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esktop\dokumenty 13-01-2022\Oznice\VŘ rekonstrukce 91\vysvětlení č. 9\"/>
    </mc:Choice>
  </mc:AlternateContent>
  <bookViews>
    <workbookView xWindow="0" yWindow="0" windowWidth="23040" windowHeight="9384"/>
  </bookViews>
  <sheets>
    <sheet name="Rekapitulace stavby" sheetId="1" r:id="rId1"/>
    <sheet name="111 - Stavební část" sheetId="2" r:id="rId2"/>
    <sheet name="112 - Zdravotechnika" sheetId="3" r:id="rId3"/>
    <sheet name="113 - Vytápění" sheetId="4" r:id="rId4"/>
    <sheet name="114 - Elektroinstalace" sheetId="5" r:id="rId5"/>
    <sheet name="115 - Plynoinstalace" sheetId="6" r:id="rId6"/>
    <sheet name="116 - Vzduchotechnika" sheetId="7" r:id="rId7"/>
    <sheet name="121 - Stavební část" sheetId="8" r:id="rId8"/>
    <sheet name="122 - Zdravotechnika" sheetId="9" r:id="rId9"/>
    <sheet name="123 - Vytápění" sheetId="10" r:id="rId10"/>
    <sheet name="124 - Plynoinstalace" sheetId="11" r:id="rId11"/>
    <sheet name="125 - Vzduchotechnika" sheetId="12" r:id="rId12"/>
    <sheet name="131 - Stavební část" sheetId="13" r:id="rId13"/>
    <sheet name="132 - Zdravotechnika" sheetId="14" r:id="rId14"/>
    <sheet name="133 - Vytápění" sheetId="15" r:id="rId15"/>
    <sheet name="134 - Plynoinstalace" sheetId="16" r:id="rId16"/>
    <sheet name="135 - Vzduchotechnika" sheetId="17" r:id="rId17"/>
    <sheet name="141 - Stavební část" sheetId="18" r:id="rId18"/>
    <sheet name="015 - Elektroinstalace mi..." sheetId="19" r:id="rId19"/>
    <sheet name="112 - Dětská skupina - vý..." sheetId="20" r:id="rId20"/>
    <sheet name="113 - Byty 2.NP - 4 bytov..." sheetId="21" r:id="rId21"/>
    <sheet name="114 - Byty podkroví - 3 b..." sheetId="22" r:id="rId22"/>
    <sheet name="115 - Společné prostory -..." sheetId="23" r:id="rId23"/>
    <sheet name="116 - Zateplení venkovní ..." sheetId="24" r:id="rId24"/>
    <sheet name="013 - Krov vč.střešní kon..." sheetId="25" r:id="rId25"/>
    <sheet name="014 - Vybavení interiéru ..." sheetId="26" r:id="rId26"/>
    <sheet name="015 - Výsadba" sheetId="27" r:id="rId27"/>
    <sheet name="016 - Oplocení" sheetId="28" r:id="rId28"/>
    <sheet name="017 - Vedlejší rozpočtové..." sheetId="29" r:id="rId29"/>
    <sheet name="025 - SO 05 Venkovní spla..." sheetId="30" r:id="rId30"/>
    <sheet name="026 - SO 06 Venkovní dešť..." sheetId="31" r:id="rId31"/>
    <sheet name="027 - SO 07 Venkovní dešť..." sheetId="32" r:id="rId32"/>
    <sheet name="028 - Vodovodní přípojka" sheetId="33" r:id="rId33"/>
    <sheet name="021 - Zádveří,zpevněná pl..." sheetId="34" r:id="rId34"/>
    <sheet name="022 - Zpevněné plochy" sheetId="35" r:id="rId35"/>
    <sheet name="023 - Parkoviště" sheetId="36" r:id="rId36"/>
    <sheet name="029 - Vybavení interiéru ..." sheetId="37" r:id="rId37"/>
    <sheet name="030 - Venkovní vybevení DS" sheetId="38" r:id="rId38"/>
    <sheet name="032 - Vedlejší rozpočtové..." sheetId="39" r:id="rId39"/>
    <sheet name="032 - Zateplení venkovní ..." sheetId="40" r:id="rId40"/>
    <sheet name="Seznam figur" sheetId="41" r:id="rId41"/>
  </sheets>
  <definedNames>
    <definedName name="_xlnm._FilterDatabase" localSheetId="24" hidden="1">'013 - Krov vč.střešní kon...'!$C$130:$K$359</definedName>
    <definedName name="_xlnm._FilterDatabase" localSheetId="25" hidden="1">'014 - Vybavení interiéru ...'!$C$120:$K$127</definedName>
    <definedName name="_xlnm._FilterDatabase" localSheetId="18" hidden="1">'015 - Elektroinstalace mi...'!$C$134:$K$481</definedName>
    <definedName name="_xlnm._FilterDatabase" localSheetId="26" hidden="1">'015 - Výsadba'!$C$122:$K$170</definedName>
    <definedName name="_xlnm._FilterDatabase" localSheetId="27" hidden="1">'016 - Oplocení'!$C$124:$K$155</definedName>
    <definedName name="_xlnm._FilterDatabase" localSheetId="28" hidden="1">'017 - Vedlejší rozpočtové...'!$C$121:$K$125</definedName>
    <definedName name="_xlnm._FilterDatabase" localSheetId="33" hidden="1">'021 - Zádveří,zpevněná pl...'!$C$135:$K$295</definedName>
    <definedName name="_xlnm._FilterDatabase" localSheetId="34" hidden="1">'022 - Zpevněné plochy'!$C$124:$K$159</definedName>
    <definedName name="_xlnm._FilterDatabase" localSheetId="35" hidden="1">'023 - Parkoviště'!$C$125:$K$206</definedName>
    <definedName name="_xlnm._FilterDatabase" localSheetId="29" hidden="1">'025 - SO 05 Venkovní spla...'!$C$131:$K$190</definedName>
    <definedName name="_xlnm._FilterDatabase" localSheetId="30" hidden="1">'026 - SO 06 Venkovní dešť...'!$C$133:$K$313</definedName>
    <definedName name="_xlnm._FilterDatabase" localSheetId="31" hidden="1">'027 - SO 07 Venkovní dešť...'!$C$124:$K$158</definedName>
    <definedName name="_xlnm._FilterDatabase" localSheetId="32" hidden="1">'028 - Vodovodní přípojka'!$C$130:$K$208</definedName>
    <definedName name="_xlnm._FilterDatabase" localSheetId="36" hidden="1">'029 - Vybavení interiéru ...'!$C$120:$K$154</definedName>
    <definedName name="_xlnm._FilterDatabase" localSheetId="37" hidden="1">'030 - Venkovní vybevení DS'!$C$120:$K$133</definedName>
    <definedName name="_xlnm._FilterDatabase" localSheetId="38" hidden="1">'032 - Vedlejší rozpočtové...'!$C$124:$K$139</definedName>
    <definedName name="_xlnm._FilterDatabase" localSheetId="39" hidden="1">'032 - Zateplení venkovní ...'!$C$136:$K$341</definedName>
    <definedName name="_xlnm._FilterDatabase" localSheetId="1" hidden="1">'111 - Stavební část'!$C$140:$K$610</definedName>
    <definedName name="_xlnm._FilterDatabase" localSheetId="19" hidden="1">'112 - Dětská skupina - vý...'!$C$132:$K$189</definedName>
    <definedName name="_xlnm._FilterDatabase" localSheetId="2" hidden="1">'112 - Zdravotechnika'!$C$135:$K$282</definedName>
    <definedName name="_xlnm._FilterDatabase" localSheetId="20" hidden="1">'113 - Byty 2.NP - 4 bytov...'!$C$132:$K$207</definedName>
    <definedName name="_xlnm._FilterDatabase" localSheetId="3" hidden="1">'113 - Vytápění'!$C$134:$K$222</definedName>
    <definedName name="_xlnm._FilterDatabase" localSheetId="21" hidden="1">'114 - Byty podkroví - 3 b...'!$C$133:$K$198</definedName>
    <definedName name="_xlnm._FilterDatabase" localSheetId="4" hidden="1">'114 - Elektroinstalace'!$C$131:$K$420</definedName>
    <definedName name="_xlnm._FilterDatabase" localSheetId="5" hidden="1">'115 - Plynoinstalace'!$C$127:$K$143</definedName>
    <definedName name="_xlnm._FilterDatabase" localSheetId="22" hidden="1">'115 - Společné prostory -...'!$C$131:$K$202</definedName>
    <definedName name="_xlnm._FilterDatabase" localSheetId="6" hidden="1">'116 - Vzduchotechnika'!$C$126:$K$154</definedName>
    <definedName name="_xlnm._FilterDatabase" localSheetId="23" hidden="1">'116 - Zateplení venkovní ...'!$C$134:$K$402</definedName>
    <definedName name="_xlnm._FilterDatabase" localSheetId="7" hidden="1">'121 - Stavební část'!$C$137:$K$568</definedName>
    <definedName name="_xlnm._FilterDatabase" localSheetId="8" hidden="1">'122 - Zdravotechnika'!$C$133:$K$246</definedName>
    <definedName name="_xlnm._FilterDatabase" localSheetId="9" hidden="1">'123 - Vytápění'!$C$133:$K$223</definedName>
    <definedName name="_xlnm._FilterDatabase" localSheetId="10" hidden="1">'124 - Plynoinstalace'!$C$127:$K$141</definedName>
    <definedName name="_xlnm._FilterDatabase" localSheetId="11" hidden="1">'125 - Vzduchotechnika'!$C$126:$K$150</definedName>
    <definedName name="_xlnm._FilterDatabase" localSheetId="12" hidden="1">'131 - Stavební část'!$C$138:$K$524</definedName>
    <definedName name="_xlnm._FilterDatabase" localSheetId="13" hidden="1">'132 - Zdravotechnika'!$C$133:$K$239</definedName>
    <definedName name="_xlnm._FilterDatabase" localSheetId="14" hidden="1">'133 - Vytápění'!$C$131:$K$199</definedName>
    <definedName name="_xlnm._FilterDatabase" localSheetId="15" hidden="1">'134 - Plynoinstalace'!$C$127:$K$140</definedName>
    <definedName name="_xlnm._FilterDatabase" localSheetId="16" hidden="1">'135 - Vzduchotechnika'!$C$127:$K$155</definedName>
    <definedName name="_xlnm._FilterDatabase" localSheetId="17" hidden="1">'141 - Stavební část'!$C$145:$K$592</definedName>
    <definedName name="_xlnm.Print_Titles" localSheetId="24">'013 - Krov vč.střešní kon...'!$130:$130</definedName>
    <definedName name="_xlnm.Print_Titles" localSheetId="25">'014 - Vybavení interiéru ...'!$120:$120</definedName>
    <definedName name="_xlnm.Print_Titles" localSheetId="18">'015 - Elektroinstalace mi...'!$134:$134</definedName>
    <definedName name="_xlnm.Print_Titles" localSheetId="26">'015 - Výsadba'!$122:$122</definedName>
    <definedName name="_xlnm.Print_Titles" localSheetId="27">'016 - Oplocení'!$124:$124</definedName>
    <definedName name="_xlnm.Print_Titles" localSheetId="28">'017 - Vedlejší rozpočtové...'!$121:$121</definedName>
    <definedName name="_xlnm.Print_Titles" localSheetId="33">'021 - Zádveří,zpevněná pl...'!$135:$135</definedName>
    <definedName name="_xlnm.Print_Titles" localSheetId="34">'022 - Zpevněné plochy'!$124:$124</definedName>
    <definedName name="_xlnm.Print_Titles" localSheetId="35">'023 - Parkoviště'!$125:$125</definedName>
    <definedName name="_xlnm.Print_Titles" localSheetId="29">'025 - SO 05 Venkovní spla...'!$131:$131</definedName>
    <definedName name="_xlnm.Print_Titles" localSheetId="30">'026 - SO 06 Venkovní dešť...'!$133:$133</definedName>
    <definedName name="_xlnm.Print_Titles" localSheetId="31">'027 - SO 07 Venkovní dešť...'!$124:$124</definedName>
    <definedName name="_xlnm.Print_Titles" localSheetId="32">'028 - Vodovodní přípojka'!$130:$130</definedName>
    <definedName name="_xlnm.Print_Titles" localSheetId="36">'029 - Vybavení interiéru ...'!$120:$120</definedName>
    <definedName name="_xlnm.Print_Titles" localSheetId="37">'030 - Venkovní vybevení DS'!$120:$120</definedName>
    <definedName name="_xlnm.Print_Titles" localSheetId="38">'032 - Vedlejší rozpočtové...'!$124:$124</definedName>
    <definedName name="_xlnm.Print_Titles" localSheetId="39">'032 - Zateplení venkovní ...'!$136:$136</definedName>
    <definedName name="_xlnm.Print_Titles" localSheetId="1">'111 - Stavební část'!$140:$140</definedName>
    <definedName name="_xlnm.Print_Titles" localSheetId="19">'112 - Dětská skupina - vý...'!$132:$132</definedName>
    <definedName name="_xlnm.Print_Titles" localSheetId="2">'112 - Zdravotechnika'!$135:$135</definedName>
    <definedName name="_xlnm.Print_Titles" localSheetId="20">'113 - Byty 2.NP - 4 bytov...'!$132:$132</definedName>
    <definedName name="_xlnm.Print_Titles" localSheetId="3">'113 - Vytápění'!$134:$134</definedName>
    <definedName name="_xlnm.Print_Titles" localSheetId="21">'114 - Byty podkroví - 3 b...'!$133:$133</definedName>
    <definedName name="_xlnm.Print_Titles" localSheetId="4">'114 - Elektroinstalace'!$131:$131</definedName>
    <definedName name="_xlnm.Print_Titles" localSheetId="5">'115 - Plynoinstalace'!$127:$127</definedName>
    <definedName name="_xlnm.Print_Titles" localSheetId="22">'115 - Společné prostory -...'!$131:$131</definedName>
    <definedName name="_xlnm.Print_Titles" localSheetId="6">'116 - Vzduchotechnika'!$126:$126</definedName>
    <definedName name="_xlnm.Print_Titles" localSheetId="23">'116 - Zateplení venkovní ...'!$134:$134</definedName>
    <definedName name="_xlnm.Print_Titles" localSheetId="7">'121 - Stavební část'!$137:$137</definedName>
    <definedName name="_xlnm.Print_Titles" localSheetId="8">'122 - Zdravotechnika'!$133:$133</definedName>
    <definedName name="_xlnm.Print_Titles" localSheetId="9">'123 - Vytápění'!$133:$133</definedName>
    <definedName name="_xlnm.Print_Titles" localSheetId="10">'124 - Plynoinstalace'!$127:$127</definedName>
    <definedName name="_xlnm.Print_Titles" localSheetId="11">'125 - Vzduchotechnika'!$126:$126</definedName>
    <definedName name="_xlnm.Print_Titles" localSheetId="12">'131 - Stavební část'!$138:$138</definedName>
    <definedName name="_xlnm.Print_Titles" localSheetId="13">'132 - Zdravotechnika'!$133:$133</definedName>
    <definedName name="_xlnm.Print_Titles" localSheetId="14">'133 - Vytápění'!$131:$131</definedName>
    <definedName name="_xlnm.Print_Titles" localSheetId="15">'134 - Plynoinstalace'!$127:$127</definedName>
    <definedName name="_xlnm.Print_Titles" localSheetId="16">'135 - Vzduchotechnika'!$127:$127</definedName>
    <definedName name="_xlnm.Print_Titles" localSheetId="17">'141 - Stavební část'!$145:$145</definedName>
    <definedName name="_xlnm.Print_Titles" localSheetId="0">'Rekapitulace stavby'!$92:$92</definedName>
    <definedName name="_xlnm.Print_Titles" localSheetId="40">'Seznam figur'!$9:$9</definedName>
    <definedName name="_xlnm.Print_Area" localSheetId="24">'013 - Krov vč.střešní kon...'!$C$4:$J$76,'013 - Krov vč.střešní kon...'!$C$82:$J$110,'013 - Krov vč.střešní kon...'!$C$116:$K$359</definedName>
    <definedName name="_xlnm.Print_Area" localSheetId="25">'014 - Vybavení interiéru ...'!$C$4:$J$76,'014 - Vybavení interiéru ...'!$C$82:$J$100,'014 - Vybavení interiéru ...'!$C$106:$K$127</definedName>
    <definedName name="_xlnm.Print_Area" localSheetId="18">'015 - Elektroinstalace mi...'!$C$4:$J$76,'015 - Elektroinstalace mi...'!$C$82:$J$112,'015 - Elektroinstalace mi...'!$C$118:$K$481</definedName>
    <definedName name="_xlnm.Print_Area" localSheetId="26">'015 - Výsadba'!$C$4:$J$76,'015 - Výsadba'!$C$82:$J$102,'015 - Výsadba'!$C$108:$K$170</definedName>
    <definedName name="_xlnm.Print_Area" localSheetId="27">'016 - Oplocení'!$C$4:$J$76,'016 - Oplocení'!$C$82:$J$104,'016 - Oplocení'!$C$110:$K$155</definedName>
    <definedName name="_xlnm.Print_Area" localSheetId="28">'017 - Vedlejší rozpočtové...'!$C$4:$J$76,'017 - Vedlejší rozpočtové...'!$C$82:$J$101,'017 - Vedlejší rozpočtové...'!$C$107:$K$125</definedName>
    <definedName name="_xlnm.Print_Area" localSheetId="33">'021 - Zádveří,zpevněná pl...'!$C$4:$J$76,'021 - Zádveří,zpevněná pl...'!$C$82:$J$115,'021 - Zádveří,zpevněná pl...'!$C$121:$K$295</definedName>
    <definedName name="_xlnm.Print_Area" localSheetId="34">'022 - Zpevněné plochy'!$C$4:$J$76,'022 - Zpevněné plochy'!$C$82:$J$104,'022 - Zpevněné plochy'!$C$110:$K$159</definedName>
    <definedName name="_xlnm.Print_Area" localSheetId="35">'023 - Parkoviště'!$C$4:$J$76,'023 - Parkoviště'!$C$82:$J$105,'023 - Parkoviště'!$C$111:$K$206</definedName>
    <definedName name="_xlnm.Print_Area" localSheetId="29">'025 - SO 05 Venkovní spla...'!$C$4:$J$76,'025 - SO 05 Venkovní spla...'!$C$82:$J$111,'025 - SO 05 Venkovní spla...'!$C$117:$K$190</definedName>
    <definedName name="_xlnm.Print_Area" localSheetId="30">'026 - SO 06 Venkovní dešť...'!$C$4:$J$76,'026 - SO 06 Venkovní dešť...'!$C$82:$J$113,'026 - SO 06 Venkovní dešť...'!$C$119:$K$313</definedName>
    <definedName name="_xlnm.Print_Area" localSheetId="31">'027 - SO 07 Venkovní dešť...'!$C$4:$J$76,'027 - SO 07 Venkovní dešť...'!$C$82:$J$104,'027 - SO 07 Venkovní dešť...'!$C$110:$K$158</definedName>
    <definedName name="_xlnm.Print_Area" localSheetId="32">'028 - Vodovodní přípojka'!$C$4:$J$76,'028 - Vodovodní přípojka'!$C$82:$J$110,'028 - Vodovodní přípojka'!$C$116:$K$208</definedName>
    <definedName name="_xlnm.Print_Area" localSheetId="36">'029 - Vybavení interiéru ...'!$C$4:$J$76,'029 - Vybavení interiéru ...'!$C$82:$J$100,'029 - Vybavení interiéru ...'!$C$106:$K$154</definedName>
    <definedName name="_xlnm.Print_Area" localSheetId="37">'030 - Venkovní vybevení DS'!$C$4:$J$76,'030 - Venkovní vybevení DS'!$C$82:$J$100,'030 - Venkovní vybevení DS'!$C$106:$K$133</definedName>
    <definedName name="_xlnm.Print_Area" localSheetId="38">'032 - Vedlejší rozpočtové...'!$C$4:$J$76,'032 - Vedlejší rozpočtové...'!$C$82:$J$104,'032 - Vedlejší rozpočtové...'!$C$110:$K$139</definedName>
    <definedName name="_xlnm.Print_Area" localSheetId="39">'032 - Zateplení venkovní ...'!$C$4:$J$76,'032 - Zateplení venkovní ...'!$C$82:$J$114,'032 - Zateplení venkovní ...'!$C$120:$K$341</definedName>
    <definedName name="_xlnm.Print_Area" localSheetId="1">'111 - Stavební část'!$C$4:$J$76,'111 - Stavební část'!$C$82:$J$118,'111 - Stavební část'!$C$124:$K$610</definedName>
    <definedName name="_xlnm.Print_Area" localSheetId="19">'112 - Dětská skupina - vý...'!$C$4:$J$76,'112 - Dětská skupina - vý...'!$C$82:$J$110,'112 - Dětská skupina - vý...'!$C$116:$K$189</definedName>
    <definedName name="_xlnm.Print_Area" localSheetId="2">'112 - Zdravotechnika'!$C$4:$J$76,'112 - Zdravotechnika'!$C$82:$J$113,'112 - Zdravotechnika'!$C$119:$K$282</definedName>
    <definedName name="_xlnm.Print_Area" localSheetId="20">'113 - Byty 2.NP - 4 bytov...'!$C$4:$J$76,'113 - Byty 2.NP - 4 bytov...'!$C$82:$J$110,'113 - Byty 2.NP - 4 bytov...'!$C$116:$K$207</definedName>
    <definedName name="_xlnm.Print_Area" localSheetId="3">'113 - Vytápění'!$C$4:$J$76,'113 - Vytápění'!$C$82:$J$112,'113 - Vytápění'!$C$118:$K$222</definedName>
    <definedName name="_xlnm.Print_Area" localSheetId="21">'114 - Byty podkroví - 3 b...'!$C$4:$J$76,'114 - Byty podkroví - 3 b...'!$C$82:$J$111,'114 - Byty podkroví - 3 b...'!$C$117:$K$198</definedName>
    <definedName name="_xlnm.Print_Area" localSheetId="4">'114 - Elektroinstalace'!$C$4:$J$76,'114 - Elektroinstalace'!$C$82:$J$109,'114 - Elektroinstalace'!$C$115:$K$420</definedName>
    <definedName name="_xlnm.Print_Area" localSheetId="5">'115 - Plynoinstalace'!$C$4:$J$76,'115 - Plynoinstalace'!$C$82:$J$105,'115 - Plynoinstalace'!$C$111:$K$143</definedName>
    <definedName name="_xlnm.Print_Area" localSheetId="22">'115 - Společné prostory -...'!$C$4:$J$76,'115 - Společné prostory -...'!$C$82:$J$109,'115 - Společné prostory -...'!$C$115:$K$202</definedName>
    <definedName name="_xlnm.Print_Area" localSheetId="6">'116 - Vzduchotechnika'!$C$4:$J$76,'116 - Vzduchotechnika'!$C$82:$J$104,'116 - Vzduchotechnika'!$C$110:$K$154</definedName>
    <definedName name="_xlnm.Print_Area" localSheetId="23">'116 - Zateplení venkovní ...'!$C$4:$J$76,'116 - Zateplení venkovní ...'!$C$82:$J$112,'116 - Zateplení venkovní ...'!$C$118:$K$402</definedName>
    <definedName name="_xlnm.Print_Area" localSheetId="7">'121 - Stavební část'!$C$4:$J$76,'121 - Stavební část'!$C$82:$J$115,'121 - Stavební část'!$C$121:$K$568</definedName>
    <definedName name="_xlnm.Print_Area" localSheetId="8">'122 - Zdravotechnika'!$C$4:$J$76,'122 - Zdravotechnika'!$C$82:$J$111,'122 - Zdravotechnika'!$C$117:$K$246</definedName>
    <definedName name="_xlnm.Print_Area" localSheetId="9">'123 - Vytápění'!$C$4:$J$76,'123 - Vytápění'!$C$82:$J$111,'123 - Vytápění'!$C$117:$K$223</definedName>
    <definedName name="_xlnm.Print_Area" localSheetId="10">'124 - Plynoinstalace'!$C$4:$J$76,'124 - Plynoinstalace'!$C$82:$J$105,'124 - Plynoinstalace'!$C$111:$K$141</definedName>
    <definedName name="_xlnm.Print_Area" localSheetId="11">'125 - Vzduchotechnika'!$C$4:$J$76,'125 - Vzduchotechnika'!$C$82:$J$104,'125 - Vzduchotechnika'!$C$110:$K$150</definedName>
    <definedName name="_xlnm.Print_Area" localSheetId="12">'131 - Stavební část'!$C$4:$J$76,'131 - Stavební část'!$C$82:$J$116,'131 - Stavební část'!$C$122:$K$524</definedName>
    <definedName name="_xlnm.Print_Area" localSheetId="13">'132 - Zdravotechnika'!$C$4:$J$76,'132 - Zdravotechnika'!$C$82:$J$111,'132 - Zdravotechnika'!$C$117:$K$239</definedName>
    <definedName name="_xlnm.Print_Area" localSheetId="14">'133 - Vytápění'!$C$4:$J$76,'133 - Vytápění'!$C$82:$J$109,'133 - Vytápění'!$C$115:$K$199</definedName>
    <definedName name="_xlnm.Print_Area" localSheetId="15">'134 - Plynoinstalace'!$C$4:$J$76,'134 - Plynoinstalace'!$C$82:$J$105,'134 - Plynoinstalace'!$C$111:$K$140</definedName>
    <definedName name="_xlnm.Print_Area" localSheetId="16">'135 - Vzduchotechnika'!$C$4:$J$76,'135 - Vzduchotechnika'!$C$82:$J$105,'135 - Vzduchotechnika'!$C$111:$K$155</definedName>
    <definedName name="_xlnm.Print_Area" localSheetId="17">'141 - Stavební část'!$C$4:$J$76,'141 - Stavební část'!$C$82:$J$123,'141 - Stavební část'!$C$129:$K$592</definedName>
    <definedName name="_xlnm.Print_Area" localSheetId="0">'Rekapitulace stavby'!$D$4:$AO$76,'Rekapitulace stavby'!$C$82:$AQ$146</definedName>
    <definedName name="_xlnm.Print_Area" localSheetId="40">'Seznam figur'!$C$4:$G$427</definedName>
  </definedNames>
  <calcPr calcId="191029"/>
</workbook>
</file>

<file path=xl/calcChain.xml><?xml version="1.0" encoding="utf-8"?>
<calcChain xmlns="http://schemas.openxmlformats.org/spreadsheetml/2006/main">
  <c r="D7" i="41" l="1"/>
  <c r="J41" i="40"/>
  <c r="J40" i="40"/>
  <c r="AY145" i="1"/>
  <c r="J39" i="40"/>
  <c r="AX145" i="1"/>
  <c r="BI337" i="40"/>
  <c r="BH337" i="40"/>
  <c r="BG337" i="40"/>
  <c r="BF337" i="40"/>
  <c r="T337" i="40"/>
  <c r="R337" i="40"/>
  <c r="P337" i="40"/>
  <c r="BI336" i="40"/>
  <c r="BH336" i="40"/>
  <c r="BG336" i="40"/>
  <c r="BF336" i="40"/>
  <c r="T336" i="40"/>
  <c r="R336" i="40"/>
  <c r="P336" i="40"/>
  <c r="BI334" i="40"/>
  <c r="BH334" i="40"/>
  <c r="BG334" i="40"/>
  <c r="BF334" i="40"/>
  <c r="T334" i="40"/>
  <c r="R334" i="40"/>
  <c r="P334" i="40"/>
  <c r="BI333" i="40"/>
  <c r="BH333" i="40"/>
  <c r="BG333" i="40"/>
  <c r="BF333" i="40"/>
  <c r="T333" i="40"/>
  <c r="R333" i="40"/>
  <c r="P333" i="40"/>
  <c r="BI332" i="40"/>
  <c r="BH332" i="40"/>
  <c r="BG332" i="40"/>
  <c r="BF332" i="40"/>
  <c r="T332" i="40"/>
  <c r="R332" i="40"/>
  <c r="P332" i="40"/>
  <c r="BI330" i="40"/>
  <c r="BH330" i="40"/>
  <c r="BG330" i="40"/>
  <c r="BF330" i="40"/>
  <c r="T330" i="40"/>
  <c r="R330" i="40"/>
  <c r="P330" i="40"/>
  <c r="BI328" i="40"/>
  <c r="BH328" i="40"/>
  <c r="BG328" i="40"/>
  <c r="BF328" i="40"/>
  <c r="T328" i="40"/>
  <c r="R328" i="40"/>
  <c r="P328" i="40"/>
  <c r="BI326" i="40"/>
  <c r="BH326" i="40"/>
  <c r="BG326" i="40"/>
  <c r="BF326" i="40"/>
  <c r="T326" i="40"/>
  <c r="R326" i="40"/>
  <c r="P326" i="40"/>
  <c r="BI324" i="40"/>
  <c r="BH324" i="40"/>
  <c r="BG324" i="40"/>
  <c r="BF324" i="40"/>
  <c r="T324" i="40"/>
  <c r="R324" i="40"/>
  <c r="P324" i="40"/>
  <c r="BI322" i="40"/>
  <c r="BH322" i="40"/>
  <c r="BG322" i="40"/>
  <c r="BF322" i="40"/>
  <c r="T322" i="40"/>
  <c r="R322" i="40"/>
  <c r="P322" i="40"/>
  <c r="BI321" i="40"/>
  <c r="BH321" i="40"/>
  <c r="BG321" i="40"/>
  <c r="BF321" i="40"/>
  <c r="T321" i="40"/>
  <c r="R321" i="40"/>
  <c r="P321" i="40"/>
  <c r="BI320" i="40"/>
  <c r="BH320" i="40"/>
  <c r="BG320" i="40"/>
  <c r="BF320" i="40"/>
  <c r="T320" i="40"/>
  <c r="R320" i="40"/>
  <c r="P320" i="40"/>
  <c r="BI317" i="40"/>
  <c r="BH317" i="40"/>
  <c r="BG317" i="40"/>
  <c r="BF317" i="40"/>
  <c r="T317" i="40"/>
  <c r="R317" i="40"/>
  <c r="P317" i="40"/>
  <c r="BI316" i="40"/>
  <c r="BH316" i="40"/>
  <c r="BG316" i="40"/>
  <c r="BF316" i="40"/>
  <c r="T316" i="40"/>
  <c r="R316" i="40"/>
  <c r="P316" i="40"/>
  <c r="BI314" i="40"/>
  <c r="BH314" i="40"/>
  <c r="BG314" i="40"/>
  <c r="BF314" i="40"/>
  <c r="T314" i="40"/>
  <c r="R314" i="40"/>
  <c r="P314" i="40"/>
  <c r="BI312" i="40"/>
  <c r="BH312" i="40"/>
  <c r="BG312" i="40"/>
  <c r="BF312" i="40"/>
  <c r="T312" i="40"/>
  <c r="R312" i="40"/>
  <c r="P312" i="40"/>
  <c r="BI310" i="40"/>
  <c r="BH310" i="40"/>
  <c r="BG310" i="40"/>
  <c r="BF310" i="40"/>
  <c r="T310" i="40"/>
  <c r="R310" i="40"/>
  <c r="P310" i="40"/>
  <c r="BI308" i="40"/>
  <c r="BH308" i="40"/>
  <c r="BG308" i="40"/>
  <c r="BF308" i="40"/>
  <c r="T308" i="40"/>
  <c r="R308" i="40"/>
  <c r="P308" i="40"/>
  <c r="BI306" i="40"/>
  <c r="BH306" i="40"/>
  <c r="BG306" i="40"/>
  <c r="BF306" i="40"/>
  <c r="T306" i="40"/>
  <c r="R306" i="40"/>
  <c r="P306" i="40"/>
  <c r="BI304" i="40"/>
  <c r="BH304" i="40"/>
  <c r="BG304" i="40"/>
  <c r="BF304" i="40"/>
  <c r="T304" i="40"/>
  <c r="R304" i="40"/>
  <c r="P304" i="40"/>
  <c r="BI302" i="40"/>
  <c r="BH302" i="40"/>
  <c r="BG302" i="40"/>
  <c r="BF302" i="40"/>
  <c r="T302" i="40"/>
  <c r="R302" i="40"/>
  <c r="P302" i="40"/>
  <c r="BI299" i="40"/>
  <c r="BH299" i="40"/>
  <c r="BG299" i="40"/>
  <c r="BF299" i="40"/>
  <c r="T299" i="40"/>
  <c r="R299" i="40"/>
  <c r="P299" i="40"/>
  <c r="BI297" i="40"/>
  <c r="BH297" i="40"/>
  <c r="BG297" i="40"/>
  <c r="BF297" i="40"/>
  <c r="T297" i="40"/>
  <c r="R297" i="40"/>
  <c r="P297" i="40"/>
  <c r="BI296" i="40"/>
  <c r="BH296" i="40"/>
  <c r="BG296" i="40"/>
  <c r="BF296" i="40"/>
  <c r="T296" i="40"/>
  <c r="R296" i="40"/>
  <c r="P296" i="40"/>
  <c r="BI293" i="40"/>
  <c r="BH293" i="40"/>
  <c r="BG293" i="40"/>
  <c r="BF293" i="40"/>
  <c r="T293" i="40"/>
  <c r="T292" i="40"/>
  <c r="R293" i="40"/>
  <c r="R292" i="40"/>
  <c r="P293" i="40"/>
  <c r="P292" i="40"/>
  <c r="BI291" i="40"/>
  <c r="BH291" i="40"/>
  <c r="BG291" i="40"/>
  <c r="BF291" i="40"/>
  <c r="T291" i="40"/>
  <c r="R291" i="40"/>
  <c r="P291" i="40"/>
  <c r="BI289" i="40"/>
  <c r="BH289" i="40"/>
  <c r="BG289" i="40"/>
  <c r="BF289" i="40"/>
  <c r="T289" i="40"/>
  <c r="R289" i="40"/>
  <c r="P289" i="40"/>
  <c r="BI288" i="40"/>
  <c r="BH288" i="40"/>
  <c r="BG288" i="40"/>
  <c r="BF288" i="40"/>
  <c r="T288" i="40"/>
  <c r="R288" i="40"/>
  <c r="P288" i="40"/>
  <c r="BI287" i="40"/>
  <c r="BH287" i="40"/>
  <c r="BG287" i="40"/>
  <c r="BF287" i="40"/>
  <c r="T287" i="40"/>
  <c r="R287" i="40"/>
  <c r="P287" i="40"/>
  <c r="BI283" i="40"/>
  <c r="BH283" i="40"/>
  <c r="BG283" i="40"/>
  <c r="BF283" i="40"/>
  <c r="T283" i="40"/>
  <c r="R283" i="40"/>
  <c r="P283" i="40"/>
  <c r="BI281" i="40"/>
  <c r="BH281" i="40"/>
  <c r="BG281" i="40"/>
  <c r="BF281" i="40"/>
  <c r="T281" i="40"/>
  <c r="R281" i="40"/>
  <c r="P281" i="40"/>
  <c r="BI279" i="40"/>
  <c r="BH279" i="40"/>
  <c r="BG279" i="40"/>
  <c r="BF279" i="40"/>
  <c r="T279" i="40"/>
  <c r="R279" i="40"/>
  <c r="P279" i="40"/>
  <c r="BI277" i="40"/>
  <c r="BH277" i="40"/>
  <c r="BG277" i="40"/>
  <c r="BF277" i="40"/>
  <c r="T277" i="40"/>
  <c r="R277" i="40"/>
  <c r="P277" i="40"/>
  <c r="BI275" i="40"/>
  <c r="BH275" i="40"/>
  <c r="BG275" i="40"/>
  <c r="BF275" i="40"/>
  <c r="T275" i="40"/>
  <c r="R275" i="40"/>
  <c r="P275" i="40"/>
  <c r="BI273" i="40"/>
  <c r="BH273" i="40"/>
  <c r="BG273" i="40"/>
  <c r="BF273" i="40"/>
  <c r="T273" i="40"/>
  <c r="R273" i="40"/>
  <c r="P273" i="40"/>
  <c r="BI271" i="40"/>
  <c r="BH271" i="40"/>
  <c r="BG271" i="40"/>
  <c r="BF271" i="40"/>
  <c r="T271" i="40"/>
  <c r="R271" i="40"/>
  <c r="P271" i="40"/>
  <c r="BI269" i="40"/>
  <c r="BH269" i="40"/>
  <c r="BG269" i="40"/>
  <c r="BF269" i="40"/>
  <c r="T269" i="40"/>
  <c r="R269" i="40"/>
  <c r="P269" i="40"/>
  <c r="BI267" i="40"/>
  <c r="BH267" i="40"/>
  <c r="BG267" i="40"/>
  <c r="BF267" i="40"/>
  <c r="T267" i="40"/>
  <c r="R267" i="40"/>
  <c r="P267" i="40"/>
  <c r="BI265" i="40"/>
  <c r="BH265" i="40"/>
  <c r="BG265" i="40"/>
  <c r="BF265" i="40"/>
  <c r="T265" i="40"/>
  <c r="R265" i="40"/>
  <c r="P265" i="40"/>
  <c r="BI262" i="40"/>
  <c r="BH262" i="40"/>
  <c r="BG262" i="40"/>
  <c r="BF262" i="40"/>
  <c r="T262" i="40"/>
  <c r="R262" i="40"/>
  <c r="P262" i="40"/>
  <c r="BI256" i="40"/>
  <c r="BH256" i="40"/>
  <c r="BG256" i="40"/>
  <c r="BF256" i="40"/>
  <c r="T256" i="40"/>
  <c r="R256" i="40"/>
  <c r="P256" i="40"/>
  <c r="BI235" i="40"/>
  <c r="BH235" i="40"/>
  <c r="BG235" i="40"/>
  <c r="BF235" i="40"/>
  <c r="T235" i="40"/>
  <c r="R235" i="40"/>
  <c r="P235" i="40"/>
  <c r="BI225" i="40"/>
  <c r="BH225" i="40"/>
  <c r="BG225" i="40"/>
  <c r="BF225" i="40"/>
  <c r="T225" i="40"/>
  <c r="R225" i="40"/>
  <c r="P225" i="40"/>
  <c r="BI222" i="40"/>
  <c r="BH222" i="40"/>
  <c r="BG222" i="40"/>
  <c r="BF222" i="40"/>
  <c r="T222" i="40"/>
  <c r="R222" i="40"/>
  <c r="P222" i="40"/>
  <c r="BI219" i="40"/>
  <c r="BH219" i="40"/>
  <c r="BG219" i="40"/>
  <c r="BF219" i="40"/>
  <c r="T219" i="40"/>
  <c r="R219" i="40"/>
  <c r="P219" i="40"/>
  <c r="BI216" i="40"/>
  <c r="BH216" i="40"/>
  <c r="BG216" i="40"/>
  <c r="BF216" i="40"/>
  <c r="T216" i="40"/>
  <c r="R216" i="40"/>
  <c r="P216" i="40"/>
  <c r="BI213" i="40"/>
  <c r="BH213" i="40"/>
  <c r="BG213" i="40"/>
  <c r="BF213" i="40"/>
  <c r="T213" i="40"/>
  <c r="R213" i="40"/>
  <c r="P213" i="40"/>
  <c r="BI210" i="40"/>
  <c r="BH210" i="40"/>
  <c r="BG210" i="40"/>
  <c r="BF210" i="40"/>
  <c r="T210" i="40"/>
  <c r="R210" i="40"/>
  <c r="P210" i="40"/>
  <c r="BI191" i="40"/>
  <c r="BH191" i="40"/>
  <c r="BG191" i="40"/>
  <c r="BF191" i="40"/>
  <c r="T191" i="40"/>
  <c r="R191" i="40"/>
  <c r="P191" i="40"/>
  <c r="BI189" i="40"/>
  <c r="BH189" i="40"/>
  <c r="BG189" i="40"/>
  <c r="BF189" i="40"/>
  <c r="T189" i="40"/>
  <c r="R189" i="40"/>
  <c r="P189" i="40"/>
  <c r="BI186" i="40"/>
  <c r="BH186" i="40"/>
  <c r="BG186" i="40"/>
  <c r="BF186" i="40"/>
  <c r="T186" i="40"/>
  <c r="R186" i="40"/>
  <c r="P186" i="40"/>
  <c r="BI184" i="40"/>
  <c r="BH184" i="40"/>
  <c r="BG184" i="40"/>
  <c r="BF184" i="40"/>
  <c r="T184" i="40"/>
  <c r="R184" i="40"/>
  <c r="P184" i="40"/>
  <c r="BI169" i="40"/>
  <c r="BH169" i="40"/>
  <c r="BG169" i="40"/>
  <c r="BF169" i="40"/>
  <c r="T169" i="40"/>
  <c r="R169" i="40"/>
  <c r="P169" i="40"/>
  <c r="BI167" i="40"/>
  <c r="BH167" i="40"/>
  <c r="BG167" i="40"/>
  <c r="BF167" i="40"/>
  <c r="T167" i="40"/>
  <c r="R167" i="40"/>
  <c r="P167" i="40"/>
  <c r="BI160" i="40"/>
  <c r="BH160" i="40"/>
  <c r="BG160" i="40"/>
  <c r="BF160" i="40"/>
  <c r="T160" i="40"/>
  <c r="R160" i="40"/>
  <c r="P160" i="40"/>
  <c r="BI159" i="40"/>
  <c r="BH159" i="40"/>
  <c r="BG159" i="40"/>
  <c r="BF159" i="40"/>
  <c r="T159" i="40"/>
  <c r="R159" i="40"/>
  <c r="P159" i="40"/>
  <c r="BI158" i="40"/>
  <c r="BH158" i="40"/>
  <c r="BG158" i="40"/>
  <c r="BF158" i="40"/>
  <c r="T158" i="40"/>
  <c r="R158" i="40"/>
  <c r="P158" i="40"/>
  <c r="BI157" i="40"/>
  <c r="BH157" i="40"/>
  <c r="BG157" i="40"/>
  <c r="BF157" i="40"/>
  <c r="T157" i="40"/>
  <c r="R157" i="40"/>
  <c r="P157" i="40"/>
  <c r="BI152" i="40"/>
  <c r="BH152" i="40"/>
  <c r="BG152" i="40"/>
  <c r="BF152" i="40"/>
  <c r="T152" i="40"/>
  <c r="R152" i="40"/>
  <c r="P152" i="40"/>
  <c r="BI151" i="40"/>
  <c r="BH151" i="40"/>
  <c r="BG151" i="40"/>
  <c r="BF151" i="40"/>
  <c r="T151" i="40"/>
  <c r="R151" i="40"/>
  <c r="P151" i="40"/>
  <c r="BI146" i="40"/>
  <c r="BH146" i="40"/>
  <c r="BG146" i="40"/>
  <c r="BF146" i="40"/>
  <c r="T146" i="40"/>
  <c r="T145" i="40"/>
  <c r="R146" i="40"/>
  <c r="R145" i="40" s="1"/>
  <c r="P146" i="40"/>
  <c r="P145" i="40"/>
  <c r="BI144" i="40"/>
  <c r="BH144" i="40"/>
  <c r="BG144" i="40"/>
  <c r="BF144" i="40"/>
  <c r="T144" i="40"/>
  <c r="R144" i="40"/>
  <c r="P144" i="40"/>
  <c r="BI140" i="40"/>
  <c r="BH140" i="40"/>
  <c r="BG140" i="40"/>
  <c r="BF140" i="40"/>
  <c r="T140" i="40"/>
  <c r="R140" i="40"/>
  <c r="P140" i="40"/>
  <c r="J134" i="40"/>
  <c r="J133" i="40"/>
  <c r="F133" i="40"/>
  <c r="F131" i="40"/>
  <c r="E129" i="40"/>
  <c r="J96" i="40"/>
  <c r="J95" i="40"/>
  <c r="F95" i="40"/>
  <c r="F93" i="40"/>
  <c r="E91" i="40"/>
  <c r="J22" i="40"/>
  <c r="E22" i="40"/>
  <c r="F134" i="40"/>
  <c r="J21" i="40"/>
  <c r="J16" i="40"/>
  <c r="J131" i="40" s="1"/>
  <c r="E7" i="40"/>
  <c r="E123" i="40"/>
  <c r="J39" i="39"/>
  <c r="J38" i="39"/>
  <c r="AY142" i="1"/>
  <c r="J37" i="39"/>
  <c r="AX142" i="1"/>
  <c r="BI139" i="39"/>
  <c r="BH139" i="39"/>
  <c r="BG139" i="39"/>
  <c r="BF139" i="39"/>
  <c r="T139" i="39"/>
  <c r="T138" i="39"/>
  <c r="R139" i="39"/>
  <c r="R138" i="39"/>
  <c r="P139" i="39"/>
  <c r="P138" i="39"/>
  <c r="BI137" i="39"/>
  <c r="BH137" i="39"/>
  <c r="BG137" i="39"/>
  <c r="BF137" i="39"/>
  <c r="T137" i="39"/>
  <c r="R137" i="39"/>
  <c r="P137" i="39"/>
  <c r="BI136" i="39"/>
  <c r="BH136" i="39"/>
  <c r="BG136" i="39"/>
  <c r="BF136" i="39"/>
  <c r="T136" i="39"/>
  <c r="R136" i="39"/>
  <c r="P136" i="39"/>
  <c r="BI134" i="39"/>
  <c r="BH134" i="39"/>
  <c r="BG134" i="39"/>
  <c r="BF134" i="39"/>
  <c r="T134" i="39"/>
  <c r="T133" i="39"/>
  <c r="R134" i="39"/>
  <c r="R133" i="39"/>
  <c r="P134" i="39"/>
  <c r="P133" i="39"/>
  <c r="BI132" i="39"/>
  <c r="BH132" i="39"/>
  <c r="BG132" i="39"/>
  <c r="BF132" i="39"/>
  <c r="T132" i="39"/>
  <c r="R132" i="39"/>
  <c r="P132" i="39"/>
  <c r="BI131" i="39"/>
  <c r="BH131" i="39"/>
  <c r="BG131" i="39"/>
  <c r="BF131" i="39"/>
  <c r="T131" i="39"/>
  <c r="R131" i="39"/>
  <c r="P131" i="39"/>
  <c r="BI130" i="39"/>
  <c r="BH130" i="39"/>
  <c r="BG130" i="39"/>
  <c r="BF130" i="39"/>
  <c r="T130" i="39"/>
  <c r="R130" i="39"/>
  <c r="P130" i="39"/>
  <c r="BI129" i="39"/>
  <c r="BH129" i="39"/>
  <c r="BG129" i="39"/>
  <c r="BF129" i="39"/>
  <c r="T129" i="39"/>
  <c r="R129" i="39"/>
  <c r="P129" i="39"/>
  <c r="BI128" i="39"/>
  <c r="BH128" i="39"/>
  <c r="BG128" i="39"/>
  <c r="BF128" i="39"/>
  <c r="T128" i="39"/>
  <c r="R128" i="39"/>
  <c r="P128" i="39"/>
  <c r="J122" i="39"/>
  <c r="J121" i="39"/>
  <c r="F121" i="39"/>
  <c r="F119" i="39"/>
  <c r="E117" i="39"/>
  <c r="J94" i="39"/>
  <c r="J93" i="39"/>
  <c r="F93" i="39"/>
  <c r="F91" i="39"/>
  <c r="E89" i="39"/>
  <c r="J20" i="39"/>
  <c r="E20" i="39"/>
  <c r="F122" i="39"/>
  <c r="J19" i="39"/>
  <c r="J14" i="39"/>
  <c r="J119" i="39" s="1"/>
  <c r="E7" i="39"/>
  <c r="E85" i="39" s="1"/>
  <c r="J39" i="38"/>
  <c r="J38" i="38"/>
  <c r="AY141" i="1"/>
  <c r="J37" i="38"/>
  <c r="AX141" i="1"/>
  <c r="BI133" i="38"/>
  <c r="BH133" i="38"/>
  <c r="BG133" i="38"/>
  <c r="BF133" i="38"/>
  <c r="T133" i="38"/>
  <c r="R133" i="38"/>
  <c r="P133" i="38"/>
  <c r="BI132" i="38"/>
  <c r="BH132" i="38"/>
  <c r="BG132" i="38"/>
  <c r="BF132" i="38"/>
  <c r="T132" i="38"/>
  <c r="R132" i="38"/>
  <c r="P132" i="38"/>
  <c r="BI131" i="38"/>
  <c r="BH131" i="38"/>
  <c r="BG131" i="38"/>
  <c r="BF131" i="38"/>
  <c r="T131" i="38"/>
  <c r="R131" i="38"/>
  <c r="P131" i="38"/>
  <c r="BI130" i="38"/>
  <c r="BH130" i="38"/>
  <c r="BG130" i="38"/>
  <c r="BF130" i="38"/>
  <c r="T130" i="38"/>
  <c r="R130" i="38"/>
  <c r="P130" i="38"/>
  <c r="BI129" i="38"/>
  <c r="BH129" i="38"/>
  <c r="BG129" i="38"/>
  <c r="BF129" i="38"/>
  <c r="T129" i="38"/>
  <c r="R129" i="38"/>
  <c r="P129" i="38"/>
  <c r="BI128" i="38"/>
  <c r="BH128" i="38"/>
  <c r="BG128" i="38"/>
  <c r="BF128" i="38"/>
  <c r="T128" i="38"/>
  <c r="R128" i="38"/>
  <c r="P128" i="38"/>
  <c r="BI127" i="38"/>
  <c r="BH127" i="38"/>
  <c r="BG127" i="38"/>
  <c r="BF127" i="38"/>
  <c r="T127" i="38"/>
  <c r="R127" i="38"/>
  <c r="P127" i="38"/>
  <c r="BI126" i="38"/>
  <c r="BH126" i="38"/>
  <c r="BG126" i="38"/>
  <c r="BF126" i="38"/>
  <c r="T126" i="38"/>
  <c r="R126" i="38"/>
  <c r="P126" i="38"/>
  <c r="BI125" i="38"/>
  <c r="BH125" i="38"/>
  <c r="BG125" i="38"/>
  <c r="BF125" i="38"/>
  <c r="T125" i="38"/>
  <c r="R125" i="38"/>
  <c r="P125" i="38"/>
  <c r="BI124" i="38"/>
  <c r="BH124" i="38"/>
  <c r="BG124" i="38"/>
  <c r="BF124" i="38"/>
  <c r="T124" i="38"/>
  <c r="R124" i="38"/>
  <c r="P124" i="38"/>
  <c r="BI123" i="38"/>
  <c r="BH123" i="38"/>
  <c r="BG123" i="38"/>
  <c r="BF123" i="38"/>
  <c r="T123" i="38"/>
  <c r="R123" i="38"/>
  <c r="P123" i="38"/>
  <c r="J118" i="38"/>
  <c r="J117" i="38"/>
  <c r="F117" i="38"/>
  <c r="F115" i="38"/>
  <c r="E113" i="38"/>
  <c r="J94" i="38"/>
  <c r="J93" i="38"/>
  <c r="F93" i="38"/>
  <c r="F91" i="38"/>
  <c r="E89" i="38"/>
  <c r="J20" i="38"/>
  <c r="E20" i="38"/>
  <c r="F94" i="38"/>
  <c r="J19" i="38"/>
  <c r="J14" i="38"/>
  <c r="J115" i="38" s="1"/>
  <c r="E7" i="38"/>
  <c r="E85" i="38"/>
  <c r="J39" i="37"/>
  <c r="J38" i="37"/>
  <c r="AY140" i="1"/>
  <c r="J37" i="37"/>
  <c r="AX140" i="1"/>
  <c r="BI154" i="37"/>
  <c r="BH154" i="37"/>
  <c r="BG154" i="37"/>
  <c r="BF154" i="37"/>
  <c r="T154" i="37"/>
  <c r="R154" i="37"/>
  <c r="P154" i="37"/>
  <c r="BI153" i="37"/>
  <c r="BH153" i="37"/>
  <c r="BG153" i="37"/>
  <c r="BF153" i="37"/>
  <c r="T153" i="37"/>
  <c r="R153" i="37"/>
  <c r="P153" i="37"/>
  <c r="BI152" i="37"/>
  <c r="BH152" i="37"/>
  <c r="BG152" i="37"/>
  <c r="BF152" i="37"/>
  <c r="T152" i="37"/>
  <c r="R152" i="37"/>
  <c r="P152" i="37"/>
  <c r="BI151" i="37"/>
  <c r="BH151" i="37"/>
  <c r="BG151" i="37"/>
  <c r="BF151" i="37"/>
  <c r="T151" i="37"/>
  <c r="R151" i="37"/>
  <c r="P151" i="37"/>
  <c r="BI150" i="37"/>
  <c r="BH150" i="37"/>
  <c r="BG150" i="37"/>
  <c r="BF150" i="37"/>
  <c r="T150" i="37"/>
  <c r="R150" i="37"/>
  <c r="P150" i="37"/>
  <c r="BI149" i="37"/>
  <c r="BH149" i="37"/>
  <c r="BG149" i="37"/>
  <c r="BF149" i="37"/>
  <c r="T149" i="37"/>
  <c r="R149" i="37"/>
  <c r="P149" i="37"/>
  <c r="BI148" i="37"/>
  <c r="BH148" i="37"/>
  <c r="BG148" i="37"/>
  <c r="BF148" i="37"/>
  <c r="T148" i="37"/>
  <c r="R148" i="37"/>
  <c r="P148" i="37"/>
  <c r="BI147" i="37"/>
  <c r="BH147" i="37"/>
  <c r="BG147" i="37"/>
  <c r="BF147" i="37"/>
  <c r="T147" i="37"/>
  <c r="R147" i="37"/>
  <c r="P147" i="37"/>
  <c r="BI146" i="37"/>
  <c r="BH146" i="37"/>
  <c r="BG146" i="37"/>
  <c r="BF146" i="37"/>
  <c r="T146" i="37"/>
  <c r="R146" i="37"/>
  <c r="P146" i="37"/>
  <c r="BI145" i="37"/>
  <c r="BH145" i="37"/>
  <c r="BG145" i="37"/>
  <c r="BF145" i="37"/>
  <c r="T145" i="37"/>
  <c r="R145" i="37"/>
  <c r="P145" i="37"/>
  <c r="BI144" i="37"/>
  <c r="BH144" i="37"/>
  <c r="BG144" i="37"/>
  <c r="BF144" i="37"/>
  <c r="T144" i="37"/>
  <c r="R144" i="37"/>
  <c r="P144" i="37"/>
  <c r="BI143" i="37"/>
  <c r="BH143" i="37"/>
  <c r="BG143" i="37"/>
  <c r="BF143" i="37"/>
  <c r="T143" i="37"/>
  <c r="R143" i="37"/>
  <c r="P143" i="37"/>
  <c r="BI142" i="37"/>
  <c r="BH142" i="37"/>
  <c r="BG142" i="37"/>
  <c r="BF142" i="37"/>
  <c r="T142" i="37"/>
  <c r="R142" i="37"/>
  <c r="P142" i="37"/>
  <c r="BI141" i="37"/>
  <c r="BH141" i="37"/>
  <c r="BG141" i="37"/>
  <c r="BF141" i="37"/>
  <c r="T141" i="37"/>
  <c r="R141" i="37"/>
  <c r="P141" i="37"/>
  <c r="BI140" i="37"/>
  <c r="BH140" i="37"/>
  <c r="BG140" i="37"/>
  <c r="BF140" i="37"/>
  <c r="T140" i="37"/>
  <c r="R140" i="37"/>
  <c r="P140" i="37"/>
  <c r="BI139" i="37"/>
  <c r="BH139" i="37"/>
  <c r="BG139" i="37"/>
  <c r="BF139" i="37"/>
  <c r="T139" i="37"/>
  <c r="R139" i="37"/>
  <c r="P139" i="37"/>
  <c r="BI138" i="37"/>
  <c r="BH138" i="37"/>
  <c r="BG138" i="37"/>
  <c r="BF138" i="37"/>
  <c r="T138" i="37"/>
  <c r="R138" i="37"/>
  <c r="P138" i="37"/>
  <c r="BI137" i="37"/>
  <c r="BH137" i="37"/>
  <c r="BG137" i="37"/>
  <c r="BF137" i="37"/>
  <c r="T137" i="37"/>
  <c r="R137" i="37"/>
  <c r="P137" i="37"/>
  <c r="BI136" i="37"/>
  <c r="BH136" i="37"/>
  <c r="BG136" i="37"/>
  <c r="BF136" i="37"/>
  <c r="T136" i="37"/>
  <c r="R136" i="37"/>
  <c r="P136" i="37"/>
  <c r="BI135" i="37"/>
  <c r="BH135" i="37"/>
  <c r="BG135" i="37"/>
  <c r="BF135" i="37"/>
  <c r="T135" i="37"/>
  <c r="R135" i="37"/>
  <c r="P135" i="37"/>
  <c r="BI134" i="37"/>
  <c r="BH134" i="37"/>
  <c r="BG134" i="37"/>
  <c r="BF134" i="37"/>
  <c r="T134" i="37"/>
  <c r="R134" i="37"/>
  <c r="P134" i="37"/>
  <c r="BI133" i="37"/>
  <c r="BH133" i="37"/>
  <c r="BG133" i="37"/>
  <c r="BF133" i="37"/>
  <c r="T133" i="37"/>
  <c r="R133" i="37"/>
  <c r="P133" i="37"/>
  <c r="BI132" i="37"/>
  <c r="BH132" i="37"/>
  <c r="BG132" i="37"/>
  <c r="BF132" i="37"/>
  <c r="T132" i="37"/>
  <c r="R132" i="37"/>
  <c r="P132" i="37"/>
  <c r="BI131" i="37"/>
  <c r="BH131" i="37"/>
  <c r="BG131" i="37"/>
  <c r="BF131" i="37"/>
  <c r="T131" i="37"/>
  <c r="R131" i="37"/>
  <c r="P131" i="37"/>
  <c r="BI130" i="37"/>
  <c r="BH130" i="37"/>
  <c r="BG130" i="37"/>
  <c r="BF130" i="37"/>
  <c r="T130" i="37"/>
  <c r="R130" i="37"/>
  <c r="P130" i="37"/>
  <c r="BI129" i="37"/>
  <c r="BH129" i="37"/>
  <c r="BG129" i="37"/>
  <c r="BF129" i="37"/>
  <c r="T129" i="37"/>
  <c r="R129" i="37"/>
  <c r="P129" i="37"/>
  <c r="BI128" i="37"/>
  <c r="BH128" i="37"/>
  <c r="BG128" i="37"/>
  <c r="BF128" i="37"/>
  <c r="T128" i="37"/>
  <c r="R128" i="37"/>
  <c r="P128" i="37"/>
  <c r="BI127" i="37"/>
  <c r="BH127" i="37"/>
  <c r="BG127" i="37"/>
  <c r="BF127" i="37"/>
  <c r="T127" i="37"/>
  <c r="R127" i="37"/>
  <c r="P127" i="37"/>
  <c r="BI126" i="37"/>
  <c r="BH126" i="37"/>
  <c r="BG126" i="37"/>
  <c r="BF126" i="37"/>
  <c r="T126" i="37"/>
  <c r="R126" i="37"/>
  <c r="P126" i="37"/>
  <c r="BI125" i="37"/>
  <c r="BH125" i="37"/>
  <c r="BG125" i="37"/>
  <c r="BF125" i="37"/>
  <c r="T125" i="37"/>
  <c r="R125" i="37"/>
  <c r="P125" i="37"/>
  <c r="BI124" i="37"/>
  <c r="BH124" i="37"/>
  <c r="BG124" i="37"/>
  <c r="BF124" i="37"/>
  <c r="T124" i="37"/>
  <c r="R124" i="37"/>
  <c r="P124" i="37"/>
  <c r="BI123" i="37"/>
  <c r="BH123" i="37"/>
  <c r="BG123" i="37"/>
  <c r="BF123" i="37"/>
  <c r="T123" i="37"/>
  <c r="R123" i="37"/>
  <c r="P123" i="37"/>
  <c r="J118" i="37"/>
  <c r="J117" i="37"/>
  <c r="F117" i="37"/>
  <c r="F115" i="37"/>
  <c r="E113" i="37"/>
  <c r="J94" i="37"/>
  <c r="J93" i="37"/>
  <c r="F93" i="37"/>
  <c r="F91" i="37"/>
  <c r="E89" i="37"/>
  <c r="J20" i="37"/>
  <c r="E20" i="37"/>
  <c r="F118" i="37" s="1"/>
  <c r="J19" i="37"/>
  <c r="J14" i="37"/>
  <c r="J91" i="37"/>
  <c r="E7" i="37"/>
  <c r="E109" i="37"/>
  <c r="J39" i="36"/>
  <c r="J38" i="36"/>
  <c r="AY139" i="1" s="1"/>
  <c r="J37" i="36"/>
  <c r="AX139" i="1"/>
  <c r="BI206" i="36"/>
  <c r="BH206" i="36"/>
  <c r="BG206" i="36"/>
  <c r="BF206" i="36"/>
  <c r="T206" i="36"/>
  <c r="T205" i="36" s="1"/>
  <c r="R206" i="36"/>
  <c r="R205" i="36"/>
  <c r="P206" i="36"/>
  <c r="P205" i="36" s="1"/>
  <c r="BI204" i="36"/>
  <c r="BH204" i="36"/>
  <c r="BG204" i="36"/>
  <c r="BF204" i="36"/>
  <c r="T204" i="36"/>
  <c r="R204" i="36"/>
  <c r="P204" i="36"/>
  <c r="BI203" i="36"/>
  <c r="BH203" i="36"/>
  <c r="BG203" i="36"/>
  <c r="BF203" i="36"/>
  <c r="T203" i="36"/>
  <c r="R203" i="36"/>
  <c r="P203" i="36"/>
  <c r="BI201" i="36"/>
  <c r="BH201" i="36"/>
  <c r="BG201" i="36"/>
  <c r="BF201" i="36"/>
  <c r="T201" i="36"/>
  <c r="R201" i="36"/>
  <c r="P201" i="36"/>
  <c r="BI200" i="36"/>
  <c r="BH200" i="36"/>
  <c r="BG200" i="36"/>
  <c r="BF200" i="36"/>
  <c r="T200" i="36"/>
  <c r="R200" i="36"/>
  <c r="P200" i="36"/>
  <c r="BI198" i="36"/>
  <c r="BH198" i="36"/>
  <c r="BG198" i="36"/>
  <c r="BF198" i="36"/>
  <c r="T198" i="36"/>
  <c r="R198" i="36"/>
  <c r="P198" i="36"/>
  <c r="BI197" i="36"/>
  <c r="BH197" i="36"/>
  <c r="BG197" i="36"/>
  <c r="BF197" i="36"/>
  <c r="T197" i="36"/>
  <c r="R197" i="36"/>
  <c r="P197" i="36"/>
  <c r="BI196" i="36"/>
  <c r="BH196" i="36"/>
  <c r="BG196" i="36"/>
  <c r="BF196" i="36"/>
  <c r="T196" i="36"/>
  <c r="R196" i="36"/>
  <c r="P196" i="36"/>
  <c r="BI194" i="36"/>
  <c r="BH194" i="36"/>
  <c r="BG194" i="36"/>
  <c r="BF194" i="36"/>
  <c r="T194" i="36"/>
  <c r="R194" i="36"/>
  <c r="P194" i="36"/>
  <c r="BI191" i="36"/>
  <c r="BH191" i="36"/>
  <c r="BG191" i="36"/>
  <c r="BF191" i="36"/>
  <c r="T191" i="36"/>
  <c r="R191" i="36"/>
  <c r="P191" i="36"/>
  <c r="BI190" i="36"/>
  <c r="BH190" i="36"/>
  <c r="BG190" i="36"/>
  <c r="BF190" i="36"/>
  <c r="T190" i="36"/>
  <c r="R190" i="36"/>
  <c r="P190" i="36"/>
  <c r="BI188" i="36"/>
  <c r="BH188" i="36"/>
  <c r="BG188" i="36"/>
  <c r="BF188" i="36"/>
  <c r="T188" i="36"/>
  <c r="R188" i="36"/>
  <c r="P188" i="36"/>
  <c r="BI186" i="36"/>
  <c r="BH186" i="36"/>
  <c r="BG186" i="36"/>
  <c r="BF186" i="36"/>
  <c r="T186" i="36"/>
  <c r="R186" i="36"/>
  <c r="P186" i="36"/>
  <c r="BI184" i="36"/>
  <c r="BH184" i="36"/>
  <c r="BG184" i="36"/>
  <c r="BF184" i="36"/>
  <c r="T184" i="36"/>
  <c r="R184" i="36"/>
  <c r="P184" i="36"/>
  <c r="BI180" i="36"/>
  <c r="BH180" i="36"/>
  <c r="BG180" i="36"/>
  <c r="BF180" i="36"/>
  <c r="T180" i="36"/>
  <c r="R180" i="36"/>
  <c r="P180" i="36"/>
  <c r="BI179" i="36"/>
  <c r="BH179" i="36"/>
  <c r="BG179" i="36"/>
  <c r="BF179" i="36"/>
  <c r="T179" i="36"/>
  <c r="R179" i="36"/>
  <c r="P179" i="36"/>
  <c r="BI176" i="36"/>
  <c r="BH176" i="36"/>
  <c r="BG176" i="36"/>
  <c r="BF176" i="36"/>
  <c r="T176" i="36"/>
  <c r="R176" i="36"/>
  <c r="P176" i="36"/>
  <c r="BI175" i="36"/>
  <c r="BH175" i="36"/>
  <c r="BG175" i="36"/>
  <c r="BF175" i="36"/>
  <c r="T175" i="36"/>
  <c r="R175" i="36"/>
  <c r="P175" i="36"/>
  <c r="BI174" i="36"/>
  <c r="BH174" i="36"/>
  <c r="BG174" i="36"/>
  <c r="BF174" i="36"/>
  <c r="T174" i="36"/>
  <c r="R174" i="36"/>
  <c r="P174" i="36"/>
  <c r="BI173" i="36"/>
  <c r="BH173" i="36"/>
  <c r="BG173" i="36"/>
  <c r="BF173" i="36"/>
  <c r="T173" i="36"/>
  <c r="R173" i="36"/>
  <c r="P173" i="36"/>
  <c r="BI172" i="36"/>
  <c r="BH172" i="36"/>
  <c r="BG172" i="36"/>
  <c r="BF172" i="36"/>
  <c r="T172" i="36"/>
  <c r="R172" i="36"/>
  <c r="P172" i="36"/>
  <c r="BI171" i="36"/>
  <c r="BH171" i="36"/>
  <c r="BG171" i="36"/>
  <c r="BF171" i="36"/>
  <c r="T171" i="36"/>
  <c r="R171" i="36"/>
  <c r="P171" i="36"/>
  <c r="BI170" i="36"/>
  <c r="BH170" i="36"/>
  <c r="BG170" i="36"/>
  <c r="BF170" i="36"/>
  <c r="T170" i="36"/>
  <c r="R170" i="36"/>
  <c r="P170" i="36"/>
  <c r="BI168" i="36"/>
  <c r="BH168" i="36"/>
  <c r="BG168" i="36"/>
  <c r="BF168" i="36"/>
  <c r="T168" i="36"/>
  <c r="R168" i="36"/>
  <c r="P168" i="36"/>
  <c r="BI166" i="36"/>
  <c r="BH166" i="36"/>
  <c r="BG166" i="36"/>
  <c r="BF166" i="36"/>
  <c r="T166" i="36"/>
  <c r="R166" i="36"/>
  <c r="P166" i="36"/>
  <c r="BI164" i="36"/>
  <c r="BH164" i="36"/>
  <c r="BG164" i="36"/>
  <c r="BF164" i="36"/>
  <c r="T164" i="36"/>
  <c r="R164" i="36"/>
  <c r="P164" i="36"/>
  <c r="BI161" i="36"/>
  <c r="BH161" i="36"/>
  <c r="BG161" i="36"/>
  <c r="BF161" i="36"/>
  <c r="T161" i="36"/>
  <c r="R161" i="36"/>
  <c r="P161" i="36"/>
  <c r="BI160" i="36"/>
  <c r="BH160" i="36"/>
  <c r="BG160" i="36"/>
  <c r="BF160" i="36"/>
  <c r="T160" i="36"/>
  <c r="R160" i="36"/>
  <c r="P160" i="36"/>
  <c r="BI159" i="36"/>
  <c r="BH159" i="36"/>
  <c r="BG159" i="36"/>
  <c r="BF159" i="36"/>
  <c r="T159" i="36"/>
  <c r="R159" i="36"/>
  <c r="P159" i="36"/>
  <c r="BI158" i="36"/>
  <c r="BH158" i="36"/>
  <c r="BG158" i="36"/>
  <c r="BF158" i="36"/>
  <c r="T158" i="36"/>
  <c r="R158" i="36"/>
  <c r="P158" i="36"/>
  <c r="BI157" i="36"/>
  <c r="BH157" i="36"/>
  <c r="BG157" i="36"/>
  <c r="BF157" i="36"/>
  <c r="T157" i="36"/>
  <c r="R157" i="36"/>
  <c r="P157" i="36"/>
  <c r="BI155" i="36"/>
  <c r="BH155" i="36"/>
  <c r="BG155" i="36"/>
  <c r="BF155" i="36"/>
  <c r="T155" i="36"/>
  <c r="R155" i="36"/>
  <c r="P155" i="36"/>
  <c r="BI154" i="36"/>
  <c r="BH154" i="36"/>
  <c r="BG154" i="36"/>
  <c r="BF154" i="36"/>
  <c r="T154" i="36"/>
  <c r="R154" i="36"/>
  <c r="P154" i="36"/>
  <c r="BI153" i="36"/>
  <c r="BH153" i="36"/>
  <c r="BG153" i="36"/>
  <c r="BF153" i="36"/>
  <c r="T153" i="36"/>
  <c r="R153" i="36"/>
  <c r="P153" i="36"/>
  <c r="BI152" i="36"/>
  <c r="BH152" i="36"/>
  <c r="BG152" i="36"/>
  <c r="BF152" i="36"/>
  <c r="T152" i="36"/>
  <c r="R152" i="36"/>
  <c r="P152" i="36"/>
  <c r="BI150" i="36"/>
  <c r="BH150" i="36"/>
  <c r="BG150" i="36"/>
  <c r="BF150" i="36"/>
  <c r="T150" i="36"/>
  <c r="R150" i="36"/>
  <c r="P150" i="36"/>
  <c r="BI148" i="36"/>
  <c r="BH148" i="36"/>
  <c r="BG148" i="36"/>
  <c r="BF148" i="36"/>
  <c r="T148" i="36"/>
  <c r="R148" i="36"/>
  <c r="P148" i="36"/>
  <c r="BI146" i="36"/>
  <c r="BH146" i="36"/>
  <c r="BG146" i="36"/>
  <c r="BF146" i="36"/>
  <c r="T146" i="36"/>
  <c r="R146" i="36"/>
  <c r="P146" i="36"/>
  <c r="BI144" i="36"/>
  <c r="BH144" i="36"/>
  <c r="BG144" i="36"/>
  <c r="BF144" i="36"/>
  <c r="T144" i="36"/>
  <c r="R144" i="36"/>
  <c r="P144" i="36"/>
  <c r="BI143" i="36"/>
  <c r="BH143" i="36"/>
  <c r="BG143" i="36"/>
  <c r="BF143" i="36"/>
  <c r="T143" i="36"/>
  <c r="R143" i="36"/>
  <c r="P143" i="36"/>
  <c r="BI141" i="36"/>
  <c r="BH141" i="36"/>
  <c r="BG141" i="36"/>
  <c r="BF141" i="36"/>
  <c r="T141" i="36"/>
  <c r="R141" i="36"/>
  <c r="P141" i="36"/>
  <c r="BI139" i="36"/>
  <c r="BH139" i="36"/>
  <c r="BG139" i="36"/>
  <c r="BF139" i="36"/>
  <c r="T139" i="36"/>
  <c r="R139" i="36"/>
  <c r="P139" i="36"/>
  <c r="BI136" i="36"/>
  <c r="BH136" i="36"/>
  <c r="BG136" i="36"/>
  <c r="BF136" i="36"/>
  <c r="T136" i="36"/>
  <c r="R136" i="36"/>
  <c r="P136" i="36"/>
  <c r="BI134" i="36"/>
  <c r="BH134" i="36"/>
  <c r="BG134" i="36"/>
  <c r="BF134" i="36"/>
  <c r="T134" i="36"/>
  <c r="R134" i="36"/>
  <c r="P134" i="36"/>
  <c r="BI132" i="36"/>
  <c r="BH132" i="36"/>
  <c r="BG132" i="36"/>
  <c r="BF132" i="36"/>
  <c r="T132" i="36"/>
  <c r="R132" i="36"/>
  <c r="P132" i="36"/>
  <c r="BI131" i="36"/>
  <c r="BH131" i="36"/>
  <c r="BG131" i="36"/>
  <c r="BF131" i="36"/>
  <c r="T131" i="36"/>
  <c r="R131" i="36"/>
  <c r="P131" i="36"/>
  <c r="BI129" i="36"/>
  <c r="BH129" i="36"/>
  <c r="BG129" i="36"/>
  <c r="BF129" i="36"/>
  <c r="T129" i="36"/>
  <c r="R129" i="36"/>
  <c r="P129" i="36"/>
  <c r="J123" i="36"/>
  <c r="J122" i="36"/>
  <c r="F122" i="36"/>
  <c r="F120" i="36"/>
  <c r="E118" i="36"/>
  <c r="J94" i="36"/>
  <c r="J93" i="36"/>
  <c r="F93" i="36"/>
  <c r="F91" i="36"/>
  <c r="E89" i="36"/>
  <c r="J20" i="36"/>
  <c r="E20" i="36"/>
  <c r="F123" i="36"/>
  <c r="J19" i="36"/>
  <c r="J14" i="36"/>
  <c r="J120" i="36"/>
  <c r="E7" i="36"/>
  <c r="E114" i="36" s="1"/>
  <c r="J39" i="35"/>
  <c r="J38" i="35"/>
  <c r="AY138" i="1"/>
  <c r="J37" i="35"/>
  <c r="AX138" i="1"/>
  <c r="BI159" i="35"/>
  <c r="BH159" i="35"/>
  <c r="BG159" i="35"/>
  <c r="BF159" i="35"/>
  <c r="T159" i="35"/>
  <c r="T158" i="35"/>
  <c r="R159" i="35"/>
  <c r="R158" i="35"/>
  <c r="P159" i="35"/>
  <c r="P158" i="35"/>
  <c r="BI157" i="35"/>
  <c r="BH157" i="35"/>
  <c r="BG157" i="35"/>
  <c r="BF157" i="35"/>
  <c r="T157" i="35"/>
  <c r="R157" i="35"/>
  <c r="P157" i="35"/>
  <c r="BI155" i="35"/>
  <c r="BH155" i="35"/>
  <c r="BG155" i="35"/>
  <c r="BF155" i="35"/>
  <c r="T155" i="35"/>
  <c r="R155" i="35"/>
  <c r="P155" i="35"/>
  <c r="BI153" i="35"/>
  <c r="BH153" i="35"/>
  <c r="BG153" i="35"/>
  <c r="BF153" i="35"/>
  <c r="T153" i="35"/>
  <c r="R153" i="35"/>
  <c r="P153" i="35"/>
  <c r="BI152" i="35"/>
  <c r="BH152" i="35"/>
  <c r="BG152" i="35"/>
  <c r="BF152" i="35"/>
  <c r="T152" i="35"/>
  <c r="R152" i="35"/>
  <c r="P152" i="35"/>
  <c r="BI148" i="35"/>
  <c r="BH148" i="35"/>
  <c r="BG148" i="35"/>
  <c r="BF148" i="35"/>
  <c r="T148" i="35"/>
  <c r="R148" i="35"/>
  <c r="P148" i="35"/>
  <c r="BI145" i="35"/>
  <c r="BH145" i="35"/>
  <c r="BG145" i="35"/>
  <c r="BF145" i="35"/>
  <c r="T145" i="35"/>
  <c r="R145" i="35"/>
  <c r="P145" i="35"/>
  <c r="BI141" i="35"/>
  <c r="BH141" i="35"/>
  <c r="BG141" i="35"/>
  <c r="BF141" i="35"/>
  <c r="T141" i="35"/>
  <c r="R141" i="35"/>
  <c r="P141" i="35"/>
  <c r="BI140" i="35"/>
  <c r="BH140" i="35"/>
  <c r="BG140" i="35"/>
  <c r="BF140" i="35"/>
  <c r="T140" i="35"/>
  <c r="R140" i="35"/>
  <c r="P140" i="35"/>
  <c r="BI138" i="35"/>
  <c r="BH138" i="35"/>
  <c r="BG138" i="35"/>
  <c r="BF138" i="35"/>
  <c r="T138" i="35"/>
  <c r="R138" i="35"/>
  <c r="P138" i="35"/>
  <c r="BI136" i="35"/>
  <c r="BH136" i="35"/>
  <c r="BG136" i="35"/>
  <c r="BF136" i="35"/>
  <c r="T136" i="35"/>
  <c r="R136" i="35"/>
  <c r="P136" i="35"/>
  <c r="BI134" i="35"/>
  <c r="BH134" i="35"/>
  <c r="BG134" i="35"/>
  <c r="BF134" i="35"/>
  <c r="T134" i="35"/>
  <c r="R134" i="35"/>
  <c r="P134" i="35"/>
  <c r="BI132" i="35"/>
  <c r="BH132" i="35"/>
  <c r="BG132" i="35"/>
  <c r="BF132" i="35"/>
  <c r="T132" i="35"/>
  <c r="R132" i="35"/>
  <c r="P132" i="35"/>
  <c r="BI130" i="35"/>
  <c r="BH130" i="35"/>
  <c r="BG130" i="35"/>
  <c r="BF130" i="35"/>
  <c r="T130" i="35"/>
  <c r="R130" i="35"/>
  <c r="P130" i="35"/>
  <c r="BI128" i="35"/>
  <c r="BH128" i="35"/>
  <c r="BG128" i="35"/>
  <c r="BF128" i="35"/>
  <c r="T128" i="35"/>
  <c r="R128" i="35"/>
  <c r="P128" i="35"/>
  <c r="J122" i="35"/>
  <c r="J121" i="35"/>
  <c r="F121" i="35"/>
  <c r="F119" i="35"/>
  <c r="E117" i="35"/>
  <c r="J94" i="35"/>
  <c r="J93" i="35"/>
  <c r="F93" i="35"/>
  <c r="F91" i="35"/>
  <c r="E89" i="35"/>
  <c r="J20" i="35"/>
  <c r="E20" i="35"/>
  <c r="F122" i="35"/>
  <c r="J19" i="35"/>
  <c r="J14" i="35"/>
  <c r="J91" i="35" s="1"/>
  <c r="E7" i="35"/>
  <c r="E85" i="35"/>
  <c r="J39" i="34"/>
  <c r="J38" i="34"/>
  <c r="AY137" i="1"/>
  <c r="J37" i="34"/>
  <c r="AX137" i="1" s="1"/>
  <c r="BI291" i="34"/>
  <c r="BH291" i="34"/>
  <c r="BG291" i="34"/>
  <c r="BF291" i="34"/>
  <c r="T291" i="34"/>
  <c r="R291" i="34"/>
  <c r="P291" i="34"/>
  <c r="BI290" i="34"/>
  <c r="BH290" i="34"/>
  <c r="BG290" i="34"/>
  <c r="BF290" i="34"/>
  <c r="T290" i="34"/>
  <c r="R290" i="34"/>
  <c r="P290" i="34"/>
  <c r="BI288" i="34"/>
  <c r="BH288" i="34"/>
  <c r="BG288" i="34"/>
  <c r="BF288" i="34"/>
  <c r="T288" i="34"/>
  <c r="R288" i="34"/>
  <c r="P288" i="34"/>
  <c r="BI287" i="34"/>
  <c r="BH287" i="34"/>
  <c r="BG287" i="34"/>
  <c r="BF287" i="34"/>
  <c r="T287" i="34"/>
  <c r="R287" i="34"/>
  <c r="P287" i="34"/>
  <c r="BI286" i="34"/>
  <c r="BH286" i="34"/>
  <c r="BG286" i="34"/>
  <c r="BF286" i="34"/>
  <c r="T286" i="34"/>
  <c r="R286" i="34"/>
  <c r="P286" i="34"/>
  <c r="BI283" i="34"/>
  <c r="BH283" i="34"/>
  <c r="BG283" i="34"/>
  <c r="BF283" i="34"/>
  <c r="T283" i="34"/>
  <c r="R283" i="34"/>
  <c r="P283" i="34"/>
  <c r="BI282" i="34"/>
  <c r="BH282" i="34"/>
  <c r="BG282" i="34"/>
  <c r="BF282" i="34"/>
  <c r="T282" i="34"/>
  <c r="R282" i="34"/>
  <c r="P282" i="34"/>
  <c r="BI281" i="34"/>
  <c r="BH281" i="34"/>
  <c r="BG281" i="34"/>
  <c r="BF281" i="34"/>
  <c r="T281" i="34"/>
  <c r="R281" i="34"/>
  <c r="P281" i="34"/>
  <c r="BI280" i="34"/>
  <c r="BH280" i="34"/>
  <c r="BG280" i="34"/>
  <c r="BF280" i="34"/>
  <c r="T280" i="34"/>
  <c r="R280" i="34"/>
  <c r="P280" i="34"/>
  <c r="BI278" i="34"/>
  <c r="BH278" i="34"/>
  <c r="BG278" i="34"/>
  <c r="BF278" i="34"/>
  <c r="T278" i="34"/>
  <c r="R278" i="34"/>
  <c r="P278" i="34"/>
  <c r="BI277" i="34"/>
  <c r="BH277" i="34"/>
  <c r="BG277" i="34"/>
  <c r="BF277" i="34"/>
  <c r="T277" i="34"/>
  <c r="R277" i="34"/>
  <c r="P277" i="34"/>
  <c r="BI276" i="34"/>
  <c r="BH276" i="34"/>
  <c r="BG276" i="34"/>
  <c r="BF276" i="34"/>
  <c r="T276" i="34"/>
  <c r="R276" i="34"/>
  <c r="P276" i="34"/>
  <c r="BI275" i="34"/>
  <c r="BH275" i="34"/>
  <c r="BG275" i="34"/>
  <c r="BF275" i="34"/>
  <c r="T275" i="34"/>
  <c r="R275" i="34"/>
  <c r="P275" i="34"/>
  <c r="BI273" i="34"/>
  <c r="BH273" i="34"/>
  <c r="BG273" i="34"/>
  <c r="BF273" i="34"/>
  <c r="T273" i="34"/>
  <c r="R273" i="34"/>
  <c r="P273" i="34"/>
  <c r="BI271" i="34"/>
  <c r="BH271" i="34"/>
  <c r="BG271" i="34"/>
  <c r="BF271" i="34"/>
  <c r="T271" i="34"/>
  <c r="R271" i="34"/>
  <c r="P271" i="34"/>
  <c r="BI269" i="34"/>
  <c r="BH269" i="34"/>
  <c r="BG269" i="34"/>
  <c r="BF269" i="34"/>
  <c r="T269" i="34"/>
  <c r="R269" i="34"/>
  <c r="P269" i="34"/>
  <c r="BI267" i="34"/>
  <c r="BH267" i="34"/>
  <c r="BG267" i="34"/>
  <c r="BF267" i="34"/>
  <c r="T267" i="34"/>
  <c r="R267" i="34"/>
  <c r="P267" i="34"/>
  <c r="BI266" i="34"/>
  <c r="BH266" i="34"/>
  <c r="BG266" i="34"/>
  <c r="BF266" i="34"/>
  <c r="T266" i="34"/>
  <c r="R266" i="34"/>
  <c r="P266" i="34"/>
  <c r="BI262" i="34"/>
  <c r="BH262" i="34"/>
  <c r="BG262" i="34"/>
  <c r="BF262" i="34"/>
  <c r="T262" i="34"/>
  <c r="R262" i="34"/>
  <c r="P262" i="34"/>
  <c r="BI256" i="34"/>
  <c r="BH256" i="34"/>
  <c r="BG256" i="34"/>
  <c r="BF256" i="34"/>
  <c r="T256" i="34"/>
  <c r="R256" i="34"/>
  <c r="P256" i="34"/>
  <c r="BI251" i="34"/>
  <c r="BH251" i="34"/>
  <c r="BG251" i="34"/>
  <c r="BF251" i="34"/>
  <c r="T251" i="34"/>
  <c r="R251" i="34"/>
  <c r="P251" i="34"/>
  <c r="BI248" i="34"/>
  <c r="BH248" i="34"/>
  <c r="BG248" i="34"/>
  <c r="BF248" i="34"/>
  <c r="T248" i="34"/>
  <c r="R248" i="34"/>
  <c r="P248" i="34"/>
  <c r="BI242" i="34"/>
  <c r="BH242" i="34"/>
  <c r="BG242" i="34"/>
  <c r="BF242" i="34"/>
  <c r="T242" i="34"/>
  <c r="R242" i="34"/>
  <c r="P242" i="34"/>
  <c r="BI240" i="34"/>
  <c r="BH240" i="34"/>
  <c r="BG240" i="34"/>
  <c r="BF240" i="34"/>
  <c r="T240" i="34"/>
  <c r="R240" i="34"/>
  <c r="P240" i="34"/>
  <c r="BI238" i="34"/>
  <c r="BH238" i="34"/>
  <c r="BG238" i="34"/>
  <c r="BF238" i="34"/>
  <c r="T238" i="34"/>
  <c r="R238" i="34"/>
  <c r="P238" i="34"/>
  <c r="BI237" i="34"/>
  <c r="BH237" i="34"/>
  <c r="BG237" i="34"/>
  <c r="BF237" i="34"/>
  <c r="T237" i="34"/>
  <c r="R237" i="34"/>
  <c r="P237" i="34"/>
  <c r="BI235" i="34"/>
  <c r="BH235" i="34"/>
  <c r="BG235" i="34"/>
  <c r="BF235" i="34"/>
  <c r="T235" i="34"/>
  <c r="R235" i="34"/>
  <c r="P235" i="34"/>
  <c r="BI233" i="34"/>
  <c r="BH233" i="34"/>
  <c r="BG233" i="34"/>
  <c r="BF233" i="34"/>
  <c r="T233" i="34"/>
  <c r="R233" i="34"/>
  <c r="P233" i="34"/>
  <c r="BI231" i="34"/>
  <c r="BH231" i="34"/>
  <c r="BG231" i="34"/>
  <c r="BF231" i="34"/>
  <c r="T231" i="34"/>
  <c r="R231" i="34"/>
  <c r="P231" i="34"/>
  <c r="BI230" i="34"/>
  <c r="BH230" i="34"/>
  <c r="BG230" i="34"/>
  <c r="BF230" i="34"/>
  <c r="T230" i="34"/>
  <c r="R230" i="34"/>
  <c r="P230" i="34"/>
  <c r="BI228" i="34"/>
  <c r="BH228" i="34"/>
  <c r="BG228" i="34"/>
  <c r="BF228" i="34"/>
  <c r="T228" i="34"/>
  <c r="R228" i="34"/>
  <c r="P228" i="34"/>
  <c r="BI225" i="34"/>
  <c r="BH225" i="34"/>
  <c r="BG225" i="34"/>
  <c r="BF225" i="34"/>
  <c r="T225" i="34"/>
  <c r="R225" i="34"/>
  <c r="P225" i="34"/>
  <c r="BI223" i="34"/>
  <c r="BH223" i="34"/>
  <c r="BG223" i="34"/>
  <c r="BF223" i="34"/>
  <c r="T223" i="34"/>
  <c r="R223" i="34"/>
  <c r="P223" i="34"/>
  <c r="BI221" i="34"/>
  <c r="BH221" i="34"/>
  <c r="BG221" i="34"/>
  <c r="BF221" i="34"/>
  <c r="T221" i="34"/>
  <c r="R221" i="34"/>
  <c r="P221" i="34"/>
  <c r="BI220" i="34"/>
  <c r="BH220" i="34"/>
  <c r="BG220" i="34"/>
  <c r="BF220" i="34"/>
  <c r="T220" i="34"/>
  <c r="R220" i="34"/>
  <c r="P220" i="34"/>
  <c r="BI219" i="34"/>
  <c r="BH219" i="34"/>
  <c r="BG219" i="34"/>
  <c r="BF219" i="34"/>
  <c r="T219" i="34"/>
  <c r="R219" i="34"/>
  <c r="P219" i="34"/>
  <c r="BI218" i="34"/>
  <c r="BH218" i="34"/>
  <c r="BG218" i="34"/>
  <c r="BF218" i="34"/>
  <c r="T218" i="34"/>
  <c r="R218" i="34"/>
  <c r="P218" i="34"/>
  <c r="BI212" i="34"/>
  <c r="BH212" i="34"/>
  <c r="BG212" i="34"/>
  <c r="BF212" i="34"/>
  <c r="T212" i="34"/>
  <c r="R212" i="34"/>
  <c r="P212" i="34"/>
  <c r="BI210" i="34"/>
  <c r="BH210" i="34"/>
  <c r="BG210" i="34"/>
  <c r="BF210" i="34"/>
  <c r="T210" i="34"/>
  <c r="R210" i="34"/>
  <c r="P210" i="34"/>
  <c r="BI207" i="34"/>
  <c r="BH207" i="34"/>
  <c r="BG207" i="34"/>
  <c r="BF207" i="34"/>
  <c r="T207" i="34"/>
  <c r="R207" i="34"/>
  <c r="P207" i="34"/>
  <c r="BI204" i="34"/>
  <c r="BH204" i="34"/>
  <c r="BG204" i="34"/>
  <c r="BF204" i="34"/>
  <c r="T204" i="34"/>
  <c r="T203" i="34"/>
  <c r="R204" i="34"/>
  <c r="R203" i="34" s="1"/>
  <c r="P204" i="34"/>
  <c r="P203" i="34"/>
  <c r="BI202" i="34"/>
  <c r="BH202" i="34"/>
  <c r="BG202" i="34"/>
  <c r="BF202" i="34"/>
  <c r="T202" i="34"/>
  <c r="R202" i="34"/>
  <c r="P202" i="34"/>
  <c r="BI201" i="34"/>
  <c r="BH201" i="34"/>
  <c r="BG201" i="34"/>
  <c r="BF201" i="34"/>
  <c r="T201" i="34"/>
  <c r="R201" i="34"/>
  <c r="P201" i="34"/>
  <c r="BI200" i="34"/>
  <c r="BH200" i="34"/>
  <c r="BG200" i="34"/>
  <c r="BF200" i="34"/>
  <c r="T200" i="34"/>
  <c r="R200" i="34"/>
  <c r="P200" i="34"/>
  <c r="BI193" i="34"/>
  <c r="BH193" i="34"/>
  <c r="BG193" i="34"/>
  <c r="BF193" i="34"/>
  <c r="T193" i="34"/>
  <c r="R193" i="34"/>
  <c r="P193" i="34"/>
  <c r="BI191" i="34"/>
  <c r="BH191" i="34"/>
  <c r="BG191" i="34"/>
  <c r="BF191" i="34"/>
  <c r="T191" i="34"/>
  <c r="R191" i="34"/>
  <c r="P191" i="34"/>
  <c r="BI186" i="34"/>
  <c r="BH186" i="34"/>
  <c r="BG186" i="34"/>
  <c r="BF186" i="34"/>
  <c r="T186" i="34"/>
  <c r="R186" i="34"/>
  <c r="P186" i="34"/>
  <c r="BI185" i="34"/>
  <c r="BH185" i="34"/>
  <c r="BG185" i="34"/>
  <c r="BF185" i="34"/>
  <c r="T185" i="34"/>
  <c r="R185" i="34"/>
  <c r="P185" i="34"/>
  <c r="BI184" i="34"/>
  <c r="BH184" i="34"/>
  <c r="BG184" i="34"/>
  <c r="BF184" i="34"/>
  <c r="T184" i="34"/>
  <c r="R184" i="34"/>
  <c r="P184" i="34"/>
  <c r="BI183" i="34"/>
  <c r="BH183" i="34"/>
  <c r="BG183" i="34"/>
  <c r="BF183" i="34"/>
  <c r="T183" i="34"/>
  <c r="R183" i="34"/>
  <c r="P183" i="34"/>
  <c r="BI180" i="34"/>
  <c r="BH180" i="34"/>
  <c r="BG180" i="34"/>
  <c r="BF180" i="34"/>
  <c r="T180" i="34"/>
  <c r="R180" i="34"/>
  <c r="P180" i="34"/>
  <c r="BI178" i="34"/>
  <c r="BH178" i="34"/>
  <c r="BG178" i="34"/>
  <c r="BF178" i="34"/>
  <c r="T178" i="34"/>
  <c r="R178" i="34"/>
  <c r="P178" i="34"/>
  <c r="BI176" i="34"/>
  <c r="BH176" i="34"/>
  <c r="BG176" i="34"/>
  <c r="BF176" i="34"/>
  <c r="T176" i="34"/>
  <c r="R176" i="34"/>
  <c r="P176" i="34"/>
  <c r="BI171" i="34"/>
  <c r="BH171" i="34"/>
  <c r="BG171" i="34"/>
  <c r="BF171" i="34"/>
  <c r="T171" i="34"/>
  <c r="R171" i="34"/>
  <c r="P171" i="34"/>
  <c r="BI167" i="34"/>
  <c r="BH167" i="34"/>
  <c r="BG167" i="34"/>
  <c r="BF167" i="34"/>
  <c r="T167" i="34"/>
  <c r="T158" i="34"/>
  <c r="R167" i="34"/>
  <c r="P167" i="34"/>
  <c r="P158" i="34"/>
  <c r="BI159" i="34"/>
  <c r="BH159" i="34"/>
  <c r="BG159" i="34"/>
  <c r="BF159" i="34"/>
  <c r="T159" i="34"/>
  <c r="R159" i="34"/>
  <c r="R158" i="34" s="1"/>
  <c r="P159" i="34"/>
  <c r="BI154" i="34"/>
  <c r="BH154" i="34"/>
  <c r="BG154" i="34"/>
  <c r="BF154" i="34"/>
  <c r="T154" i="34"/>
  <c r="R154" i="34"/>
  <c r="P154" i="34"/>
  <c r="BI148" i="34"/>
  <c r="BH148" i="34"/>
  <c r="BG148" i="34"/>
  <c r="BF148" i="34"/>
  <c r="T148" i="34"/>
  <c r="R148" i="34"/>
  <c r="P148" i="34"/>
  <c r="BI147" i="34"/>
  <c r="BH147" i="34"/>
  <c r="BG147" i="34"/>
  <c r="BF147" i="34"/>
  <c r="T147" i="34"/>
  <c r="R147" i="34"/>
  <c r="P147" i="34"/>
  <c r="BI139" i="34"/>
  <c r="BH139" i="34"/>
  <c r="BG139" i="34"/>
  <c r="BF139" i="34"/>
  <c r="T139" i="34"/>
  <c r="R139" i="34"/>
  <c r="P139" i="34"/>
  <c r="J133" i="34"/>
  <c r="J132" i="34"/>
  <c r="F132" i="34"/>
  <c r="F130" i="34"/>
  <c r="E128" i="34"/>
  <c r="J94" i="34"/>
  <c r="J93" i="34"/>
  <c r="F93" i="34"/>
  <c r="F91" i="34"/>
  <c r="E89" i="34"/>
  <c r="J20" i="34"/>
  <c r="E20" i="34"/>
  <c r="F133" i="34"/>
  <c r="J19" i="34"/>
  <c r="J14" i="34"/>
  <c r="J91" i="34" s="1"/>
  <c r="E7" i="34"/>
  <c r="E124" i="34" s="1"/>
  <c r="J39" i="33"/>
  <c r="J38" i="33"/>
  <c r="AY135" i="1"/>
  <c r="J37" i="33"/>
  <c r="AX135" i="1"/>
  <c r="BI208" i="33"/>
  <c r="BH208" i="33"/>
  <c r="BG208" i="33"/>
  <c r="BF208" i="33"/>
  <c r="T208" i="33"/>
  <c r="T207" i="33"/>
  <c r="R208" i="33"/>
  <c r="R207" i="33"/>
  <c r="P208" i="33"/>
  <c r="P207" i="33"/>
  <c r="BI206" i="33"/>
  <c r="BH206" i="33"/>
  <c r="BG206" i="33"/>
  <c r="BF206" i="33"/>
  <c r="T206" i="33"/>
  <c r="T205" i="33"/>
  <c r="T204" i="33" s="1"/>
  <c r="R206" i="33"/>
  <c r="R205" i="33" s="1"/>
  <c r="R204" i="33" s="1"/>
  <c r="P206" i="33"/>
  <c r="P205" i="33"/>
  <c r="P204" i="33" s="1"/>
  <c r="BI203" i="33"/>
  <c r="BH203" i="33"/>
  <c r="BG203" i="33"/>
  <c r="BF203" i="33"/>
  <c r="T203" i="33"/>
  <c r="R203" i="33"/>
  <c r="P203" i="33"/>
  <c r="BI202" i="33"/>
  <c r="BH202" i="33"/>
  <c r="BG202" i="33"/>
  <c r="BF202" i="33"/>
  <c r="T202" i="33"/>
  <c r="R202" i="33"/>
  <c r="P202" i="33"/>
  <c r="BI201" i="33"/>
  <c r="BH201" i="33"/>
  <c r="BG201" i="33"/>
  <c r="BF201" i="33"/>
  <c r="T201" i="33"/>
  <c r="R201" i="33"/>
  <c r="P201" i="33"/>
  <c r="BI199" i="33"/>
  <c r="BH199" i="33"/>
  <c r="BG199" i="33"/>
  <c r="BF199" i="33"/>
  <c r="T199" i="33"/>
  <c r="R199" i="33"/>
  <c r="P199" i="33"/>
  <c r="BI198" i="33"/>
  <c r="BH198" i="33"/>
  <c r="BG198" i="33"/>
  <c r="BF198" i="33"/>
  <c r="T198" i="33"/>
  <c r="R198" i="33"/>
  <c r="P198" i="33"/>
  <c r="BI197" i="33"/>
  <c r="BH197" i="33"/>
  <c r="BG197" i="33"/>
  <c r="BF197" i="33"/>
  <c r="T197" i="33"/>
  <c r="R197" i="33"/>
  <c r="P197" i="33"/>
  <c r="BI196" i="33"/>
  <c r="BH196" i="33"/>
  <c r="BG196" i="33"/>
  <c r="BF196" i="33"/>
  <c r="T196" i="33"/>
  <c r="R196" i="33"/>
  <c r="P196" i="33"/>
  <c r="BI195" i="33"/>
  <c r="BH195" i="33"/>
  <c r="BG195" i="33"/>
  <c r="BF195" i="33"/>
  <c r="T195" i="33"/>
  <c r="R195" i="33"/>
  <c r="P195" i="33"/>
  <c r="BI194" i="33"/>
  <c r="BH194" i="33"/>
  <c r="BG194" i="33"/>
  <c r="BF194" i="33"/>
  <c r="T194" i="33"/>
  <c r="R194" i="33"/>
  <c r="P194" i="33"/>
  <c r="BI193" i="33"/>
  <c r="BH193" i="33"/>
  <c r="BG193" i="33"/>
  <c r="BF193" i="33"/>
  <c r="T193" i="33"/>
  <c r="R193" i="33"/>
  <c r="P193" i="33"/>
  <c r="BI192" i="33"/>
  <c r="BH192" i="33"/>
  <c r="BG192" i="33"/>
  <c r="BF192" i="33"/>
  <c r="T192" i="33"/>
  <c r="R192" i="33"/>
  <c r="P192" i="33"/>
  <c r="BI189" i="33"/>
  <c r="BH189" i="33"/>
  <c r="BG189" i="33"/>
  <c r="BF189" i="33"/>
  <c r="T189" i="33"/>
  <c r="T188" i="33"/>
  <c r="R189" i="33"/>
  <c r="R188" i="33"/>
  <c r="P189" i="33"/>
  <c r="P188" i="33"/>
  <c r="BI187" i="33"/>
  <c r="BH187" i="33"/>
  <c r="BG187" i="33"/>
  <c r="BF187" i="33"/>
  <c r="T187" i="33"/>
  <c r="R187" i="33"/>
  <c r="P187" i="33"/>
  <c r="BI186" i="33"/>
  <c r="BH186" i="33"/>
  <c r="BG186" i="33"/>
  <c r="BF186" i="33"/>
  <c r="T186" i="33"/>
  <c r="R186" i="33"/>
  <c r="P186" i="33"/>
  <c r="BI185" i="33"/>
  <c r="BH185" i="33"/>
  <c r="BG185" i="33"/>
  <c r="BF185" i="33"/>
  <c r="T185" i="33"/>
  <c r="R185" i="33"/>
  <c r="P185" i="33"/>
  <c r="BI184" i="33"/>
  <c r="BH184" i="33"/>
  <c r="BG184" i="33"/>
  <c r="BF184" i="33"/>
  <c r="T184" i="33"/>
  <c r="R184" i="33"/>
  <c r="P184" i="33"/>
  <c r="BI183" i="33"/>
  <c r="BH183" i="33"/>
  <c r="BG183" i="33"/>
  <c r="BF183" i="33"/>
  <c r="T183" i="33"/>
  <c r="R183" i="33"/>
  <c r="P183" i="33"/>
  <c r="BI182" i="33"/>
  <c r="BH182" i="33"/>
  <c r="BG182" i="33"/>
  <c r="BF182" i="33"/>
  <c r="T182" i="33"/>
  <c r="R182" i="33"/>
  <c r="P182" i="33"/>
  <c r="BI181" i="33"/>
  <c r="BH181" i="33"/>
  <c r="BG181" i="33"/>
  <c r="BF181" i="33"/>
  <c r="T181" i="33"/>
  <c r="R181" i="33"/>
  <c r="P181" i="33"/>
  <c r="BI180" i="33"/>
  <c r="BH180" i="33"/>
  <c r="BG180" i="33"/>
  <c r="BF180" i="33"/>
  <c r="T180" i="33"/>
  <c r="R180" i="33"/>
  <c r="P180" i="33"/>
  <c r="BI179" i="33"/>
  <c r="BH179" i="33"/>
  <c r="BG179" i="33"/>
  <c r="BF179" i="33"/>
  <c r="T179" i="33"/>
  <c r="R179" i="33"/>
  <c r="P179" i="33"/>
  <c r="BI178" i="33"/>
  <c r="BH178" i="33"/>
  <c r="BG178" i="33"/>
  <c r="BF178" i="33"/>
  <c r="T178" i="33"/>
  <c r="R178" i="33"/>
  <c r="P178" i="33"/>
  <c r="BI177" i="33"/>
  <c r="BH177" i="33"/>
  <c r="BG177" i="33"/>
  <c r="BF177" i="33"/>
  <c r="T177" i="33"/>
  <c r="R177" i="33"/>
  <c r="P177" i="33"/>
  <c r="BI176" i="33"/>
  <c r="BH176" i="33"/>
  <c r="BG176" i="33"/>
  <c r="BF176" i="33"/>
  <c r="T176" i="33"/>
  <c r="R176" i="33"/>
  <c r="P176" i="33"/>
  <c r="BI175" i="33"/>
  <c r="BH175" i="33"/>
  <c r="BG175" i="33"/>
  <c r="BF175" i="33"/>
  <c r="T175" i="33"/>
  <c r="R175" i="33"/>
  <c r="P175" i="33"/>
  <c r="BI173" i="33"/>
  <c r="BH173" i="33"/>
  <c r="BG173" i="33"/>
  <c r="BF173" i="33"/>
  <c r="T173" i="33"/>
  <c r="R173" i="33"/>
  <c r="P173" i="33"/>
  <c r="BI172" i="33"/>
  <c r="BH172" i="33"/>
  <c r="BG172" i="33"/>
  <c r="BF172" i="33"/>
  <c r="T172" i="33"/>
  <c r="R172" i="33"/>
  <c r="P172" i="33"/>
  <c r="BI170" i="33"/>
  <c r="BH170" i="33"/>
  <c r="BG170" i="33"/>
  <c r="BF170" i="33"/>
  <c r="T170" i="33"/>
  <c r="R170" i="33"/>
  <c r="P170" i="33"/>
  <c r="BI168" i="33"/>
  <c r="BH168" i="33"/>
  <c r="BG168" i="33"/>
  <c r="BF168" i="33"/>
  <c r="T168" i="33"/>
  <c r="R168" i="33"/>
  <c r="P168" i="33"/>
  <c r="BI166" i="33"/>
  <c r="BH166" i="33"/>
  <c r="BG166" i="33"/>
  <c r="BF166" i="33"/>
  <c r="T166" i="33"/>
  <c r="R166" i="33"/>
  <c r="P166" i="33"/>
  <c r="BI164" i="33"/>
  <c r="BH164" i="33"/>
  <c r="BG164" i="33"/>
  <c r="BF164" i="33"/>
  <c r="T164" i="33"/>
  <c r="R164" i="33"/>
  <c r="P164" i="33"/>
  <c r="BI161" i="33"/>
  <c r="BH161" i="33"/>
  <c r="BG161" i="33"/>
  <c r="BF161" i="33"/>
  <c r="T161" i="33"/>
  <c r="R161" i="33"/>
  <c r="P161" i="33"/>
  <c r="BI159" i="33"/>
  <c r="BH159" i="33"/>
  <c r="BG159" i="33"/>
  <c r="BF159" i="33"/>
  <c r="T159" i="33"/>
  <c r="R159" i="33"/>
  <c r="P159" i="33"/>
  <c r="BI155" i="33"/>
  <c r="BH155" i="33"/>
  <c r="BG155" i="33"/>
  <c r="BF155" i="33"/>
  <c r="T155" i="33"/>
  <c r="R155" i="33"/>
  <c r="P155" i="33"/>
  <c r="BI154" i="33"/>
  <c r="BH154" i="33"/>
  <c r="BG154" i="33"/>
  <c r="BF154" i="33"/>
  <c r="T154" i="33"/>
  <c r="R154" i="33"/>
  <c r="P154" i="33"/>
  <c r="BI152" i="33"/>
  <c r="BH152" i="33"/>
  <c r="BG152" i="33"/>
  <c r="BF152" i="33"/>
  <c r="T152" i="33"/>
  <c r="R152" i="33"/>
  <c r="P152" i="33"/>
  <c r="BI147" i="33"/>
  <c r="BH147" i="33"/>
  <c r="BG147" i="33"/>
  <c r="BF147" i="33"/>
  <c r="T147" i="33"/>
  <c r="R147" i="33"/>
  <c r="P147" i="33"/>
  <c r="BI146" i="33"/>
  <c r="BH146" i="33"/>
  <c r="BG146" i="33"/>
  <c r="BF146" i="33"/>
  <c r="T146" i="33"/>
  <c r="R146" i="33"/>
  <c r="P146" i="33"/>
  <c r="BI144" i="33"/>
  <c r="BH144" i="33"/>
  <c r="BG144" i="33"/>
  <c r="BF144" i="33"/>
  <c r="T144" i="33"/>
  <c r="R144" i="33"/>
  <c r="P144" i="33"/>
  <c r="BI143" i="33"/>
  <c r="BH143" i="33"/>
  <c r="BG143" i="33"/>
  <c r="BF143" i="33"/>
  <c r="T143" i="33"/>
  <c r="R143" i="33"/>
  <c r="P143" i="33"/>
  <c r="BI141" i="33"/>
  <c r="BH141" i="33"/>
  <c r="BG141" i="33"/>
  <c r="BF141" i="33"/>
  <c r="T141" i="33"/>
  <c r="R141" i="33"/>
  <c r="P141" i="33"/>
  <c r="BI139" i="33"/>
  <c r="BH139" i="33"/>
  <c r="BG139" i="33"/>
  <c r="BF139" i="33"/>
  <c r="T139" i="33"/>
  <c r="R139" i="33"/>
  <c r="P139" i="33"/>
  <c r="BI137" i="33"/>
  <c r="BH137" i="33"/>
  <c r="BG137" i="33"/>
  <c r="BF137" i="33"/>
  <c r="T137" i="33"/>
  <c r="R137" i="33"/>
  <c r="P137" i="33"/>
  <c r="BI136" i="33"/>
  <c r="BH136" i="33"/>
  <c r="BG136" i="33"/>
  <c r="BF136" i="33"/>
  <c r="T136" i="33"/>
  <c r="R136" i="33"/>
  <c r="P136" i="33"/>
  <c r="BI134" i="33"/>
  <c r="BH134" i="33"/>
  <c r="BG134" i="33"/>
  <c r="BF134" i="33"/>
  <c r="T134" i="33"/>
  <c r="R134" i="33"/>
  <c r="P134" i="33"/>
  <c r="J128" i="33"/>
  <c r="J127" i="33"/>
  <c r="F127" i="33"/>
  <c r="F125" i="33"/>
  <c r="E123" i="33"/>
  <c r="J94" i="33"/>
  <c r="J93" i="33"/>
  <c r="F93" i="33"/>
  <c r="F91" i="33"/>
  <c r="E89" i="33"/>
  <c r="J20" i="33"/>
  <c r="E20" i="33"/>
  <c r="F128" i="33"/>
  <c r="J19" i="33"/>
  <c r="J14" i="33"/>
  <c r="J91" i="33"/>
  <c r="E7" i="33"/>
  <c r="E85" i="33" s="1"/>
  <c r="J39" i="32"/>
  <c r="J38" i="32"/>
  <c r="AY134" i="1"/>
  <c r="J37" i="32"/>
  <c r="AX134" i="1"/>
  <c r="BI158" i="32"/>
  <c r="BH158" i="32"/>
  <c r="BG158" i="32"/>
  <c r="BF158" i="32"/>
  <c r="T158" i="32"/>
  <c r="T157" i="32"/>
  <c r="R158" i="32"/>
  <c r="R157" i="32"/>
  <c r="P158" i="32"/>
  <c r="P157" i="32"/>
  <c r="BI156" i="32"/>
  <c r="BH156" i="32"/>
  <c r="BG156" i="32"/>
  <c r="BF156" i="32"/>
  <c r="T156" i="32"/>
  <c r="R156" i="32"/>
  <c r="P156" i="32"/>
  <c r="BI155" i="32"/>
  <c r="BH155" i="32"/>
  <c r="BG155" i="32"/>
  <c r="BF155" i="32"/>
  <c r="T155" i="32"/>
  <c r="R155" i="32"/>
  <c r="P155" i="32"/>
  <c r="BI154" i="32"/>
  <c r="BH154" i="32"/>
  <c r="BG154" i="32"/>
  <c r="BF154" i="32"/>
  <c r="T154" i="32"/>
  <c r="R154" i="32"/>
  <c r="P154" i="32"/>
  <c r="BI152" i="32"/>
  <c r="BH152" i="32"/>
  <c r="BG152" i="32"/>
  <c r="BF152" i="32"/>
  <c r="T152" i="32"/>
  <c r="R152" i="32"/>
  <c r="P152" i="32"/>
  <c r="BI151" i="32"/>
  <c r="BH151" i="32"/>
  <c r="BG151" i="32"/>
  <c r="BF151" i="32"/>
  <c r="T151" i="32"/>
  <c r="R151" i="32"/>
  <c r="P151" i="32"/>
  <c r="BI148" i="32"/>
  <c r="BH148" i="32"/>
  <c r="BG148" i="32"/>
  <c r="BF148" i="32"/>
  <c r="T148" i="32"/>
  <c r="T147" i="32" s="1"/>
  <c r="R148" i="32"/>
  <c r="R147" i="32" s="1"/>
  <c r="P148" i="32"/>
  <c r="P147" i="32" s="1"/>
  <c r="BI145" i="32"/>
  <c r="BH145" i="32"/>
  <c r="BG145" i="32"/>
  <c r="BF145" i="32"/>
  <c r="T145" i="32"/>
  <c r="R145" i="32"/>
  <c r="P145" i="32"/>
  <c r="BI143" i="32"/>
  <c r="BH143" i="32"/>
  <c r="BG143" i="32"/>
  <c r="BF143" i="32"/>
  <c r="T143" i="32"/>
  <c r="R143" i="32"/>
  <c r="P143" i="32"/>
  <c r="BI139" i="32"/>
  <c r="BH139" i="32"/>
  <c r="BG139" i="32"/>
  <c r="BF139" i="32"/>
  <c r="T139" i="32"/>
  <c r="R139" i="32"/>
  <c r="P139" i="32"/>
  <c r="BI138" i="32"/>
  <c r="BH138" i="32"/>
  <c r="BG138" i="32"/>
  <c r="BF138" i="32"/>
  <c r="T138" i="32"/>
  <c r="R138" i="32"/>
  <c r="P138" i="32"/>
  <c r="BI136" i="32"/>
  <c r="BH136" i="32"/>
  <c r="BG136" i="32"/>
  <c r="BF136" i="32"/>
  <c r="T136" i="32"/>
  <c r="R136" i="32"/>
  <c r="P136" i="32"/>
  <c r="BI133" i="32"/>
  <c r="BH133" i="32"/>
  <c r="BG133" i="32"/>
  <c r="BF133" i="32"/>
  <c r="T133" i="32"/>
  <c r="R133" i="32"/>
  <c r="P133" i="32"/>
  <c r="BI131" i="32"/>
  <c r="BH131" i="32"/>
  <c r="BG131" i="32"/>
  <c r="BF131" i="32"/>
  <c r="T131" i="32"/>
  <c r="R131" i="32"/>
  <c r="P131" i="32"/>
  <c r="BI130" i="32"/>
  <c r="BH130" i="32"/>
  <c r="BG130" i="32"/>
  <c r="BF130" i="32"/>
  <c r="T130" i="32"/>
  <c r="R130" i="32"/>
  <c r="P130" i="32"/>
  <c r="BI128" i="32"/>
  <c r="BH128" i="32"/>
  <c r="BG128" i="32"/>
  <c r="BF128" i="32"/>
  <c r="T128" i="32"/>
  <c r="R128" i="32"/>
  <c r="P128" i="32"/>
  <c r="J122" i="32"/>
  <c r="J121" i="32"/>
  <c r="F121" i="32"/>
  <c r="F119" i="32"/>
  <c r="E117" i="32"/>
  <c r="J94" i="32"/>
  <c r="J93" i="32"/>
  <c r="F93" i="32"/>
  <c r="F91" i="32"/>
  <c r="E89" i="32"/>
  <c r="J20" i="32"/>
  <c r="E20" i="32"/>
  <c r="F94" i="32" s="1"/>
  <c r="J19" i="32"/>
  <c r="J14" i="32"/>
  <c r="J119" i="32"/>
  <c r="E7" i="32"/>
  <c r="E85" i="32"/>
  <c r="J39" i="31"/>
  <c r="J38" i="31"/>
  <c r="AY133" i="1" s="1"/>
  <c r="J37" i="31"/>
  <c r="AX133" i="1" s="1"/>
  <c r="BI313" i="31"/>
  <c r="BH313" i="31"/>
  <c r="BG313" i="31"/>
  <c r="BF313" i="31"/>
  <c r="T313" i="31"/>
  <c r="T312" i="31" s="1"/>
  <c r="R313" i="31"/>
  <c r="R312" i="31" s="1"/>
  <c r="R309" i="31" s="1"/>
  <c r="P313" i="31"/>
  <c r="P312" i="31" s="1"/>
  <c r="BI311" i="31"/>
  <c r="BH311" i="31"/>
  <c r="BG311" i="31"/>
  <c r="BF311" i="31"/>
  <c r="T311" i="31"/>
  <c r="T310" i="31" s="1"/>
  <c r="R311" i="31"/>
  <c r="R310" i="31"/>
  <c r="P311" i="31"/>
  <c r="P310" i="31" s="1"/>
  <c r="P309" i="31" s="1"/>
  <c r="BI308" i="31"/>
  <c r="BH308" i="31"/>
  <c r="BG308" i="31"/>
  <c r="BF308" i="31"/>
  <c r="T308" i="31"/>
  <c r="R308" i="31"/>
  <c r="P308" i="31"/>
  <c r="BI307" i="31"/>
  <c r="BH307" i="31"/>
  <c r="BG307" i="31"/>
  <c r="BF307" i="31"/>
  <c r="T307" i="31"/>
  <c r="R307" i="31"/>
  <c r="P307" i="31"/>
  <c r="BI306" i="31"/>
  <c r="BH306" i="31"/>
  <c r="BG306" i="31"/>
  <c r="BF306" i="31"/>
  <c r="T306" i="31"/>
  <c r="R306" i="31"/>
  <c r="P306" i="31"/>
  <c r="BI303" i="31"/>
  <c r="BH303" i="31"/>
  <c r="BG303" i="31"/>
  <c r="BF303" i="31"/>
  <c r="T303" i="31"/>
  <c r="T302" i="31" s="1"/>
  <c r="R303" i="31"/>
  <c r="R302" i="31"/>
  <c r="P303" i="31"/>
  <c r="P302" i="31" s="1"/>
  <c r="BI301" i="31"/>
  <c r="BH301" i="31"/>
  <c r="BG301" i="31"/>
  <c r="BF301" i="31"/>
  <c r="T301" i="31"/>
  <c r="R301" i="31"/>
  <c r="P301" i="31"/>
  <c r="BI300" i="31"/>
  <c r="BH300" i="31"/>
  <c r="BG300" i="31"/>
  <c r="BF300" i="31"/>
  <c r="T300" i="31"/>
  <c r="R300" i="31"/>
  <c r="P300" i="31"/>
  <c r="BI299" i="31"/>
  <c r="BH299" i="31"/>
  <c r="BG299" i="31"/>
  <c r="BF299" i="31"/>
  <c r="T299" i="31"/>
  <c r="R299" i="31"/>
  <c r="P299" i="31"/>
  <c r="BI297" i="31"/>
  <c r="BH297" i="31"/>
  <c r="BG297" i="31"/>
  <c r="BF297" i="31"/>
  <c r="T297" i="31"/>
  <c r="R297" i="31"/>
  <c r="P297" i="31"/>
  <c r="BI296" i="31"/>
  <c r="BH296" i="31"/>
  <c r="BG296" i="31"/>
  <c r="BF296" i="31"/>
  <c r="T296" i="31"/>
  <c r="R296" i="31"/>
  <c r="P296" i="31"/>
  <c r="BI294" i="31"/>
  <c r="BH294" i="31"/>
  <c r="BG294" i="31"/>
  <c r="BF294" i="31"/>
  <c r="T294" i="31"/>
  <c r="R294" i="31"/>
  <c r="P294" i="31"/>
  <c r="BI293" i="31"/>
  <c r="BH293" i="31"/>
  <c r="BG293" i="31"/>
  <c r="BF293" i="31"/>
  <c r="T293" i="31"/>
  <c r="R293" i="31"/>
  <c r="P293" i="31"/>
  <c r="BI290" i="31"/>
  <c r="BH290" i="31"/>
  <c r="BG290" i="31"/>
  <c r="BF290" i="31"/>
  <c r="T290" i="31"/>
  <c r="R290" i="31"/>
  <c r="P290" i="31"/>
  <c r="BI288" i="31"/>
  <c r="BH288" i="31"/>
  <c r="BG288" i="31"/>
  <c r="BF288" i="31"/>
  <c r="T288" i="31"/>
  <c r="R288" i="31"/>
  <c r="P288" i="31"/>
  <c r="BI286" i="31"/>
  <c r="BH286" i="31"/>
  <c r="BG286" i="31"/>
  <c r="BF286" i="31"/>
  <c r="T286" i="31"/>
  <c r="R286" i="31"/>
  <c r="P286" i="31"/>
  <c r="BI284" i="31"/>
  <c r="BH284" i="31"/>
  <c r="BG284" i="31"/>
  <c r="BF284" i="31"/>
  <c r="T284" i="31"/>
  <c r="R284" i="31"/>
  <c r="P284" i="31"/>
  <c r="BI283" i="31"/>
  <c r="BH283" i="31"/>
  <c r="BG283" i="31"/>
  <c r="BF283" i="31"/>
  <c r="T283" i="31"/>
  <c r="R283" i="31"/>
  <c r="P283" i="31"/>
  <c r="BI282" i="31"/>
  <c r="BH282" i="31"/>
  <c r="BG282" i="31"/>
  <c r="BF282" i="31"/>
  <c r="T282" i="31"/>
  <c r="R282" i="31"/>
  <c r="P282" i="31"/>
  <c r="BI278" i="31"/>
  <c r="BH278" i="31"/>
  <c r="BG278" i="31"/>
  <c r="BF278" i="31"/>
  <c r="T278" i="31"/>
  <c r="R278" i="31"/>
  <c r="P278" i="31"/>
  <c r="BI274" i="31"/>
  <c r="BH274" i="31"/>
  <c r="BG274" i="31"/>
  <c r="BF274" i="31"/>
  <c r="T274" i="31"/>
  <c r="R274" i="31"/>
  <c r="P274" i="31"/>
  <c r="BI272" i="31"/>
  <c r="BH272" i="31"/>
  <c r="BG272" i="31"/>
  <c r="BF272" i="31"/>
  <c r="T272" i="31"/>
  <c r="R272" i="31"/>
  <c r="P272" i="31"/>
  <c r="BI271" i="31"/>
  <c r="BH271" i="31"/>
  <c r="BG271" i="31"/>
  <c r="BF271" i="31"/>
  <c r="T271" i="31"/>
  <c r="R271" i="31"/>
  <c r="P271" i="31"/>
  <c r="BI268" i="31"/>
  <c r="BH268" i="31"/>
  <c r="BG268" i="31"/>
  <c r="BF268" i="31"/>
  <c r="T268" i="31"/>
  <c r="R268" i="31"/>
  <c r="P268" i="31"/>
  <c r="BI267" i="31"/>
  <c r="BH267" i="31"/>
  <c r="BG267" i="31"/>
  <c r="BF267" i="31"/>
  <c r="T267" i="31"/>
  <c r="R267" i="31"/>
  <c r="P267" i="31"/>
  <c r="BI266" i="31"/>
  <c r="BH266" i="31"/>
  <c r="BG266" i="31"/>
  <c r="BF266" i="31"/>
  <c r="T266" i="31"/>
  <c r="R266" i="31"/>
  <c r="P266" i="31"/>
  <c r="BI265" i="31"/>
  <c r="BH265" i="31"/>
  <c r="BG265" i="31"/>
  <c r="BF265" i="31"/>
  <c r="T265" i="31"/>
  <c r="R265" i="31"/>
  <c r="P265" i="31"/>
  <c r="BI264" i="31"/>
  <c r="BH264" i="31"/>
  <c r="BG264" i="31"/>
  <c r="BF264" i="31"/>
  <c r="T264" i="31"/>
  <c r="R264" i="31"/>
  <c r="P264" i="31"/>
  <c r="BI263" i="31"/>
  <c r="BH263" i="31"/>
  <c r="BG263" i="31"/>
  <c r="BF263" i="31"/>
  <c r="T263" i="31"/>
  <c r="R263" i="31"/>
  <c r="P263" i="31"/>
  <c r="BI262" i="31"/>
  <c r="BH262" i="31"/>
  <c r="BG262" i="31"/>
  <c r="BF262" i="31"/>
  <c r="T262" i="31"/>
  <c r="R262" i="31"/>
  <c r="P262" i="31"/>
  <c r="BI261" i="31"/>
  <c r="BH261" i="31"/>
  <c r="BG261" i="31"/>
  <c r="BF261" i="31"/>
  <c r="T261" i="31"/>
  <c r="R261" i="31"/>
  <c r="P261" i="31"/>
  <c r="BI260" i="31"/>
  <c r="BH260" i="31"/>
  <c r="BG260" i="31"/>
  <c r="BF260" i="31"/>
  <c r="T260" i="31"/>
  <c r="R260" i="31"/>
  <c r="P260" i="31"/>
  <c r="BI259" i="31"/>
  <c r="BH259" i="31"/>
  <c r="BG259" i="31"/>
  <c r="BF259" i="31"/>
  <c r="T259" i="31"/>
  <c r="R259" i="31"/>
  <c r="P259" i="31"/>
  <c r="BI257" i="31"/>
  <c r="BH257" i="31"/>
  <c r="BG257" i="31"/>
  <c r="BF257" i="31"/>
  <c r="T257" i="31"/>
  <c r="R257" i="31"/>
  <c r="P257" i="31"/>
  <c r="BI255" i="31"/>
  <c r="BH255" i="31"/>
  <c r="BG255" i="31"/>
  <c r="BF255" i="31"/>
  <c r="T255" i="31"/>
  <c r="R255" i="31"/>
  <c r="P255" i="31"/>
  <c r="BI254" i="31"/>
  <c r="BH254" i="31"/>
  <c r="BG254" i="31"/>
  <c r="BF254" i="31"/>
  <c r="T254" i="31"/>
  <c r="R254" i="31"/>
  <c r="P254" i="31"/>
  <c r="BI253" i="31"/>
  <c r="BH253" i="31"/>
  <c r="BG253" i="31"/>
  <c r="BF253" i="31"/>
  <c r="T253" i="31"/>
  <c r="R253" i="31"/>
  <c r="P253" i="31"/>
  <c r="BI252" i="31"/>
  <c r="BH252" i="31"/>
  <c r="BG252" i="31"/>
  <c r="BF252" i="31"/>
  <c r="T252" i="31"/>
  <c r="R252" i="31"/>
  <c r="P252" i="31"/>
  <c r="BI251" i="31"/>
  <c r="BH251" i="31"/>
  <c r="BG251" i="31"/>
  <c r="BF251" i="31"/>
  <c r="T251" i="31"/>
  <c r="R251" i="31"/>
  <c r="P251" i="31"/>
  <c r="BI250" i="31"/>
  <c r="BH250" i="31"/>
  <c r="BG250" i="31"/>
  <c r="BF250" i="31"/>
  <c r="T250" i="31"/>
  <c r="R250" i="31"/>
  <c r="P250" i="31"/>
  <c r="BI249" i="31"/>
  <c r="BH249" i="31"/>
  <c r="BG249" i="31"/>
  <c r="BF249" i="31"/>
  <c r="T249" i="31"/>
  <c r="R249" i="31"/>
  <c r="P249" i="31"/>
  <c r="BI248" i="31"/>
  <c r="BH248" i="31"/>
  <c r="BG248" i="31"/>
  <c r="BF248" i="31"/>
  <c r="T248" i="31"/>
  <c r="R248" i="31"/>
  <c r="P248" i="31"/>
  <c r="BI247" i="31"/>
  <c r="BH247" i="31"/>
  <c r="BG247" i="31"/>
  <c r="BF247" i="31"/>
  <c r="T247" i="31"/>
  <c r="R247" i="31"/>
  <c r="P247" i="31"/>
  <c r="BI246" i="31"/>
  <c r="BH246" i="31"/>
  <c r="BG246" i="31"/>
  <c r="BF246" i="31"/>
  <c r="T246" i="31"/>
  <c r="R246" i="31"/>
  <c r="P246" i="31"/>
  <c r="BI243" i="31"/>
  <c r="BH243" i="31"/>
  <c r="BG243" i="31"/>
  <c r="BF243" i="31"/>
  <c r="T243" i="31"/>
  <c r="R243" i="31"/>
  <c r="P243" i="31"/>
  <c r="BI241" i="31"/>
  <c r="BH241" i="31"/>
  <c r="BG241" i="31"/>
  <c r="BF241" i="31"/>
  <c r="T241" i="31"/>
  <c r="R241" i="31"/>
  <c r="P241" i="31"/>
  <c r="BI239" i="31"/>
  <c r="BH239" i="31"/>
  <c r="BG239" i="31"/>
  <c r="BF239" i="31"/>
  <c r="T239" i="31"/>
  <c r="R239" i="31"/>
  <c r="P239" i="31"/>
  <c r="BI238" i="31"/>
  <c r="BH238" i="31"/>
  <c r="BG238" i="31"/>
  <c r="BF238" i="31"/>
  <c r="T238" i="31"/>
  <c r="R238" i="31"/>
  <c r="P238" i="31"/>
  <c r="BI236" i="31"/>
  <c r="BH236" i="31"/>
  <c r="BG236" i="31"/>
  <c r="BF236" i="31"/>
  <c r="T236" i="31"/>
  <c r="R236" i="31"/>
  <c r="P236" i="31"/>
  <c r="BI235" i="31"/>
  <c r="BH235" i="31"/>
  <c r="BG235" i="31"/>
  <c r="BF235" i="31"/>
  <c r="T235" i="31"/>
  <c r="R235" i="31"/>
  <c r="P235" i="31"/>
  <c r="BI233" i="31"/>
  <c r="BH233" i="31"/>
  <c r="BG233" i="31"/>
  <c r="BF233" i="31"/>
  <c r="T233" i="31"/>
  <c r="R233" i="31"/>
  <c r="P233" i="31"/>
  <c r="BI231" i="31"/>
  <c r="BH231" i="31"/>
  <c r="BG231" i="31"/>
  <c r="BF231" i="31"/>
  <c r="T231" i="31"/>
  <c r="R231" i="31"/>
  <c r="P231" i="31"/>
  <c r="BI230" i="31"/>
  <c r="BH230" i="31"/>
  <c r="BG230" i="31"/>
  <c r="BF230" i="31"/>
  <c r="T230" i="31"/>
  <c r="R230" i="31"/>
  <c r="P230" i="31"/>
  <c r="BI223" i="31"/>
  <c r="BH223" i="31"/>
  <c r="BG223" i="31"/>
  <c r="BF223" i="31"/>
  <c r="T223" i="31"/>
  <c r="T222" i="31"/>
  <c r="R223" i="31"/>
  <c r="R222" i="31"/>
  <c r="P223" i="31"/>
  <c r="P222" i="31"/>
  <c r="BI221" i="31"/>
  <c r="BH221" i="31"/>
  <c r="BG221" i="31"/>
  <c r="BF221" i="31"/>
  <c r="T221" i="31"/>
  <c r="R221" i="31"/>
  <c r="P221" i="31"/>
  <c r="BI220" i="31"/>
  <c r="BH220" i="31"/>
  <c r="BG220" i="31"/>
  <c r="BF220" i="31"/>
  <c r="T220" i="31"/>
  <c r="R220" i="31"/>
  <c r="P220" i="31"/>
  <c r="BI219" i="31"/>
  <c r="BH219" i="31"/>
  <c r="BG219" i="31"/>
  <c r="BF219" i="31"/>
  <c r="T219" i="31"/>
  <c r="R219" i="31"/>
  <c r="P219" i="31"/>
  <c r="BI218" i="31"/>
  <c r="BH218" i="31"/>
  <c r="BG218" i="31"/>
  <c r="BF218" i="31"/>
  <c r="T218" i="31"/>
  <c r="R218" i="31"/>
  <c r="P218" i="31"/>
  <c r="BI217" i="31"/>
  <c r="BH217" i="31"/>
  <c r="BG217" i="31"/>
  <c r="BF217" i="31"/>
  <c r="T217" i="31"/>
  <c r="R217" i="31"/>
  <c r="P217" i="31"/>
  <c r="BI214" i="31"/>
  <c r="BH214" i="31"/>
  <c r="BG214" i="31"/>
  <c r="BF214" i="31"/>
  <c r="T214" i="31"/>
  <c r="R214" i="31"/>
  <c r="P214" i="31"/>
  <c r="BI213" i="31"/>
  <c r="BH213" i="31"/>
  <c r="BG213" i="31"/>
  <c r="BF213" i="31"/>
  <c r="T213" i="31"/>
  <c r="R213" i="31"/>
  <c r="P213" i="31"/>
  <c r="BI208" i="31"/>
  <c r="BH208" i="31"/>
  <c r="BG208" i="31"/>
  <c r="BF208" i="31"/>
  <c r="T208" i="31"/>
  <c r="R208" i="31"/>
  <c r="P208" i="31"/>
  <c r="BI206" i="31"/>
  <c r="BH206" i="31"/>
  <c r="BG206" i="31"/>
  <c r="BF206" i="31"/>
  <c r="T206" i="31"/>
  <c r="R206" i="31"/>
  <c r="P206" i="31"/>
  <c r="BI204" i="31"/>
  <c r="BH204" i="31"/>
  <c r="BG204" i="31"/>
  <c r="BF204" i="31"/>
  <c r="T204" i="31"/>
  <c r="R204" i="31"/>
  <c r="P204" i="31"/>
  <c r="BI200" i="31"/>
  <c r="BH200" i="31"/>
  <c r="BG200" i="31"/>
  <c r="BF200" i="31"/>
  <c r="T200" i="31"/>
  <c r="R200" i="31"/>
  <c r="P200" i="31"/>
  <c r="BI198" i="31"/>
  <c r="BH198" i="31"/>
  <c r="BG198" i="31"/>
  <c r="BF198" i="31"/>
  <c r="T198" i="31"/>
  <c r="R198" i="31"/>
  <c r="P198" i="31"/>
  <c r="BI196" i="31"/>
  <c r="BH196" i="31"/>
  <c r="BG196" i="31"/>
  <c r="BF196" i="31"/>
  <c r="T196" i="31"/>
  <c r="R196" i="31"/>
  <c r="P196" i="31"/>
  <c r="BI190" i="31"/>
  <c r="BH190" i="31"/>
  <c r="BG190" i="31"/>
  <c r="BF190" i="31"/>
  <c r="T190" i="31"/>
  <c r="R190" i="31"/>
  <c r="P190" i="31"/>
  <c r="BI189" i="31"/>
  <c r="BH189" i="31"/>
  <c r="BG189" i="31"/>
  <c r="BF189" i="31"/>
  <c r="T189" i="31"/>
  <c r="R189" i="31"/>
  <c r="P189" i="31"/>
  <c r="BI186" i="31"/>
  <c r="BH186" i="31"/>
  <c r="BG186" i="31"/>
  <c r="BF186" i="31"/>
  <c r="T186" i="31"/>
  <c r="R186" i="31"/>
  <c r="P186" i="31"/>
  <c r="BI164" i="31"/>
  <c r="BH164" i="31"/>
  <c r="BG164" i="31"/>
  <c r="BF164" i="31"/>
  <c r="T164" i="31"/>
  <c r="R164" i="31"/>
  <c r="P164" i="31"/>
  <c r="BI161" i="31"/>
  <c r="BH161" i="31"/>
  <c r="BG161" i="31"/>
  <c r="BF161" i="31"/>
  <c r="T161" i="31"/>
  <c r="R161" i="31"/>
  <c r="P161" i="31"/>
  <c r="BI158" i="31"/>
  <c r="BH158" i="31"/>
  <c r="BG158" i="31"/>
  <c r="BF158" i="31"/>
  <c r="T158" i="31"/>
  <c r="R158" i="31"/>
  <c r="P158" i="31"/>
  <c r="BI152" i="31"/>
  <c r="BH152" i="31"/>
  <c r="BG152" i="31"/>
  <c r="BF152" i="31"/>
  <c r="T152" i="31"/>
  <c r="R152" i="31"/>
  <c r="P152" i="31"/>
  <c r="BI151" i="31"/>
  <c r="BH151" i="31"/>
  <c r="BG151" i="31"/>
  <c r="BF151" i="31"/>
  <c r="T151" i="31"/>
  <c r="R151" i="31"/>
  <c r="P151" i="31"/>
  <c r="BI146" i="31"/>
  <c r="BH146" i="31"/>
  <c r="BG146" i="31"/>
  <c r="BF146" i="31"/>
  <c r="T146" i="31"/>
  <c r="R146" i="31"/>
  <c r="P146" i="31"/>
  <c r="BI145" i="31"/>
  <c r="BH145" i="31"/>
  <c r="BG145" i="31"/>
  <c r="BF145" i="31"/>
  <c r="T145" i="31"/>
  <c r="R145" i="31"/>
  <c r="P145" i="31"/>
  <c r="BI143" i="31"/>
  <c r="BH143" i="31"/>
  <c r="BG143" i="31"/>
  <c r="BF143" i="31"/>
  <c r="T143" i="31"/>
  <c r="R143" i="31"/>
  <c r="P143" i="31"/>
  <c r="BI142" i="31"/>
  <c r="BH142" i="31"/>
  <c r="BG142" i="31"/>
  <c r="BF142" i="31"/>
  <c r="T142" i="31"/>
  <c r="R142" i="31"/>
  <c r="P142" i="31"/>
  <c r="BI140" i="31"/>
  <c r="BH140" i="31"/>
  <c r="BG140" i="31"/>
  <c r="BF140" i="31"/>
  <c r="T140" i="31"/>
  <c r="R140" i="31"/>
  <c r="P140" i="31"/>
  <c r="BI139" i="31"/>
  <c r="BH139" i="31"/>
  <c r="BG139" i="31"/>
  <c r="BF139" i="31"/>
  <c r="T139" i="31"/>
  <c r="R139" i="31"/>
  <c r="P139" i="31"/>
  <c r="BI137" i="31"/>
  <c r="BH137" i="31"/>
  <c r="BG137" i="31"/>
  <c r="BF137" i="31"/>
  <c r="T137" i="31"/>
  <c r="R137" i="31"/>
  <c r="P137" i="31"/>
  <c r="J131" i="31"/>
  <c r="J130" i="31"/>
  <c r="F130" i="31"/>
  <c r="F128" i="31"/>
  <c r="E126" i="31"/>
  <c r="J94" i="31"/>
  <c r="J93" i="31"/>
  <c r="F93" i="31"/>
  <c r="F91" i="31"/>
  <c r="E89" i="31"/>
  <c r="J20" i="31"/>
  <c r="E20" i="31"/>
  <c r="F131" i="31" s="1"/>
  <c r="J19" i="31"/>
  <c r="J14" i="31"/>
  <c r="J91" i="31"/>
  <c r="E7" i="31"/>
  <c r="E122" i="31"/>
  <c r="J39" i="30"/>
  <c r="J38" i="30"/>
  <c r="AY132" i="1" s="1"/>
  <c r="J37" i="30"/>
  <c r="AX132" i="1"/>
  <c r="BI190" i="30"/>
  <c r="BH190" i="30"/>
  <c r="BG190" i="30"/>
  <c r="BF190" i="30"/>
  <c r="T190" i="30"/>
  <c r="T189" i="30" s="1"/>
  <c r="T188" i="30" s="1"/>
  <c r="R190" i="30"/>
  <c r="R189" i="30"/>
  <c r="R188" i="30" s="1"/>
  <c r="P190" i="30"/>
  <c r="P189" i="30" s="1"/>
  <c r="P188" i="30" s="1"/>
  <c r="BI187" i="30"/>
  <c r="BH187" i="30"/>
  <c r="BG187" i="30"/>
  <c r="BF187" i="30"/>
  <c r="T187" i="30"/>
  <c r="T186" i="30"/>
  <c r="T185" i="30" s="1"/>
  <c r="R187" i="30"/>
  <c r="R186" i="30" s="1"/>
  <c r="R185" i="30" s="1"/>
  <c r="P187" i="30"/>
  <c r="P186" i="30"/>
  <c r="P185" i="30" s="1"/>
  <c r="BI184" i="30"/>
  <c r="BH184" i="30"/>
  <c r="BG184" i="30"/>
  <c r="BF184" i="30"/>
  <c r="T184" i="30"/>
  <c r="T183" i="30"/>
  <c r="R184" i="30"/>
  <c r="R183" i="30" s="1"/>
  <c r="P184" i="30"/>
  <c r="P183" i="30" s="1"/>
  <c r="BI182" i="30"/>
  <c r="BH182" i="30"/>
  <c r="BG182" i="30"/>
  <c r="BF182" i="30"/>
  <c r="T182" i="30"/>
  <c r="R182" i="30"/>
  <c r="P182" i="30"/>
  <c r="BI180" i="30"/>
  <c r="BH180" i="30"/>
  <c r="BG180" i="30"/>
  <c r="BF180" i="30"/>
  <c r="T180" i="30"/>
  <c r="R180" i="30"/>
  <c r="P180" i="30"/>
  <c r="BI179" i="30"/>
  <c r="BH179" i="30"/>
  <c r="BG179" i="30"/>
  <c r="BF179" i="30"/>
  <c r="T179" i="30"/>
  <c r="R179" i="30"/>
  <c r="P179" i="30"/>
  <c r="BI178" i="30"/>
  <c r="BH178" i="30"/>
  <c r="BG178" i="30"/>
  <c r="BF178" i="30"/>
  <c r="T178" i="30"/>
  <c r="R178" i="30"/>
  <c r="P178" i="30"/>
  <c r="BI176" i="30"/>
  <c r="BH176" i="30"/>
  <c r="BG176" i="30"/>
  <c r="BF176" i="30"/>
  <c r="T176" i="30"/>
  <c r="T175" i="30" s="1"/>
  <c r="R176" i="30"/>
  <c r="R175" i="30"/>
  <c r="P176" i="30"/>
  <c r="P175" i="30" s="1"/>
  <c r="BI174" i="30"/>
  <c r="BH174" i="30"/>
  <c r="BG174" i="30"/>
  <c r="BF174" i="30"/>
  <c r="T174" i="30"/>
  <c r="R174" i="30"/>
  <c r="P174" i="30"/>
  <c r="BI173" i="30"/>
  <c r="BH173" i="30"/>
  <c r="BG173" i="30"/>
  <c r="BF173" i="30"/>
  <c r="T173" i="30"/>
  <c r="R173" i="30"/>
  <c r="P173" i="30"/>
  <c r="BI172" i="30"/>
  <c r="BH172" i="30"/>
  <c r="BG172" i="30"/>
  <c r="BF172" i="30"/>
  <c r="T172" i="30"/>
  <c r="R172" i="30"/>
  <c r="P172" i="30"/>
  <c r="BI171" i="30"/>
  <c r="BH171" i="30"/>
  <c r="BG171" i="30"/>
  <c r="BF171" i="30"/>
  <c r="T171" i="30"/>
  <c r="R171" i="30"/>
  <c r="P171" i="30"/>
  <c r="BI170" i="30"/>
  <c r="BH170" i="30"/>
  <c r="BG170" i="30"/>
  <c r="BF170" i="30"/>
  <c r="T170" i="30"/>
  <c r="R170" i="30"/>
  <c r="P170" i="30"/>
  <c r="BI169" i="30"/>
  <c r="BH169" i="30"/>
  <c r="BG169" i="30"/>
  <c r="BF169" i="30"/>
  <c r="T169" i="30"/>
  <c r="R169" i="30"/>
  <c r="P169" i="30"/>
  <c r="BI168" i="30"/>
  <c r="BH168" i="30"/>
  <c r="BG168" i="30"/>
  <c r="BF168" i="30"/>
  <c r="T168" i="30"/>
  <c r="R168" i="30"/>
  <c r="P168" i="30"/>
  <c r="BI167" i="30"/>
  <c r="BH167" i="30"/>
  <c r="BG167" i="30"/>
  <c r="BF167" i="30"/>
  <c r="T167" i="30"/>
  <c r="R167" i="30"/>
  <c r="P167" i="30"/>
  <c r="BI165" i="30"/>
  <c r="BH165" i="30"/>
  <c r="BG165" i="30"/>
  <c r="BF165" i="30"/>
  <c r="T165" i="30"/>
  <c r="R165" i="30"/>
  <c r="P165" i="30"/>
  <c r="BI164" i="30"/>
  <c r="BH164" i="30"/>
  <c r="BG164" i="30"/>
  <c r="BF164" i="30"/>
  <c r="T164" i="30"/>
  <c r="R164" i="30"/>
  <c r="P164" i="30"/>
  <c r="BI161" i="30"/>
  <c r="BH161" i="30"/>
  <c r="BG161" i="30"/>
  <c r="BF161" i="30"/>
  <c r="T161" i="30"/>
  <c r="T160" i="30" s="1"/>
  <c r="R161" i="30"/>
  <c r="R160" i="30"/>
  <c r="P161" i="30"/>
  <c r="P160" i="30" s="1"/>
  <c r="BI159" i="30"/>
  <c r="BH159" i="30"/>
  <c r="BG159" i="30"/>
  <c r="BF159" i="30"/>
  <c r="T159" i="30"/>
  <c r="T158" i="30"/>
  <c r="R159" i="30"/>
  <c r="R158" i="30" s="1"/>
  <c r="P159" i="30"/>
  <c r="P158" i="30" s="1"/>
  <c r="BI156" i="30"/>
  <c r="BH156" i="30"/>
  <c r="BG156" i="30"/>
  <c r="BF156" i="30"/>
  <c r="T156" i="30"/>
  <c r="R156" i="30"/>
  <c r="P156" i="30"/>
  <c r="BI154" i="30"/>
  <c r="BH154" i="30"/>
  <c r="BG154" i="30"/>
  <c r="BF154" i="30"/>
  <c r="T154" i="30"/>
  <c r="R154" i="30"/>
  <c r="P154" i="30"/>
  <c r="BI150" i="30"/>
  <c r="BH150" i="30"/>
  <c r="BG150" i="30"/>
  <c r="BF150" i="30"/>
  <c r="T150" i="30"/>
  <c r="R150" i="30"/>
  <c r="P150" i="30"/>
  <c r="BI149" i="30"/>
  <c r="BH149" i="30"/>
  <c r="BG149" i="30"/>
  <c r="BF149" i="30"/>
  <c r="T149" i="30"/>
  <c r="R149" i="30"/>
  <c r="P149" i="30"/>
  <c r="BI147" i="30"/>
  <c r="BH147" i="30"/>
  <c r="BG147" i="30"/>
  <c r="BF147" i="30"/>
  <c r="T147" i="30"/>
  <c r="R147" i="30"/>
  <c r="P147" i="30"/>
  <c r="BI144" i="30"/>
  <c r="BH144" i="30"/>
  <c r="BG144" i="30"/>
  <c r="BF144" i="30"/>
  <c r="T144" i="30"/>
  <c r="R144" i="30"/>
  <c r="P144" i="30"/>
  <c r="BI135" i="30"/>
  <c r="BH135" i="30"/>
  <c r="BG135" i="30"/>
  <c r="BF135" i="30"/>
  <c r="T135" i="30"/>
  <c r="R135" i="30"/>
  <c r="P135" i="30"/>
  <c r="J129" i="30"/>
  <c r="J128" i="30"/>
  <c r="F128" i="30"/>
  <c r="F126" i="30"/>
  <c r="E124" i="30"/>
  <c r="J94" i="30"/>
  <c r="J93" i="30"/>
  <c r="F93" i="30"/>
  <c r="F91" i="30"/>
  <c r="E89" i="30"/>
  <c r="J20" i="30"/>
  <c r="E20" i="30"/>
  <c r="F129" i="30" s="1"/>
  <c r="J19" i="30"/>
  <c r="J14" i="30"/>
  <c r="J126" i="30"/>
  <c r="E7" i="30"/>
  <c r="E120" i="30"/>
  <c r="J39" i="29"/>
  <c r="J38" i="29"/>
  <c r="AY131" i="1" s="1"/>
  <c r="J37" i="29"/>
  <c r="AX131" i="1"/>
  <c r="BI125" i="29"/>
  <c r="BH125" i="29"/>
  <c r="BG125" i="29"/>
  <c r="BF125" i="29"/>
  <c r="T125" i="29"/>
  <c r="T124" i="29" s="1"/>
  <c r="T123" i="29" s="1"/>
  <c r="T122" i="29" s="1"/>
  <c r="R125" i="29"/>
  <c r="R124" i="29" s="1"/>
  <c r="R123" i="29" s="1"/>
  <c r="R122" i="29" s="1"/>
  <c r="P125" i="29"/>
  <c r="P124" i="29" s="1"/>
  <c r="P123" i="29" s="1"/>
  <c r="P122" i="29" s="1"/>
  <c r="AU131" i="1" s="1"/>
  <c r="J119" i="29"/>
  <c r="J118" i="29"/>
  <c r="F118" i="29"/>
  <c r="F116" i="29"/>
  <c r="E114" i="29"/>
  <c r="J94" i="29"/>
  <c r="J93" i="29"/>
  <c r="F93" i="29"/>
  <c r="F91" i="29"/>
  <c r="E89" i="29"/>
  <c r="J20" i="29"/>
  <c r="E20" i="29"/>
  <c r="F119" i="29" s="1"/>
  <c r="J19" i="29"/>
  <c r="J14" i="29"/>
  <c r="J116" i="29"/>
  <c r="E7" i="29"/>
  <c r="E110" i="29"/>
  <c r="J39" i="28"/>
  <c r="J38" i="28"/>
  <c r="AY130" i="1" s="1"/>
  <c r="J37" i="28"/>
  <c r="AX130" i="1"/>
  <c r="BI155" i="28"/>
  <c r="BH155" i="28"/>
  <c r="BG155" i="28"/>
  <c r="BF155" i="28"/>
  <c r="T155" i="28"/>
  <c r="T154" i="28" s="1"/>
  <c r="R155" i="28"/>
  <c r="R154" i="28"/>
  <c r="P155" i="28"/>
  <c r="P154" i="28" s="1"/>
  <c r="BI151" i="28"/>
  <c r="BH151" i="28"/>
  <c r="BG151" i="28"/>
  <c r="BF151" i="28"/>
  <c r="T151" i="28"/>
  <c r="R151" i="28"/>
  <c r="P151" i="28"/>
  <c r="BI147" i="28"/>
  <c r="BH147" i="28"/>
  <c r="BG147" i="28"/>
  <c r="BF147" i="28"/>
  <c r="T147" i="28"/>
  <c r="R147" i="28"/>
  <c r="P147" i="28"/>
  <c r="BI145" i="28"/>
  <c r="BH145" i="28"/>
  <c r="BG145" i="28"/>
  <c r="BF145" i="28"/>
  <c r="T145" i="28"/>
  <c r="R145" i="28"/>
  <c r="P145" i="28"/>
  <c r="BI144" i="28"/>
  <c r="BH144" i="28"/>
  <c r="BG144" i="28"/>
  <c r="BF144" i="28"/>
  <c r="T144" i="28"/>
  <c r="R144" i="28"/>
  <c r="P144" i="28"/>
  <c r="BI143" i="28"/>
  <c r="BH143" i="28"/>
  <c r="BG143" i="28"/>
  <c r="BF143" i="28"/>
  <c r="T143" i="28"/>
  <c r="R143" i="28"/>
  <c r="P143" i="28"/>
  <c r="BI142" i="28"/>
  <c r="BH142" i="28"/>
  <c r="BG142" i="28"/>
  <c r="BF142" i="28"/>
  <c r="T142" i="28"/>
  <c r="R142" i="28"/>
  <c r="P142" i="28"/>
  <c r="BI141" i="28"/>
  <c r="BH141" i="28"/>
  <c r="BG141" i="28"/>
  <c r="BF141" i="28"/>
  <c r="T141" i="28"/>
  <c r="R141" i="28"/>
  <c r="P141" i="28"/>
  <c r="BI140" i="28"/>
  <c r="BH140" i="28"/>
  <c r="BG140" i="28"/>
  <c r="BF140" i="28"/>
  <c r="T140" i="28"/>
  <c r="R140" i="28"/>
  <c r="P140" i="28"/>
  <c r="BI139" i="28"/>
  <c r="BH139" i="28"/>
  <c r="BG139" i="28"/>
  <c r="BF139" i="28"/>
  <c r="T139" i="28"/>
  <c r="R139" i="28"/>
  <c r="P139" i="28"/>
  <c r="BI137" i="28"/>
  <c r="BH137" i="28"/>
  <c r="BG137" i="28"/>
  <c r="BF137" i="28"/>
  <c r="T137" i="28"/>
  <c r="R137" i="28"/>
  <c r="P137" i="28"/>
  <c r="BI133" i="28"/>
  <c r="BH133" i="28"/>
  <c r="BG133" i="28"/>
  <c r="BF133" i="28"/>
  <c r="T133" i="28"/>
  <c r="R133" i="28"/>
  <c r="P133" i="28"/>
  <c r="BI131" i="28"/>
  <c r="BH131" i="28"/>
  <c r="BG131" i="28"/>
  <c r="BF131" i="28"/>
  <c r="T131" i="28"/>
  <c r="R131" i="28"/>
  <c r="P131" i="28"/>
  <c r="BI128" i="28"/>
  <c r="BH128" i="28"/>
  <c r="BG128" i="28"/>
  <c r="BF128" i="28"/>
  <c r="T128" i="28"/>
  <c r="T127" i="28"/>
  <c r="R128" i="28"/>
  <c r="R127" i="28" s="1"/>
  <c r="P128" i="28"/>
  <c r="P127" i="28" s="1"/>
  <c r="J122" i="28"/>
  <c r="J121" i="28"/>
  <c r="F121" i="28"/>
  <c r="F119" i="28"/>
  <c r="E117" i="28"/>
  <c r="J94" i="28"/>
  <c r="J93" i="28"/>
  <c r="F93" i="28"/>
  <c r="F91" i="28"/>
  <c r="E89" i="28"/>
  <c r="J20" i="28"/>
  <c r="E20" i="28"/>
  <c r="F122" i="28"/>
  <c r="J19" i="28"/>
  <c r="J14" i="28"/>
  <c r="J119" i="28"/>
  <c r="E7" i="28"/>
  <c r="E113" i="28" s="1"/>
  <c r="J39" i="27"/>
  <c r="J38" i="27"/>
  <c r="AY129" i="1"/>
  <c r="J37" i="27"/>
  <c r="AX129" i="1"/>
  <c r="BI170" i="27"/>
  <c r="BH170" i="27"/>
  <c r="BG170" i="27"/>
  <c r="BF170" i="27"/>
  <c r="T170" i="27"/>
  <c r="T169" i="27"/>
  <c r="R170" i="27"/>
  <c r="R169" i="27"/>
  <c r="P170" i="27"/>
  <c r="P169" i="27"/>
  <c r="BI168" i="27"/>
  <c r="BH168" i="27"/>
  <c r="BG168" i="27"/>
  <c r="BF168" i="27"/>
  <c r="T168" i="27"/>
  <c r="R168" i="27"/>
  <c r="P168" i="27"/>
  <c r="BI167" i="27"/>
  <c r="BH167" i="27"/>
  <c r="BG167" i="27"/>
  <c r="BF167" i="27"/>
  <c r="T167" i="27"/>
  <c r="R167" i="27"/>
  <c r="P167" i="27"/>
  <c r="BI165" i="27"/>
  <c r="BH165" i="27"/>
  <c r="BG165" i="27"/>
  <c r="BF165" i="27"/>
  <c r="T165" i="27"/>
  <c r="R165" i="27"/>
  <c r="P165" i="27"/>
  <c r="BI164" i="27"/>
  <c r="BH164" i="27"/>
  <c r="BG164" i="27"/>
  <c r="BF164" i="27"/>
  <c r="T164" i="27"/>
  <c r="R164" i="27"/>
  <c r="P164" i="27"/>
  <c r="BI163" i="27"/>
  <c r="BH163" i="27"/>
  <c r="BG163" i="27"/>
  <c r="BF163" i="27"/>
  <c r="T163" i="27"/>
  <c r="R163" i="27"/>
  <c r="P163" i="27"/>
  <c r="BI162" i="27"/>
  <c r="BH162" i="27"/>
  <c r="BG162" i="27"/>
  <c r="BF162" i="27"/>
  <c r="T162" i="27"/>
  <c r="R162" i="27"/>
  <c r="P162" i="27"/>
  <c r="BI160" i="27"/>
  <c r="BH160" i="27"/>
  <c r="BG160" i="27"/>
  <c r="BF160" i="27"/>
  <c r="T160" i="27"/>
  <c r="R160" i="27"/>
  <c r="P160" i="27"/>
  <c r="BI158" i="27"/>
  <c r="BH158" i="27"/>
  <c r="BG158" i="27"/>
  <c r="BF158" i="27"/>
  <c r="T158" i="27"/>
  <c r="R158" i="27"/>
  <c r="P158" i="27"/>
  <c r="BI157" i="27"/>
  <c r="BH157" i="27"/>
  <c r="BG157" i="27"/>
  <c r="BF157" i="27"/>
  <c r="T157" i="27"/>
  <c r="R157" i="27"/>
  <c r="P157" i="27"/>
  <c r="BI156" i="27"/>
  <c r="BH156" i="27"/>
  <c r="BG156" i="27"/>
  <c r="BF156" i="27"/>
  <c r="T156" i="27"/>
  <c r="R156" i="27"/>
  <c r="P156" i="27"/>
  <c r="BI155" i="27"/>
  <c r="BH155" i="27"/>
  <c r="BG155" i="27"/>
  <c r="BF155" i="27"/>
  <c r="T155" i="27"/>
  <c r="R155" i="27"/>
  <c r="P155" i="27"/>
  <c r="BI153" i="27"/>
  <c r="BH153" i="27"/>
  <c r="BG153" i="27"/>
  <c r="BF153" i="27"/>
  <c r="T153" i="27"/>
  <c r="R153" i="27"/>
  <c r="P153" i="27"/>
  <c r="BI152" i="27"/>
  <c r="BH152" i="27"/>
  <c r="BG152" i="27"/>
  <c r="BF152" i="27"/>
  <c r="T152" i="27"/>
  <c r="R152" i="27"/>
  <c r="P152" i="27"/>
  <c r="BI151" i="27"/>
  <c r="BH151" i="27"/>
  <c r="BG151" i="27"/>
  <c r="BF151" i="27"/>
  <c r="T151" i="27"/>
  <c r="R151" i="27"/>
  <c r="P151" i="27"/>
  <c r="BI150" i="27"/>
  <c r="BH150" i="27"/>
  <c r="BG150" i="27"/>
  <c r="BF150" i="27"/>
  <c r="T150" i="27"/>
  <c r="R150" i="27"/>
  <c r="P150" i="27"/>
  <c r="BI149" i="27"/>
  <c r="BH149" i="27"/>
  <c r="BG149" i="27"/>
  <c r="BF149" i="27"/>
  <c r="T149" i="27"/>
  <c r="R149" i="27"/>
  <c r="P149" i="27"/>
  <c r="BI148" i="27"/>
  <c r="BH148" i="27"/>
  <c r="BG148" i="27"/>
  <c r="BF148" i="27"/>
  <c r="T148" i="27"/>
  <c r="R148" i="27"/>
  <c r="P148" i="27"/>
  <c r="BI147" i="27"/>
  <c r="BH147" i="27"/>
  <c r="BG147" i="27"/>
  <c r="BF147" i="27"/>
  <c r="T147" i="27"/>
  <c r="R147" i="27"/>
  <c r="P147" i="27"/>
  <c r="BI146" i="27"/>
  <c r="BH146" i="27"/>
  <c r="BG146" i="27"/>
  <c r="BF146" i="27"/>
  <c r="T146" i="27"/>
  <c r="R146" i="27"/>
  <c r="P146" i="27"/>
  <c r="BI145" i="27"/>
  <c r="BH145" i="27"/>
  <c r="BG145" i="27"/>
  <c r="BF145" i="27"/>
  <c r="T145" i="27"/>
  <c r="R145" i="27"/>
  <c r="P145" i="27"/>
  <c r="BI143" i="27"/>
  <c r="BH143" i="27"/>
  <c r="BG143" i="27"/>
  <c r="BF143" i="27"/>
  <c r="T143" i="27"/>
  <c r="R143" i="27"/>
  <c r="P143" i="27"/>
  <c r="BI142" i="27"/>
  <c r="BH142" i="27"/>
  <c r="BG142" i="27"/>
  <c r="BF142" i="27"/>
  <c r="T142" i="27"/>
  <c r="R142" i="27"/>
  <c r="P142" i="27"/>
  <c r="BI140" i="27"/>
  <c r="BH140" i="27"/>
  <c r="BG140" i="27"/>
  <c r="BF140" i="27"/>
  <c r="T140" i="27"/>
  <c r="R140" i="27"/>
  <c r="P140" i="27"/>
  <c r="BI139" i="27"/>
  <c r="BH139" i="27"/>
  <c r="BG139" i="27"/>
  <c r="BF139" i="27"/>
  <c r="T139" i="27"/>
  <c r="R139" i="27"/>
  <c r="P139" i="27"/>
  <c r="BI138" i="27"/>
  <c r="BH138" i="27"/>
  <c r="BG138" i="27"/>
  <c r="BF138" i="27"/>
  <c r="T138" i="27"/>
  <c r="R138" i="27"/>
  <c r="P138" i="27"/>
  <c r="BI136" i="27"/>
  <c r="BH136" i="27"/>
  <c r="BG136" i="27"/>
  <c r="BF136" i="27"/>
  <c r="T136" i="27"/>
  <c r="R136" i="27"/>
  <c r="P136" i="27"/>
  <c r="BI135" i="27"/>
  <c r="BH135" i="27"/>
  <c r="BG135" i="27"/>
  <c r="BF135" i="27"/>
  <c r="T135" i="27"/>
  <c r="R135" i="27"/>
  <c r="P135" i="27"/>
  <c r="BI133" i="27"/>
  <c r="BH133" i="27"/>
  <c r="BG133" i="27"/>
  <c r="BF133" i="27"/>
  <c r="T133" i="27"/>
  <c r="R133" i="27"/>
  <c r="P133" i="27"/>
  <c r="BI132" i="27"/>
  <c r="BH132" i="27"/>
  <c r="BG132" i="27"/>
  <c r="BF132" i="27"/>
  <c r="T132" i="27"/>
  <c r="R132" i="27"/>
  <c r="P132" i="27"/>
  <c r="BI130" i="27"/>
  <c r="BH130" i="27"/>
  <c r="BG130" i="27"/>
  <c r="BF130" i="27"/>
  <c r="T130" i="27"/>
  <c r="R130" i="27"/>
  <c r="P130" i="27"/>
  <c r="BI128" i="27"/>
  <c r="BH128" i="27"/>
  <c r="BG128" i="27"/>
  <c r="BF128" i="27"/>
  <c r="T128" i="27"/>
  <c r="R128" i="27"/>
  <c r="P128" i="27"/>
  <c r="BI127" i="27"/>
  <c r="BH127" i="27"/>
  <c r="BG127" i="27"/>
  <c r="BF127" i="27"/>
  <c r="T127" i="27"/>
  <c r="R127" i="27"/>
  <c r="P127" i="27"/>
  <c r="BI126" i="27"/>
  <c r="BH126" i="27"/>
  <c r="BG126" i="27"/>
  <c r="BF126" i="27"/>
  <c r="T126" i="27"/>
  <c r="R126" i="27"/>
  <c r="P126" i="27"/>
  <c r="J120" i="27"/>
  <c r="J119" i="27"/>
  <c r="F119" i="27"/>
  <c r="F117" i="27"/>
  <c r="E115" i="27"/>
  <c r="J94" i="27"/>
  <c r="J93" i="27"/>
  <c r="F93" i="27"/>
  <c r="F91" i="27"/>
  <c r="E89" i="27"/>
  <c r="J20" i="27"/>
  <c r="E20" i="27"/>
  <c r="F120" i="27"/>
  <c r="J19" i="27"/>
  <c r="J14" i="27"/>
  <c r="J91" i="27" s="1"/>
  <c r="E7" i="27"/>
  <c r="E85" i="27" s="1"/>
  <c r="J39" i="26"/>
  <c r="J38" i="26"/>
  <c r="AY128" i="1"/>
  <c r="J37" i="26"/>
  <c r="AX128" i="1"/>
  <c r="BI127" i="26"/>
  <c r="BH127" i="26"/>
  <c r="BG127" i="26"/>
  <c r="BF127" i="26"/>
  <c r="T127" i="26"/>
  <c r="R127" i="26"/>
  <c r="P127" i="26"/>
  <c r="BI126" i="26"/>
  <c r="BH126" i="26"/>
  <c r="BG126" i="26"/>
  <c r="BF126" i="26"/>
  <c r="T126" i="26"/>
  <c r="R126" i="26"/>
  <c r="P126" i="26"/>
  <c r="BI125" i="26"/>
  <c r="BH125" i="26"/>
  <c r="BG125" i="26"/>
  <c r="BF125" i="26"/>
  <c r="T125" i="26"/>
  <c r="R125" i="26"/>
  <c r="P125" i="26"/>
  <c r="BI124" i="26"/>
  <c r="BH124" i="26"/>
  <c r="BG124" i="26"/>
  <c r="BF124" i="26"/>
  <c r="T124" i="26"/>
  <c r="R124" i="26"/>
  <c r="P124" i="26"/>
  <c r="BI123" i="26"/>
  <c r="BH123" i="26"/>
  <c r="BG123" i="26"/>
  <c r="BF123" i="26"/>
  <c r="T123" i="26"/>
  <c r="R123" i="26"/>
  <c r="P123" i="26"/>
  <c r="J118" i="26"/>
  <c r="J117" i="26"/>
  <c r="F117" i="26"/>
  <c r="F115" i="26"/>
  <c r="E113" i="26"/>
  <c r="J94" i="26"/>
  <c r="J93" i="26"/>
  <c r="F93" i="26"/>
  <c r="F91" i="26"/>
  <c r="E89" i="26"/>
  <c r="J20" i="26"/>
  <c r="E20" i="26"/>
  <c r="F94" i="26"/>
  <c r="J19" i="26"/>
  <c r="J14" i="26"/>
  <c r="J115" i="26" s="1"/>
  <c r="E7" i="26"/>
  <c r="E109" i="26"/>
  <c r="J39" i="25"/>
  <c r="J38" i="25"/>
  <c r="AY127" i="1"/>
  <c r="J37" i="25"/>
  <c r="AX127" i="1"/>
  <c r="BI354" i="25"/>
  <c r="BH354" i="25"/>
  <c r="BG354" i="25"/>
  <c r="BF354" i="25"/>
  <c r="T354" i="25"/>
  <c r="R354" i="25"/>
  <c r="P354" i="25"/>
  <c r="BI352" i="25"/>
  <c r="BH352" i="25"/>
  <c r="BG352" i="25"/>
  <c r="BF352" i="25"/>
  <c r="T352" i="25"/>
  <c r="R352" i="25"/>
  <c r="P352" i="25"/>
  <c r="BI344" i="25"/>
  <c r="BH344" i="25"/>
  <c r="BG344" i="25"/>
  <c r="BF344" i="25"/>
  <c r="T344" i="25"/>
  <c r="T343" i="25"/>
  <c r="R344" i="25"/>
  <c r="R343" i="25"/>
  <c r="P344" i="25"/>
  <c r="P343" i="25"/>
  <c r="BI342" i="25"/>
  <c r="BH342" i="25"/>
  <c r="BG342" i="25"/>
  <c r="BF342" i="25"/>
  <c r="T342" i="25"/>
  <c r="R342" i="25"/>
  <c r="P342" i="25"/>
  <c r="BI341" i="25"/>
  <c r="BH341" i="25"/>
  <c r="BG341" i="25"/>
  <c r="BF341" i="25"/>
  <c r="T341" i="25"/>
  <c r="R341" i="25"/>
  <c r="P341" i="25"/>
  <c r="BI340" i="25"/>
  <c r="BH340" i="25"/>
  <c r="BG340" i="25"/>
  <c r="BF340" i="25"/>
  <c r="T340" i="25"/>
  <c r="R340" i="25"/>
  <c r="P340" i="25"/>
  <c r="BI339" i="25"/>
  <c r="BH339" i="25"/>
  <c r="BG339" i="25"/>
  <c r="BF339" i="25"/>
  <c r="T339" i="25"/>
  <c r="R339" i="25"/>
  <c r="P339" i="25"/>
  <c r="BI338" i="25"/>
  <c r="BH338" i="25"/>
  <c r="BG338" i="25"/>
  <c r="BF338" i="25"/>
  <c r="T338" i="25"/>
  <c r="R338" i="25"/>
  <c r="P338" i="25"/>
  <c r="BI337" i="25"/>
  <c r="BH337" i="25"/>
  <c r="BG337" i="25"/>
  <c r="BF337" i="25"/>
  <c r="T337" i="25"/>
  <c r="R337" i="25"/>
  <c r="P337" i="25"/>
  <c r="BI335" i="25"/>
  <c r="BH335" i="25"/>
  <c r="BG335" i="25"/>
  <c r="BF335" i="25"/>
  <c r="T335" i="25"/>
  <c r="R335" i="25"/>
  <c r="P335" i="25"/>
  <c r="BI333" i="25"/>
  <c r="BH333" i="25"/>
  <c r="BG333" i="25"/>
  <c r="BF333" i="25"/>
  <c r="T333" i="25"/>
  <c r="R333" i="25"/>
  <c r="P333" i="25"/>
  <c r="BI331" i="25"/>
  <c r="BH331" i="25"/>
  <c r="BG331" i="25"/>
  <c r="BF331" i="25"/>
  <c r="T331" i="25"/>
  <c r="R331" i="25"/>
  <c r="P331" i="25"/>
  <c r="BI330" i="25"/>
  <c r="BH330" i="25"/>
  <c r="BG330" i="25"/>
  <c r="BF330" i="25"/>
  <c r="T330" i="25"/>
  <c r="R330" i="25"/>
  <c r="P330" i="25"/>
  <c r="BI329" i="25"/>
  <c r="BH329" i="25"/>
  <c r="BG329" i="25"/>
  <c r="BF329" i="25"/>
  <c r="T329" i="25"/>
  <c r="R329" i="25"/>
  <c r="P329" i="25"/>
  <c r="BI328" i="25"/>
  <c r="BH328" i="25"/>
  <c r="BG328" i="25"/>
  <c r="BF328" i="25"/>
  <c r="T328" i="25"/>
  <c r="R328" i="25"/>
  <c r="P328" i="25"/>
  <c r="BI327" i="25"/>
  <c r="BH327" i="25"/>
  <c r="BG327" i="25"/>
  <c r="BF327" i="25"/>
  <c r="T327" i="25"/>
  <c r="R327" i="25"/>
  <c r="P327" i="25"/>
  <c r="BI326" i="25"/>
  <c r="BH326" i="25"/>
  <c r="BG326" i="25"/>
  <c r="BF326" i="25"/>
  <c r="T326" i="25"/>
  <c r="R326" i="25"/>
  <c r="P326" i="25"/>
  <c r="BI324" i="25"/>
  <c r="BH324" i="25"/>
  <c r="BG324" i="25"/>
  <c r="BF324" i="25"/>
  <c r="T324" i="25"/>
  <c r="R324" i="25"/>
  <c r="P324" i="25"/>
  <c r="BI321" i="25"/>
  <c r="BH321" i="25"/>
  <c r="BG321" i="25"/>
  <c r="BF321" i="25"/>
  <c r="T321" i="25"/>
  <c r="R321" i="25"/>
  <c r="P321" i="25"/>
  <c r="BI319" i="25"/>
  <c r="BH319" i="25"/>
  <c r="BG319" i="25"/>
  <c r="BF319" i="25"/>
  <c r="T319" i="25"/>
  <c r="R319" i="25"/>
  <c r="P319" i="25"/>
  <c r="BI317" i="25"/>
  <c r="BH317" i="25"/>
  <c r="BG317" i="25"/>
  <c r="BF317" i="25"/>
  <c r="T317" i="25"/>
  <c r="R317" i="25"/>
  <c r="P317" i="25"/>
  <c r="BI315" i="25"/>
  <c r="BH315" i="25"/>
  <c r="BG315" i="25"/>
  <c r="BF315" i="25"/>
  <c r="T315" i="25"/>
  <c r="R315" i="25"/>
  <c r="P315" i="25"/>
  <c r="BI313" i="25"/>
  <c r="BH313" i="25"/>
  <c r="BG313" i="25"/>
  <c r="BF313" i="25"/>
  <c r="T313" i="25"/>
  <c r="R313" i="25"/>
  <c r="P313" i="25"/>
  <c r="BI311" i="25"/>
  <c r="BH311" i="25"/>
  <c r="BG311" i="25"/>
  <c r="BF311" i="25"/>
  <c r="T311" i="25"/>
  <c r="R311" i="25"/>
  <c r="P311" i="25"/>
  <c r="BI306" i="25"/>
  <c r="BH306" i="25"/>
  <c r="BG306" i="25"/>
  <c r="BF306" i="25"/>
  <c r="T306" i="25"/>
  <c r="R306" i="25"/>
  <c r="P306" i="25"/>
  <c r="BI304" i="25"/>
  <c r="BH304" i="25"/>
  <c r="BG304" i="25"/>
  <c r="BF304" i="25"/>
  <c r="T304" i="25"/>
  <c r="R304" i="25"/>
  <c r="P304" i="25"/>
  <c r="BI302" i="25"/>
  <c r="BH302" i="25"/>
  <c r="BG302" i="25"/>
  <c r="BF302" i="25"/>
  <c r="T302" i="25"/>
  <c r="R302" i="25"/>
  <c r="P302" i="25"/>
  <c r="BI299" i="25"/>
  <c r="BH299" i="25"/>
  <c r="BG299" i="25"/>
  <c r="BF299" i="25"/>
  <c r="T299" i="25"/>
  <c r="R299" i="25"/>
  <c r="P299" i="25"/>
  <c r="BI294" i="25"/>
  <c r="BH294" i="25"/>
  <c r="BG294" i="25"/>
  <c r="BF294" i="25"/>
  <c r="T294" i="25"/>
  <c r="R294" i="25"/>
  <c r="P294" i="25"/>
  <c r="BI292" i="25"/>
  <c r="BH292" i="25"/>
  <c r="BG292" i="25"/>
  <c r="BF292" i="25"/>
  <c r="T292" i="25"/>
  <c r="R292" i="25"/>
  <c r="P292" i="25"/>
  <c r="BI290" i="25"/>
  <c r="BH290" i="25"/>
  <c r="BG290" i="25"/>
  <c r="BF290" i="25"/>
  <c r="T290" i="25"/>
  <c r="R290" i="25"/>
  <c r="P290" i="25"/>
  <c r="BI286" i="25"/>
  <c r="BH286" i="25"/>
  <c r="BG286" i="25"/>
  <c r="BF286" i="25"/>
  <c r="T286" i="25"/>
  <c r="R286" i="25"/>
  <c r="P286" i="25"/>
  <c r="BI281" i="25"/>
  <c r="BH281" i="25"/>
  <c r="BG281" i="25"/>
  <c r="BF281" i="25"/>
  <c r="T281" i="25"/>
  <c r="R281" i="25"/>
  <c r="P281" i="25"/>
  <c r="BI279" i="25"/>
  <c r="BH279" i="25"/>
  <c r="BG279" i="25"/>
  <c r="BF279" i="25"/>
  <c r="T279" i="25"/>
  <c r="R279" i="25"/>
  <c r="P279" i="25"/>
  <c r="BI278" i="25"/>
  <c r="BH278" i="25"/>
  <c r="BG278" i="25"/>
  <c r="BF278" i="25"/>
  <c r="T278" i="25"/>
  <c r="R278" i="25"/>
  <c r="P278" i="25"/>
  <c r="BI276" i="25"/>
  <c r="BH276" i="25"/>
  <c r="BG276" i="25"/>
  <c r="BF276" i="25"/>
  <c r="T276" i="25"/>
  <c r="R276" i="25"/>
  <c r="P276" i="25"/>
  <c r="BI274" i="25"/>
  <c r="BH274" i="25"/>
  <c r="BG274" i="25"/>
  <c r="BF274" i="25"/>
  <c r="T274" i="25"/>
  <c r="R274" i="25"/>
  <c r="P274" i="25"/>
  <c r="BI272" i="25"/>
  <c r="BH272" i="25"/>
  <c r="BG272" i="25"/>
  <c r="BF272" i="25"/>
  <c r="T272" i="25"/>
  <c r="R272" i="25"/>
  <c r="P272" i="25"/>
  <c r="BI270" i="25"/>
  <c r="BH270" i="25"/>
  <c r="BG270" i="25"/>
  <c r="BF270" i="25"/>
  <c r="T270" i="25"/>
  <c r="R270" i="25"/>
  <c r="P270" i="25"/>
  <c r="BI269" i="25"/>
  <c r="BH269" i="25"/>
  <c r="BG269" i="25"/>
  <c r="BF269" i="25"/>
  <c r="T269" i="25"/>
  <c r="R269" i="25"/>
  <c r="P269" i="25"/>
  <c r="BI267" i="25"/>
  <c r="BH267" i="25"/>
  <c r="BG267" i="25"/>
  <c r="BF267" i="25"/>
  <c r="T267" i="25"/>
  <c r="R267" i="25"/>
  <c r="P267" i="25"/>
  <c r="BI266" i="25"/>
  <c r="BH266" i="25"/>
  <c r="BG266" i="25"/>
  <c r="BF266" i="25"/>
  <c r="T266" i="25"/>
  <c r="R266" i="25"/>
  <c r="P266" i="25"/>
  <c r="BI264" i="25"/>
  <c r="BH264" i="25"/>
  <c r="BG264" i="25"/>
  <c r="BF264" i="25"/>
  <c r="T264" i="25"/>
  <c r="R264" i="25"/>
  <c r="P264" i="25"/>
  <c r="BI263" i="25"/>
  <c r="BH263" i="25"/>
  <c r="BG263" i="25"/>
  <c r="BF263" i="25"/>
  <c r="T263" i="25"/>
  <c r="R263" i="25"/>
  <c r="P263" i="25"/>
  <c r="BI262" i="25"/>
  <c r="BH262" i="25"/>
  <c r="BG262" i="25"/>
  <c r="BF262" i="25"/>
  <c r="T262" i="25"/>
  <c r="R262" i="25"/>
  <c r="P262" i="25"/>
  <c r="BI254" i="25"/>
  <c r="BH254" i="25"/>
  <c r="BG254" i="25"/>
  <c r="BF254" i="25"/>
  <c r="T254" i="25"/>
  <c r="R254" i="25"/>
  <c r="P254" i="25"/>
  <c r="BI243" i="25"/>
  <c r="BH243" i="25"/>
  <c r="BG243" i="25"/>
  <c r="BF243" i="25"/>
  <c r="T243" i="25"/>
  <c r="R243" i="25"/>
  <c r="P243" i="25"/>
  <c r="BI241" i="25"/>
  <c r="BH241" i="25"/>
  <c r="BG241" i="25"/>
  <c r="BF241" i="25"/>
  <c r="T241" i="25"/>
  <c r="R241" i="25"/>
  <c r="P241" i="25"/>
  <c r="BI224" i="25"/>
  <c r="BH224" i="25"/>
  <c r="BG224" i="25"/>
  <c r="BF224" i="25"/>
  <c r="T224" i="25"/>
  <c r="R224" i="25"/>
  <c r="P224" i="25"/>
  <c r="BI218" i="25"/>
  <c r="BH218" i="25"/>
  <c r="BG218" i="25"/>
  <c r="BF218" i="25"/>
  <c r="T218" i="25"/>
  <c r="R218" i="25"/>
  <c r="P218" i="25"/>
  <c r="BI210" i="25"/>
  <c r="BH210" i="25"/>
  <c r="BG210" i="25"/>
  <c r="BF210" i="25"/>
  <c r="T210" i="25"/>
  <c r="R210" i="25"/>
  <c r="P210" i="25"/>
  <c r="BI206" i="25"/>
  <c r="BH206" i="25"/>
  <c r="BG206" i="25"/>
  <c r="BF206" i="25"/>
  <c r="T206" i="25"/>
  <c r="R206" i="25"/>
  <c r="P206" i="25"/>
  <c r="BI194" i="25"/>
  <c r="BH194" i="25"/>
  <c r="BG194" i="25"/>
  <c r="BF194" i="25"/>
  <c r="T194" i="25"/>
  <c r="R194" i="25"/>
  <c r="P194" i="25"/>
  <c r="BI193" i="25"/>
  <c r="BH193" i="25"/>
  <c r="BG193" i="25"/>
  <c r="BF193" i="25"/>
  <c r="T193" i="25"/>
  <c r="R193" i="25"/>
  <c r="P193" i="25"/>
  <c r="BI191" i="25"/>
  <c r="BH191" i="25"/>
  <c r="BG191" i="25"/>
  <c r="BF191" i="25"/>
  <c r="T191" i="25"/>
  <c r="R191" i="25"/>
  <c r="P191" i="25"/>
  <c r="BI188" i="25"/>
  <c r="BH188" i="25"/>
  <c r="BG188" i="25"/>
  <c r="BF188" i="25"/>
  <c r="T188" i="25"/>
  <c r="R188" i="25"/>
  <c r="P188" i="25"/>
  <c r="BI186" i="25"/>
  <c r="BH186" i="25"/>
  <c r="BG186" i="25"/>
  <c r="BF186" i="25"/>
  <c r="T186" i="25"/>
  <c r="R186" i="25"/>
  <c r="P186" i="25"/>
  <c r="BI180" i="25"/>
  <c r="BH180" i="25"/>
  <c r="BG180" i="25"/>
  <c r="BF180" i="25"/>
  <c r="T180" i="25"/>
  <c r="R180" i="25"/>
  <c r="P180" i="25"/>
  <c r="BI173" i="25"/>
  <c r="BH173" i="25"/>
  <c r="BG173" i="25"/>
  <c r="BF173" i="25"/>
  <c r="T173" i="25"/>
  <c r="R173" i="25"/>
  <c r="P173" i="25"/>
  <c r="BI171" i="25"/>
  <c r="BH171" i="25"/>
  <c r="BG171" i="25"/>
  <c r="BF171" i="25"/>
  <c r="T171" i="25"/>
  <c r="R171" i="25"/>
  <c r="P171" i="25"/>
  <c r="BI169" i="25"/>
  <c r="BH169" i="25"/>
  <c r="BG169" i="25"/>
  <c r="BF169" i="25"/>
  <c r="T169" i="25"/>
  <c r="R169" i="25"/>
  <c r="P169" i="25"/>
  <c r="BI167" i="25"/>
  <c r="BH167" i="25"/>
  <c r="BG167" i="25"/>
  <c r="BF167" i="25"/>
  <c r="T167" i="25"/>
  <c r="R167" i="25"/>
  <c r="P167" i="25"/>
  <c r="BI161" i="25"/>
  <c r="BH161" i="25"/>
  <c r="BG161" i="25"/>
  <c r="BF161" i="25"/>
  <c r="T161" i="25"/>
  <c r="R161" i="25"/>
  <c r="P161" i="25"/>
  <c r="BI158" i="25"/>
  <c r="BH158" i="25"/>
  <c r="BG158" i="25"/>
  <c r="BF158" i="25"/>
  <c r="T158" i="25"/>
  <c r="R158" i="25"/>
  <c r="P158" i="25"/>
  <c r="BI156" i="25"/>
  <c r="BH156" i="25"/>
  <c r="BG156" i="25"/>
  <c r="BF156" i="25"/>
  <c r="T156" i="25"/>
  <c r="R156" i="25"/>
  <c r="P156" i="25"/>
  <c r="BI153" i="25"/>
  <c r="BH153" i="25"/>
  <c r="BG153" i="25"/>
  <c r="BF153" i="25"/>
  <c r="T153" i="25"/>
  <c r="T152" i="25"/>
  <c r="R153" i="25"/>
  <c r="R152" i="25"/>
  <c r="P153" i="25"/>
  <c r="P152" i="25"/>
  <c r="BI151" i="25"/>
  <c r="BH151" i="25"/>
  <c r="BG151" i="25"/>
  <c r="BF151" i="25"/>
  <c r="T151" i="25"/>
  <c r="R151" i="25"/>
  <c r="P151" i="25"/>
  <c r="BI149" i="25"/>
  <c r="BH149" i="25"/>
  <c r="BG149" i="25"/>
  <c r="BF149" i="25"/>
  <c r="T149" i="25"/>
  <c r="R149" i="25"/>
  <c r="P149" i="25"/>
  <c r="BI148" i="25"/>
  <c r="BH148" i="25"/>
  <c r="BG148" i="25"/>
  <c r="BF148" i="25"/>
  <c r="T148" i="25"/>
  <c r="R148" i="25"/>
  <c r="P148" i="25"/>
  <c r="BI147" i="25"/>
  <c r="BH147" i="25"/>
  <c r="BG147" i="25"/>
  <c r="BF147" i="25"/>
  <c r="T147" i="25"/>
  <c r="R147" i="25"/>
  <c r="P147" i="25"/>
  <c r="BI144" i="25"/>
  <c r="BH144" i="25"/>
  <c r="BG144" i="25"/>
  <c r="BF144" i="25"/>
  <c r="T144" i="25"/>
  <c r="R144" i="25"/>
  <c r="P144" i="25"/>
  <c r="BI140" i="25"/>
  <c r="BH140" i="25"/>
  <c r="BG140" i="25"/>
  <c r="BF140" i="25"/>
  <c r="T140" i="25"/>
  <c r="R140" i="25"/>
  <c r="P140" i="25"/>
  <c r="BI134" i="25"/>
  <c r="BH134" i="25"/>
  <c r="BG134" i="25"/>
  <c r="BF134" i="25"/>
  <c r="T134" i="25"/>
  <c r="R134" i="25"/>
  <c r="P134" i="25"/>
  <c r="J128" i="25"/>
  <c r="J127" i="25"/>
  <c r="F127" i="25"/>
  <c r="F125" i="25"/>
  <c r="E123" i="25"/>
  <c r="J94" i="25"/>
  <c r="J93" i="25"/>
  <c r="F93" i="25"/>
  <c r="F91" i="25"/>
  <c r="E89" i="25"/>
  <c r="J20" i="25"/>
  <c r="E20" i="25"/>
  <c r="F128" i="25"/>
  <c r="J19" i="25"/>
  <c r="J14" i="25"/>
  <c r="J91" i="25" s="1"/>
  <c r="E7" i="25"/>
  <c r="E85" i="25"/>
  <c r="J41" i="24"/>
  <c r="J40" i="24"/>
  <c r="AY126" i="1"/>
  <c r="J39" i="24"/>
  <c r="AX126" i="1"/>
  <c r="BI400" i="24"/>
  <c r="BH400" i="24"/>
  <c r="BG400" i="24"/>
  <c r="BF400" i="24"/>
  <c r="T400" i="24"/>
  <c r="T399" i="24"/>
  <c r="R400" i="24"/>
  <c r="R399" i="24"/>
  <c r="P400" i="24"/>
  <c r="P399" i="24" s="1"/>
  <c r="BI398" i="24"/>
  <c r="BH398" i="24"/>
  <c r="BG398" i="24"/>
  <c r="BF398" i="24"/>
  <c r="T398" i="24"/>
  <c r="R398" i="24"/>
  <c r="P398" i="24"/>
  <c r="BI379" i="24"/>
  <c r="BH379" i="24"/>
  <c r="BG379" i="24"/>
  <c r="BF379" i="24"/>
  <c r="T379" i="24"/>
  <c r="R379" i="24"/>
  <c r="P379" i="24"/>
  <c r="BI377" i="24"/>
  <c r="BH377" i="24"/>
  <c r="BG377" i="24"/>
  <c r="BF377" i="24"/>
  <c r="T377" i="24"/>
  <c r="R377" i="24"/>
  <c r="P377" i="24"/>
  <c r="BI375" i="24"/>
  <c r="BH375" i="24"/>
  <c r="BG375" i="24"/>
  <c r="BF375" i="24"/>
  <c r="T375" i="24"/>
  <c r="R375" i="24"/>
  <c r="P375" i="24"/>
  <c r="BI370" i="24"/>
  <c r="BH370" i="24"/>
  <c r="BG370" i="24"/>
  <c r="BF370" i="24"/>
  <c r="T370" i="24"/>
  <c r="R370" i="24"/>
  <c r="P370" i="24"/>
  <c r="BI368" i="24"/>
  <c r="BH368" i="24"/>
  <c r="BG368" i="24"/>
  <c r="BF368" i="24"/>
  <c r="T368" i="24"/>
  <c r="R368" i="24"/>
  <c r="P368" i="24"/>
  <c r="BI367" i="24"/>
  <c r="BH367" i="24"/>
  <c r="BG367" i="24"/>
  <c r="BF367" i="24"/>
  <c r="T367" i="24"/>
  <c r="R367" i="24"/>
  <c r="P367" i="24"/>
  <c r="BI364" i="24"/>
  <c r="BH364" i="24"/>
  <c r="BG364" i="24"/>
  <c r="BF364" i="24"/>
  <c r="T364" i="24"/>
  <c r="T363" i="24" s="1"/>
  <c r="R364" i="24"/>
  <c r="R363" i="24"/>
  <c r="P364" i="24"/>
  <c r="P363" i="24" s="1"/>
  <c r="BI362" i="24"/>
  <c r="BH362" i="24"/>
  <c r="BG362" i="24"/>
  <c r="BF362" i="24"/>
  <c r="T362" i="24"/>
  <c r="R362" i="24"/>
  <c r="P362" i="24"/>
  <c r="BI360" i="24"/>
  <c r="BH360" i="24"/>
  <c r="BG360" i="24"/>
  <c r="BF360" i="24"/>
  <c r="T360" i="24"/>
  <c r="R360" i="24"/>
  <c r="P360" i="24"/>
  <c r="BI359" i="24"/>
  <c r="BH359" i="24"/>
  <c r="BG359" i="24"/>
  <c r="BF359" i="24"/>
  <c r="T359" i="24"/>
  <c r="R359" i="24"/>
  <c r="P359" i="24"/>
  <c r="BI358" i="24"/>
  <c r="BH358" i="24"/>
  <c r="BG358" i="24"/>
  <c r="BF358" i="24"/>
  <c r="T358" i="24"/>
  <c r="R358" i="24"/>
  <c r="P358" i="24"/>
  <c r="BI355" i="24"/>
  <c r="BH355" i="24"/>
  <c r="BG355" i="24"/>
  <c r="BF355" i="24"/>
  <c r="T355" i="24"/>
  <c r="R355" i="24"/>
  <c r="P355" i="24"/>
  <c r="BI353" i="24"/>
  <c r="BH353" i="24"/>
  <c r="BG353" i="24"/>
  <c r="BF353" i="24"/>
  <c r="T353" i="24"/>
  <c r="R353" i="24"/>
  <c r="P353" i="24"/>
  <c r="BI351" i="24"/>
  <c r="BH351" i="24"/>
  <c r="BG351" i="24"/>
  <c r="BF351" i="24"/>
  <c r="T351" i="24"/>
  <c r="R351" i="24"/>
  <c r="P351" i="24"/>
  <c r="BI349" i="24"/>
  <c r="BH349" i="24"/>
  <c r="BG349" i="24"/>
  <c r="BF349" i="24"/>
  <c r="T349" i="24"/>
  <c r="R349" i="24"/>
  <c r="P349" i="24"/>
  <c r="BI347" i="24"/>
  <c r="BH347" i="24"/>
  <c r="BG347" i="24"/>
  <c r="BF347" i="24"/>
  <c r="T347" i="24"/>
  <c r="R347" i="24"/>
  <c r="P347" i="24"/>
  <c r="BI341" i="24"/>
  <c r="BH341" i="24"/>
  <c r="BG341" i="24"/>
  <c r="BF341" i="24"/>
  <c r="T341" i="24"/>
  <c r="R341" i="24"/>
  <c r="P341" i="24"/>
  <c r="BI326" i="24"/>
  <c r="BH326" i="24"/>
  <c r="BG326" i="24"/>
  <c r="BF326" i="24"/>
  <c r="T326" i="24"/>
  <c r="R326" i="24"/>
  <c r="P326" i="24"/>
  <c r="BI325" i="24"/>
  <c r="BH325" i="24"/>
  <c r="BG325" i="24"/>
  <c r="BF325" i="24"/>
  <c r="T325" i="24"/>
  <c r="R325" i="24"/>
  <c r="P325" i="24"/>
  <c r="BI280" i="24"/>
  <c r="BH280" i="24"/>
  <c r="BG280" i="24"/>
  <c r="BF280" i="24"/>
  <c r="T280" i="24"/>
  <c r="R280" i="24"/>
  <c r="P280" i="24"/>
  <c r="BI265" i="24"/>
  <c r="BH265" i="24"/>
  <c r="BG265" i="24"/>
  <c r="BF265" i="24"/>
  <c r="T265" i="24"/>
  <c r="R265" i="24"/>
  <c r="P265" i="24"/>
  <c r="BI262" i="24"/>
  <c r="BH262" i="24"/>
  <c r="BG262" i="24"/>
  <c r="BF262" i="24"/>
  <c r="T262" i="24"/>
  <c r="R262" i="24"/>
  <c r="P262" i="24"/>
  <c r="BI259" i="24"/>
  <c r="BH259" i="24"/>
  <c r="BG259" i="24"/>
  <c r="BF259" i="24"/>
  <c r="T259" i="24"/>
  <c r="R259" i="24"/>
  <c r="P259" i="24"/>
  <c r="BI256" i="24"/>
  <c r="BH256" i="24"/>
  <c r="BG256" i="24"/>
  <c r="BF256" i="24"/>
  <c r="T256" i="24"/>
  <c r="R256" i="24"/>
  <c r="P256" i="24"/>
  <c r="BI253" i="24"/>
  <c r="BH253" i="24"/>
  <c r="BG253" i="24"/>
  <c r="BF253" i="24"/>
  <c r="T253" i="24"/>
  <c r="R253" i="24"/>
  <c r="P253" i="24"/>
  <c r="BI250" i="24"/>
  <c r="BH250" i="24"/>
  <c r="BG250" i="24"/>
  <c r="BF250" i="24"/>
  <c r="T250" i="24"/>
  <c r="R250" i="24"/>
  <c r="P250" i="24"/>
  <c r="BI247" i="24"/>
  <c r="BH247" i="24"/>
  <c r="BG247" i="24"/>
  <c r="BF247" i="24"/>
  <c r="T247" i="24"/>
  <c r="R247" i="24"/>
  <c r="P247" i="24"/>
  <c r="BI216" i="24"/>
  <c r="BH216" i="24"/>
  <c r="BG216" i="24"/>
  <c r="BF216" i="24"/>
  <c r="T216" i="24"/>
  <c r="R216" i="24"/>
  <c r="P216" i="24"/>
  <c r="BI214" i="24"/>
  <c r="BH214" i="24"/>
  <c r="BG214" i="24"/>
  <c r="BF214" i="24"/>
  <c r="T214" i="24"/>
  <c r="R214" i="24"/>
  <c r="P214" i="24"/>
  <c r="BI210" i="24"/>
  <c r="BH210" i="24"/>
  <c r="BG210" i="24"/>
  <c r="BF210" i="24"/>
  <c r="T210" i="24"/>
  <c r="R210" i="24"/>
  <c r="P210" i="24"/>
  <c r="BI208" i="24"/>
  <c r="BH208" i="24"/>
  <c r="BG208" i="24"/>
  <c r="BF208" i="24"/>
  <c r="T208" i="24"/>
  <c r="R208" i="24"/>
  <c r="P208" i="24"/>
  <c r="BI198" i="24"/>
  <c r="BH198" i="24"/>
  <c r="BG198" i="24"/>
  <c r="BF198" i="24"/>
  <c r="T198" i="24"/>
  <c r="R198" i="24"/>
  <c r="P198" i="24"/>
  <c r="BI196" i="24"/>
  <c r="BH196" i="24"/>
  <c r="BG196" i="24"/>
  <c r="BF196" i="24"/>
  <c r="T196" i="24"/>
  <c r="R196" i="24"/>
  <c r="P196" i="24"/>
  <c r="BI157" i="24"/>
  <c r="BH157" i="24"/>
  <c r="BG157" i="24"/>
  <c r="BF157" i="24"/>
  <c r="T157" i="24"/>
  <c r="R157" i="24"/>
  <c r="P157" i="24"/>
  <c r="BI155" i="24"/>
  <c r="BH155" i="24"/>
  <c r="BG155" i="24"/>
  <c r="BF155" i="24"/>
  <c r="T155" i="24"/>
  <c r="R155" i="24"/>
  <c r="P155" i="24"/>
  <c r="BI152" i="24"/>
  <c r="BH152" i="24"/>
  <c r="BG152" i="24"/>
  <c r="BF152" i="24"/>
  <c r="T152" i="24"/>
  <c r="R152" i="24"/>
  <c r="P152" i="24"/>
  <c r="BI151" i="24"/>
  <c r="BH151" i="24"/>
  <c r="BG151" i="24"/>
  <c r="BF151" i="24"/>
  <c r="T151" i="24"/>
  <c r="R151" i="24"/>
  <c r="P151" i="24"/>
  <c r="BI150" i="24"/>
  <c r="BH150" i="24"/>
  <c r="BG150" i="24"/>
  <c r="BF150" i="24"/>
  <c r="T150" i="24"/>
  <c r="R150" i="24"/>
  <c r="P150" i="24"/>
  <c r="BI149" i="24"/>
  <c r="BH149" i="24"/>
  <c r="BG149" i="24"/>
  <c r="BF149" i="24"/>
  <c r="T149" i="24"/>
  <c r="R149" i="24"/>
  <c r="P149" i="24"/>
  <c r="BI147" i="24"/>
  <c r="BH147" i="24"/>
  <c r="BG147" i="24"/>
  <c r="BF147" i="24"/>
  <c r="T147" i="24"/>
  <c r="R147" i="24"/>
  <c r="P147" i="24"/>
  <c r="BI145" i="24"/>
  <c r="BH145" i="24"/>
  <c r="BG145" i="24"/>
  <c r="BF145" i="24"/>
  <c r="T145" i="24"/>
  <c r="R145" i="24"/>
  <c r="P145" i="24"/>
  <c r="BI143" i="24"/>
  <c r="BH143" i="24"/>
  <c r="BG143" i="24"/>
  <c r="BF143" i="24"/>
  <c r="T143" i="24"/>
  <c r="R143" i="24"/>
  <c r="P143" i="24"/>
  <c r="BI138" i="24"/>
  <c r="BH138" i="24"/>
  <c r="BG138" i="24"/>
  <c r="BF138" i="24"/>
  <c r="T138" i="24"/>
  <c r="R138" i="24"/>
  <c r="P138" i="24"/>
  <c r="J132" i="24"/>
  <c r="J131" i="24"/>
  <c r="F131" i="24"/>
  <c r="F129" i="24"/>
  <c r="E127" i="24"/>
  <c r="J96" i="24"/>
  <c r="J95" i="24"/>
  <c r="F95" i="24"/>
  <c r="F93" i="24"/>
  <c r="E91" i="24"/>
  <c r="J22" i="24"/>
  <c r="E22" i="24"/>
  <c r="F132" i="24"/>
  <c r="J21" i="24"/>
  <c r="J16" i="24"/>
  <c r="J93" i="24" s="1"/>
  <c r="E7" i="24"/>
  <c r="E121" i="24"/>
  <c r="J41" i="23"/>
  <c r="J40" i="23"/>
  <c r="AY125" i="1"/>
  <c r="J39" i="23"/>
  <c r="AX125" i="1"/>
  <c r="BI202" i="23"/>
  <c r="BH202" i="23"/>
  <c r="BG202" i="23"/>
  <c r="BF202" i="23"/>
  <c r="T202" i="23"/>
  <c r="R202" i="23"/>
  <c r="P202" i="23"/>
  <c r="BI201" i="23"/>
  <c r="BH201" i="23"/>
  <c r="BG201" i="23"/>
  <c r="BF201" i="23"/>
  <c r="T201" i="23"/>
  <c r="R201" i="23"/>
  <c r="P201" i="23"/>
  <c r="BI200" i="23"/>
  <c r="BH200" i="23"/>
  <c r="BG200" i="23"/>
  <c r="BF200" i="23"/>
  <c r="T200" i="23"/>
  <c r="R200" i="23"/>
  <c r="P200" i="23"/>
  <c r="BI198" i="23"/>
  <c r="BH198" i="23"/>
  <c r="BG198" i="23"/>
  <c r="BF198" i="23"/>
  <c r="T198" i="23"/>
  <c r="R198" i="23"/>
  <c r="P198" i="23"/>
  <c r="BI196" i="23"/>
  <c r="BH196" i="23"/>
  <c r="BG196" i="23"/>
  <c r="BF196" i="23"/>
  <c r="T196" i="23"/>
  <c r="R196" i="23"/>
  <c r="P196" i="23"/>
  <c r="BI195" i="23"/>
  <c r="BH195" i="23"/>
  <c r="BG195" i="23"/>
  <c r="BF195" i="23"/>
  <c r="T195" i="23"/>
  <c r="R195" i="23"/>
  <c r="P195" i="23"/>
  <c r="BI192" i="23"/>
  <c r="BH192" i="23"/>
  <c r="BG192" i="23"/>
  <c r="BF192" i="23"/>
  <c r="T192" i="23"/>
  <c r="R192" i="23"/>
  <c r="P192" i="23"/>
  <c r="BI188" i="23"/>
  <c r="BH188" i="23"/>
  <c r="BG188" i="23"/>
  <c r="BF188" i="23"/>
  <c r="T188" i="23"/>
  <c r="R188" i="23"/>
  <c r="P188" i="23"/>
  <c r="BI184" i="23"/>
  <c r="BH184" i="23"/>
  <c r="BG184" i="23"/>
  <c r="BF184" i="23"/>
  <c r="T184" i="23"/>
  <c r="R184" i="23"/>
  <c r="P184" i="23"/>
  <c r="BI183" i="23"/>
  <c r="BH183" i="23"/>
  <c r="BG183" i="23"/>
  <c r="BF183" i="23"/>
  <c r="T183" i="23"/>
  <c r="R183" i="23"/>
  <c r="P183" i="23"/>
  <c r="BI180" i="23"/>
  <c r="BH180" i="23"/>
  <c r="BG180" i="23"/>
  <c r="BF180" i="23"/>
  <c r="T180" i="23"/>
  <c r="R180" i="23"/>
  <c r="P180" i="23"/>
  <c r="BI179" i="23"/>
  <c r="BH179" i="23"/>
  <c r="BG179" i="23"/>
  <c r="BF179" i="23"/>
  <c r="T179" i="23"/>
  <c r="R179" i="23"/>
  <c r="P179" i="23"/>
  <c r="BI176" i="23"/>
  <c r="BH176" i="23"/>
  <c r="BG176" i="23"/>
  <c r="BF176" i="23"/>
  <c r="T176" i="23"/>
  <c r="R176" i="23"/>
  <c r="P176" i="23"/>
  <c r="BI174" i="23"/>
  <c r="BH174" i="23"/>
  <c r="BG174" i="23"/>
  <c r="BF174" i="23"/>
  <c r="T174" i="23"/>
  <c r="R174" i="23"/>
  <c r="P174" i="23"/>
  <c r="BI172" i="23"/>
  <c r="BH172" i="23"/>
  <c r="BG172" i="23"/>
  <c r="BF172" i="23"/>
  <c r="T172" i="23"/>
  <c r="R172" i="23"/>
  <c r="P172" i="23"/>
  <c r="BI170" i="23"/>
  <c r="BH170" i="23"/>
  <c r="BG170" i="23"/>
  <c r="BF170" i="23"/>
  <c r="T170" i="23"/>
  <c r="R170" i="23"/>
  <c r="P170" i="23"/>
  <c r="BI167" i="23"/>
  <c r="BH167" i="23"/>
  <c r="BG167" i="23"/>
  <c r="BF167" i="23"/>
  <c r="T167" i="23"/>
  <c r="T166" i="23"/>
  <c r="R167" i="23"/>
  <c r="R166" i="23"/>
  <c r="P167" i="23"/>
  <c r="P166" i="23"/>
  <c r="BI165" i="23"/>
  <c r="BH165" i="23"/>
  <c r="BG165" i="23"/>
  <c r="BF165" i="23"/>
  <c r="T165" i="23"/>
  <c r="R165" i="23"/>
  <c r="P165" i="23"/>
  <c r="BI163" i="23"/>
  <c r="BH163" i="23"/>
  <c r="BG163" i="23"/>
  <c r="BF163" i="23"/>
  <c r="T163" i="23"/>
  <c r="R163" i="23"/>
  <c r="P163" i="23"/>
  <c r="BI162" i="23"/>
  <c r="BH162" i="23"/>
  <c r="BG162" i="23"/>
  <c r="BF162" i="23"/>
  <c r="T162" i="23"/>
  <c r="R162" i="23"/>
  <c r="P162" i="23"/>
  <c r="BI161" i="23"/>
  <c r="BH161" i="23"/>
  <c r="BG161" i="23"/>
  <c r="BF161" i="23"/>
  <c r="T161" i="23"/>
  <c r="R161" i="23"/>
  <c r="P161" i="23"/>
  <c r="BI158" i="23"/>
  <c r="BH158" i="23"/>
  <c r="BG158" i="23"/>
  <c r="BF158" i="23"/>
  <c r="T158" i="23"/>
  <c r="R158" i="23"/>
  <c r="P158" i="23"/>
  <c r="BI156" i="23"/>
  <c r="BH156" i="23"/>
  <c r="BG156" i="23"/>
  <c r="BF156" i="23"/>
  <c r="T156" i="23"/>
  <c r="R156" i="23"/>
  <c r="P156" i="23"/>
  <c r="BI152" i="23"/>
  <c r="BH152" i="23"/>
  <c r="BG152" i="23"/>
  <c r="BF152" i="23"/>
  <c r="T152" i="23"/>
  <c r="R152" i="23"/>
  <c r="P152" i="23"/>
  <c r="BI144" i="23"/>
  <c r="BH144" i="23"/>
  <c r="BG144" i="23"/>
  <c r="BF144" i="23"/>
  <c r="T144" i="23"/>
  <c r="R144" i="23"/>
  <c r="P144" i="23"/>
  <c r="BI135" i="23"/>
  <c r="BH135" i="23"/>
  <c r="BG135" i="23"/>
  <c r="BF135" i="23"/>
  <c r="T135" i="23"/>
  <c r="T134" i="23"/>
  <c r="R135" i="23"/>
  <c r="R134" i="23" s="1"/>
  <c r="P135" i="23"/>
  <c r="P134" i="23"/>
  <c r="J129" i="23"/>
  <c r="J128" i="23"/>
  <c r="F128" i="23"/>
  <c r="F126" i="23"/>
  <c r="E124" i="23"/>
  <c r="J96" i="23"/>
  <c r="J95" i="23"/>
  <c r="F95" i="23"/>
  <c r="F93" i="23"/>
  <c r="E91" i="23"/>
  <c r="J22" i="23"/>
  <c r="E22" i="23"/>
  <c r="F96" i="23" s="1"/>
  <c r="J21" i="23"/>
  <c r="J16" i="23"/>
  <c r="J126" i="23"/>
  <c r="E7" i="23"/>
  <c r="E118" i="23"/>
  <c r="J41" i="22"/>
  <c r="J40" i="22"/>
  <c r="AY124" i="1" s="1"/>
  <c r="J39" i="22"/>
  <c r="AX124" i="1" s="1"/>
  <c r="BI198" i="22"/>
  <c r="BH198" i="22"/>
  <c r="BG198" i="22"/>
  <c r="BF198" i="22"/>
  <c r="T198" i="22"/>
  <c r="R198" i="22"/>
  <c r="P198" i="22"/>
  <c r="BI196" i="22"/>
  <c r="BH196" i="22"/>
  <c r="BG196" i="22"/>
  <c r="BF196" i="22"/>
  <c r="T196" i="22"/>
  <c r="R196" i="22"/>
  <c r="P196" i="22"/>
  <c r="BI195" i="22"/>
  <c r="BH195" i="22"/>
  <c r="BG195" i="22"/>
  <c r="BF195" i="22"/>
  <c r="T195" i="22"/>
  <c r="R195" i="22"/>
  <c r="P195" i="22"/>
  <c r="BI194" i="22"/>
  <c r="BH194" i="22"/>
  <c r="BG194" i="22"/>
  <c r="BF194" i="22"/>
  <c r="T194" i="22"/>
  <c r="R194" i="22"/>
  <c r="P194" i="22"/>
  <c r="BI193" i="22"/>
  <c r="BH193" i="22"/>
  <c r="BG193" i="22"/>
  <c r="BF193" i="22"/>
  <c r="T193" i="22"/>
  <c r="R193" i="22"/>
  <c r="P193" i="22"/>
  <c r="BI192" i="22"/>
  <c r="BH192" i="22"/>
  <c r="BG192" i="22"/>
  <c r="BF192" i="22"/>
  <c r="T192" i="22"/>
  <c r="R192" i="22"/>
  <c r="P192" i="22"/>
  <c r="BI188" i="22"/>
  <c r="BH188" i="22"/>
  <c r="BG188" i="22"/>
  <c r="BF188" i="22"/>
  <c r="T188" i="22"/>
  <c r="R188" i="22"/>
  <c r="P188" i="22"/>
  <c r="BI186" i="22"/>
  <c r="BH186" i="22"/>
  <c r="BG186" i="22"/>
  <c r="BF186" i="22"/>
  <c r="T186" i="22"/>
  <c r="R186" i="22"/>
  <c r="P186" i="22"/>
  <c r="BI184" i="22"/>
  <c r="BH184" i="22"/>
  <c r="BG184" i="22"/>
  <c r="BF184" i="22"/>
  <c r="T184" i="22"/>
  <c r="R184" i="22"/>
  <c r="P184" i="22"/>
  <c r="BI182" i="22"/>
  <c r="BH182" i="22"/>
  <c r="BG182" i="22"/>
  <c r="BF182" i="22"/>
  <c r="T182" i="22"/>
  <c r="R182" i="22"/>
  <c r="P182" i="22"/>
  <c r="BI181" i="22"/>
  <c r="BH181" i="22"/>
  <c r="BG181" i="22"/>
  <c r="BF181" i="22"/>
  <c r="T181" i="22"/>
  <c r="R181" i="22"/>
  <c r="P181" i="22"/>
  <c r="BI180" i="22"/>
  <c r="BH180" i="22"/>
  <c r="BG180" i="22"/>
  <c r="BF180" i="22"/>
  <c r="T180" i="22"/>
  <c r="R180" i="22"/>
  <c r="P180" i="22"/>
  <c r="BI178" i="22"/>
  <c r="BH178" i="22"/>
  <c r="BG178" i="22"/>
  <c r="BF178" i="22"/>
  <c r="T178" i="22"/>
  <c r="R178" i="22"/>
  <c r="P178" i="22"/>
  <c r="BI176" i="22"/>
  <c r="BH176" i="22"/>
  <c r="BG176" i="22"/>
  <c r="BF176" i="22"/>
  <c r="T176" i="22"/>
  <c r="R176" i="22"/>
  <c r="P176" i="22"/>
  <c r="BI175" i="22"/>
  <c r="BH175" i="22"/>
  <c r="BG175" i="22"/>
  <c r="BF175" i="22"/>
  <c r="T175" i="22"/>
  <c r="R175" i="22"/>
  <c r="P175" i="22"/>
  <c r="BI167" i="22"/>
  <c r="BH167" i="22"/>
  <c r="BG167" i="22"/>
  <c r="BF167" i="22"/>
  <c r="T167" i="22"/>
  <c r="R167" i="22"/>
  <c r="P167" i="22"/>
  <c r="BI165" i="22"/>
  <c r="BH165" i="22"/>
  <c r="BG165" i="22"/>
  <c r="BF165" i="22"/>
  <c r="T165" i="22"/>
  <c r="R165" i="22"/>
  <c r="P165" i="22"/>
  <c r="BI163" i="22"/>
  <c r="BH163" i="22"/>
  <c r="BG163" i="22"/>
  <c r="BF163" i="22"/>
  <c r="T163" i="22"/>
  <c r="R163" i="22"/>
  <c r="P163" i="22"/>
  <c r="BI161" i="22"/>
  <c r="BH161" i="22"/>
  <c r="BG161" i="22"/>
  <c r="BF161" i="22"/>
  <c r="T161" i="22"/>
  <c r="R161" i="22"/>
  <c r="P161" i="22"/>
  <c r="BI158" i="22"/>
  <c r="BH158" i="22"/>
  <c r="BG158" i="22"/>
  <c r="BF158" i="22"/>
  <c r="T158" i="22"/>
  <c r="T157" i="22"/>
  <c r="R158" i="22"/>
  <c r="R157" i="22"/>
  <c r="P158" i="22"/>
  <c r="P157" i="22" s="1"/>
  <c r="BI156" i="22"/>
  <c r="BH156" i="22"/>
  <c r="BG156" i="22"/>
  <c r="BF156" i="22"/>
  <c r="T156" i="22"/>
  <c r="R156" i="22"/>
  <c r="P156" i="22"/>
  <c r="BI154" i="22"/>
  <c r="BH154" i="22"/>
  <c r="BG154" i="22"/>
  <c r="BF154" i="22"/>
  <c r="T154" i="22"/>
  <c r="R154" i="22"/>
  <c r="P154" i="22"/>
  <c r="BI153" i="22"/>
  <c r="BH153" i="22"/>
  <c r="BG153" i="22"/>
  <c r="BF153" i="22"/>
  <c r="T153" i="22"/>
  <c r="R153" i="22"/>
  <c r="P153" i="22"/>
  <c r="BI152" i="22"/>
  <c r="BH152" i="22"/>
  <c r="BG152" i="22"/>
  <c r="BF152" i="22"/>
  <c r="T152" i="22"/>
  <c r="R152" i="22"/>
  <c r="P152" i="22"/>
  <c r="BI149" i="22"/>
  <c r="BH149" i="22"/>
  <c r="BG149" i="22"/>
  <c r="BF149" i="22"/>
  <c r="T149" i="22"/>
  <c r="R149" i="22"/>
  <c r="P149" i="22"/>
  <c r="BI147" i="22"/>
  <c r="BH147" i="22"/>
  <c r="BG147" i="22"/>
  <c r="BF147" i="22"/>
  <c r="T147" i="22"/>
  <c r="R147" i="22"/>
  <c r="P147" i="22"/>
  <c r="BI141" i="22"/>
  <c r="BH141" i="22"/>
  <c r="BG141" i="22"/>
  <c r="BF141" i="22"/>
  <c r="T141" i="22"/>
  <c r="T140" i="22" s="1"/>
  <c r="R141" i="22"/>
  <c r="R140" i="22"/>
  <c r="P141" i="22"/>
  <c r="P140" i="22"/>
  <c r="BI137" i="22"/>
  <c r="BH137" i="22"/>
  <c r="BG137" i="22"/>
  <c r="BF137" i="22"/>
  <c r="T137" i="22"/>
  <c r="T136" i="22"/>
  <c r="R137" i="22"/>
  <c r="R136" i="22"/>
  <c r="P137" i="22"/>
  <c r="P136" i="22"/>
  <c r="J131" i="22"/>
  <c r="J130" i="22"/>
  <c r="F130" i="22"/>
  <c r="F128" i="22"/>
  <c r="E126" i="22"/>
  <c r="J96" i="22"/>
  <c r="J95" i="22"/>
  <c r="F95" i="22"/>
  <c r="F93" i="22"/>
  <c r="E91" i="22"/>
  <c r="J22" i="22"/>
  <c r="E22" i="22"/>
  <c r="F96" i="22" s="1"/>
  <c r="J21" i="22"/>
  <c r="J16" i="22"/>
  <c r="J93" i="22"/>
  <c r="E7" i="22"/>
  <c r="E120" i="22"/>
  <c r="J41" i="21"/>
  <c r="J40" i="21"/>
  <c r="AY123" i="1" s="1"/>
  <c r="J39" i="21"/>
  <c r="AX123" i="1"/>
  <c r="BI207" i="21"/>
  <c r="BH207" i="21"/>
  <c r="BG207" i="21"/>
  <c r="BF207" i="21"/>
  <c r="T207" i="21"/>
  <c r="R207" i="21"/>
  <c r="P207" i="21"/>
  <c r="BI203" i="21"/>
  <c r="BH203" i="21"/>
  <c r="BG203" i="21"/>
  <c r="BF203" i="21"/>
  <c r="T203" i="21"/>
  <c r="R203" i="21"/>
  <c r="P203" i="21"/>
  <c r="BI201" i="21"/>
  <c r="BH201" i="21"/>
  <c r="BG201" i="21"/>
  <c r="BF201" i="21"/>
  <c r="T201" i="21"/>
  <c r="R201" i="21"/>
  <c r="P201" i="21"/>
  <c r="BI200" i="21"/>
  <c r="BH200" i="21"/>
  <c r="BG200" i="21"/>
  <c r="BF200" i="21"/>
  <c r="T200" i="21"/>
  <c r="R200" i="21"/>
  <c r="P200" i="21"/>
  <c r="BI199" i="21"/>
  <c r="BH199" i="21"/>
  <c r="BG199" i="21"/>
  <c r="BF199" i="21"/>
  <c r="T199" i="21"/>
  <c r="R199" i="21"/>
  <c r="P199" i="21"/>
  <c r="BI198" i="21"/>
  <c r="BH198" i="21"/>
  <c r="BG198" i="21"/>
  <c r="BF198" i="21"/>
  <c r="T198" i="21"/>
  <c r="R198" i="21"/>
  <c r="P198" i="21"/>
  <c r="BI196" i="21"/>
  <c r="BH196" i="21"/>
  <c r="BG196" i="21"/>
  <c r="BF196" i="21"/>
  <c r="T196" i="21"/>
  <c r="R196" i="21"/>
  <c r="P196" i="21"/>
  <c r="BI194" i="21"/>
  <c r="BH194" i="21"/>
  <c r="BG194" i="21"/>
  <c r="BF194" i="21"/>
  <c r="T194" i="21"/>
  <c r="R194" i="21"/>
  <c r="P194" i="21"/>
  <c r="BI192" i="21"/>
  <c r="BH192" i="21"/>
  <c r="BG192" i="21"/>
  <c r="BF192" i="21"/>
  <c r="T192" i="21"/>
  <c r="R192" i="21"/>
  <c r="P192" i="21"/>
  <c r="BI190" i="21"/>
  <c r="BH190" i="21"/>
  <c r="BG190" i="21"/>
  <c r="BF190" i="21"/>
  <c r="T190" i="21"/>
  <c r="R190" i="21"/>
  <c r="P190" i="21"/>
  <c r="BI188" i="21"/>
  <c r="BH188" i="21"/>
  <c r="BG188" i="21"/>
  <c r="BF188" i="21"/>
  <c r="T188" i="21"/>
  <c r="R188" i="21"/>
  <c r="P188" i="21"/>
  <c r="BI187" i="21"/>
  <c r="BH187" i="21"/>
  <c r="BG187" i="21"/>
  <c r="BF187" i="21"/>
  <c r="T187" i="21"/>
  <c r="R187" i="21"/>
  <c r="P187" i="21"/>
  <c r="BI186" i="21"/>
  <c r="BH186" i="21"/>
  <c r="BG186" i="21"/>
  <c r="BF186" i="21"/>
  <c r="T186" i="21"/>
  <c r="R186" i="21"/>
  <c r="P186" i="21"/>
  <c r="BI184" i="21"/>
  <c r="BH184" i="21"/>
  <c r="BG184" i="21"/>
  <c r="BF184" i="21"/>
  <c r="T184" i="21"/>
  <c r="R184" i="21"/>
  <c r="P184" i="21"/>
  <c r="BI182" i="21"/>
  <c r="BH182" i="21"/>
  <c r="BG182" i="21"/>
  <c r="BF182" i="21"/>
  <c r="T182" i="21"/>
  <c r="R182" i="21"/>
  <c r="P182" i="21"/>
  <c r="BI180" i="21"/>
  <c r="BH180" i="21"/>
  <c r="BG180" i="21"/>
  <c r="BF180" i="21"/>
  <c r="T180" i="21"/>
  <c r="R180" i="21"/>
  <c r="P180" i="21"/>
  <c r="BI177" i="21"/>
  <c r="BH177" i="21"/>
  <c r="BG177" i="21"/>
  <c r="BF177" i="21"/>
  <c r="T177" i="21"/>
  <c r="R177" i="21"/>
  <c r="P177" i="21"/>
  <c r="BI176" i="21"/>
  <c r="BH176" i="21"/>
  <c r="BG176" i="21"/>
  <c r="BF176" i="21"/>
  <c r="T176" i="21"/>
  <c r="R176" i="21"/>
  <c r="P176" i="21"/>
  <c r="BI173" i="21"/>
  <c r="BH173" i="21"/>
  <c r="BG173" i="21"/>
  <c r="BF173" i="21"/>
  <c r="T173" i="21"/>
  <c r="R173" i="21"/>
  <c r="P173" i="21"/>
  <c r="BI172" i="21"/>
  <c r="BH172" i="21"/>
  <c r="BG172" i="21"/>
  <c r="BF172" i="21"/>
  <c r="T172" i="21"/>
  <c r="R172" i="21"/>
  <c r="P172" i="21"/>
  <c r="BI169" i="21"/>
  <c r="BH169" i="21"/>
  <c r="BG169" i="21"/>
  <c r="BF169" i="21"/>
  <c r="T169" i="21"/>
  <c r="R169" i="21"/>
  <c r="P169" i="21"/>
  <c r="BI167" i="21"/>
  <c r="BH167" i="21"/>
  <c r="BG167" i="21"/>
  <c r="BF167" i="21"/>
  <c r="T167" i="21"/>
  <c r="R167" i="21"/>
  <c r="P167" i="21"/>
  <c r="BI165" i="21"/>
  <c r="BH165" i="21"/>
  <c r="BG165" i="21"/>
  <c r="BF165" i="21"/>
  <c r="T165" i="21"/>
  <c r="R165" i="21"/>
  <c r="P165" i="21"/>
  <c r="BI163" i="21"/>
  <c r="BH163" i="21"/>
  <c r="BG163" i="21"/>
  <c r="BF163" i="21"/>
  <c r="T163" i="21"/>
  <c r="R163" i="21"/>
  <c r="P163" i="21"/>
  <c r="BI160" i="21"/>
  <c r="BH160" i="21"/>
  <c r="BG160" i="21"/>
  <c r="BF160" i="21"/>
  <c r="T160" i="21"/>
  <c r="T159" i="21" s="1"/>
  <c r="R160" i="21"/>
  <c r="R159" i="21"/>
  <c r="P160" i="21"/>
  <c r="P159" i="21" s="1"/>
  <c r="BI158" i="21"/>
  <c r="BH158" i="21"/>
  <c r="BG158" i="21"/>
  <c r="BF158" i="21"/>
  <c r="T158" i="21"/>
  <c r="R158" i="21"/>
  <c r="P158" i="21"/>
  <c r="BI156" i="21"/>
  <c r="BH156" i="21"/>
  <c r="BG156" i="21"/>
  <c r="BF156" i="21"/>
  <c r="T156" i="21"/>
  <c r="R156" i="21"/>
  <c r="P156" i="21"/>
  <c r="BI155" i="21"/>
  <c r="BH155" i="21"/>
  <c r="BG155" i="21"/>
  <c r="BF155" i="21"/>
  <c r="T155" i="21"/>
  <c r="R155" i="21"/>
  <c r="P155" i="21"/>
  <c r="BI154" i="21"/>
  <c r="BH154" i="21"/>
  <c r="BG154" i="21"/>
  <c r="BF154" i="21"/>
  <c r="T154" i="21"/>
  <c r="R154" i="21"/>
  <c r="P154" i="21"/>
  <c r="BI151" i="21"/>
  <c r="BH151" i="21"/>
  <c r="BG151" i="21"/>
  <c r="BF151" i="21"/>
  <c r="T151" i="21"/>
  <c r="R151" i="21"/>
  <c r="P151" i="21"/>
  <c r="BI149" i="21"/>
  <c r="BH149" i="21"/>
  <c r="BG149" i="21"/>
  <c r="BF149" i="21"/>
  <c r="T149" i="21"/>
  <c r="R149" i="21"/>
  <c r="P149" i="21"/>
  <c r="BI147" i="21"/>
  <c r="BH147" i="21"/>
  <c r="BG147" i="21"/>
  <c r="BF147" i="21"/>
  <c r="T147" i="21"/>
  <c r="R147" i="21"/>
  <c r="P147" i="21"/>
  <c r="BI142" i="21"/>
  <c r="BH142" i="21"/>
  <c r="BG142" i="21"/>
  <c r="BF142" i="21"/>
  <c r="T142" i="21"/>
  <c r="R142" i="21"/>
  <c r="P142" i="21"/>
  <c r="BI136" i="21"/>
  <c r="BH136" i="21"/>
  <c r="BG136" i="21"/>
  <c r="BF136" i="21"/>
  <c r="T136" i="21"/>
  <c r="T135" i="21"/>
  <c r="R136" i="21"/>
  <c r="R135" i="21" s="1"/>
  <c r="P136" i="21"/>
  <c r="P135" i="21" s="1"/>
  <c r="J130" i="21"/>
  <c r="J129" i="21"/>
  <c r="F129" i="21"/>
  <c r="F127" i="21"/>
  <c r="E125" i="21"/>
  <c r="J96" i="21"/>
  <c r="J95" i="21"/>
  <c r="F95" i="21"/>
  <c r="F93" i="21"/>
  <c r="E91" i="21"/>
  <c r="J22" i="21"/>
  <c r="E22" i="21"/>
  <c r="F130" i="21"/>
  <c r="J21" i="21"/>
  <c r="J16" i="21"/>
  <c r="J127" i="21" s="1"/>
  <c r="E7" i="21"/>
  <c r="E85" i="21" s="1"/>
  <c r="J41" i="20"/>
  <c r="J40" i="20"/>
  <c r="AY122" i="1"/>
  <c r="J39" i="20"/>
  <c r="AX122" i="1"/>
  <c r="BI189" i="20"/>
  <c r="BH189" i="20"/>
  <c r="BG189" i="20"/>
  <c r="BF189" i="20"/>
  <c r="T189" i="20"/>
  <c r="R189" i="20"/>
  <c r="P189" i="20"/>
  <c r="BI187" i="20"/>
  <c r="BH187" i="20"/>
  <c r="BG187" i="20"/>
  <c r="BF187" i="20"/>
  <c r="T187" i="20"/>
  <c r="R187" i="20"/>
  <c r="P187" i="20"/>
  <c r="BI186" i="20"/>
  <c r="BH186" i="20"/>
  <c r="BG186" i="20"/>
  <c r="BF186" i="20"/>
  <c r="T186" i="20"/>
  <c r="R186" i="20"/>
  <c r="P186" i="20"/>
  <c r="BI185" i="20"/>
  <c r="BH185" i="20"/>
  <c r="BG185" i="20"/>
  <c r="BF185" i="20"/>
  <c r="T185" i="20"/>
  <c r="R185" i="20"/>
  <c r="P185" i="20"/>
  <c r="BI184" i="20"/>
  <c r="BH184" i="20"/>
  <c r="BG184" i="20"/>
  <c r="BF184" i="20"/>
  <c r="T184" i="20"/>
  <c r="R184" i="20"/>
  <c r="P184" i="20"/>
  <c r="BI182" i="20"/>
  <c r="BH182" i="20"/>
  <c r="BG182" i="20"/>
  <c r="BF182" i="20"/>
  <c r="T182" i="20"/>
  <c r="R182" i="20"/>
  <c r="P182" i="20"/>
  <c r="BI181" i="20"/>
  <c r="BH181" i="20"/>
  <c r="BG181" i="20"/>
  <c r="BF181" i="20"/>
  <c r="T181" i="20"/>
  <c r="R181" i="20"/>
  <c r="P181" i="20"/>
  <c r="BI179" i="20"/>
  <c r="BH179" i="20"/>
  <c r="BG179" i="20"/>
  <c r="BF179" i="20"/>
  <c r="T179" i="20"/>
  <c r="R179" i="20"/>
  <c r="P179" i="20"/>
  <c r="BI178" i="20"/>
  <c r="BH178" i="20"/>
  <c r="BG178" i="20"/>
  <c r="BF178" i="20"/>
  <c r="T178" i="20"/>
  <c r="R178" i="20"/>
  <c r="P178" i="20"/>
  <c r="BI177" i="20"/>
  <c r="BH177" i="20"/>
  <c r="BG177" i="20"/>
  <c r="BF177" i="20"/>
  <c r="T177" i="20"/>
  <c r="R177" i="20"/>
  <c r="P177" i="20"/>
  <c r="BI175" i="20"/>
  <c r="BH175" i="20"/>
  <c r="BG175" i="20"/>
  <c r="BF175" i="20"/>
  <c r="T175" i="20"/>
  <c r="R175" i="20"/>
  <c r="P175" i="20"/>
  <c r="BI173" i="20"/>
  <c r="BH173" i="20"/>
  <c r="BG173" i="20"/>
  <c r="BF173" i="20"/>
  <c r="T173" i="20"/>
  <c r="R173" i="20"/>
  <c r="P173" i="20"/>
  <c r="BI172" i="20"/>
  <c r="BH172" i="20"/>
  <c r="BG172" i="20"/>
  <c r="BF172" i="20"/>
  <c r="T172" i="20"/>
  <c r="R172" i="20"/>
  <c r="P172" i="20"/>
  <c r="BI169" i="20"/>
  <c r="BH169" i="20"/>
  <c r="BG169" i="20"/>
  <c r="BF169" i="20"/>
  <c r="T169" i="20"/>
  <c r="R169" i="20"/>
  <c r="P169" i="20"/>
  <c r="BI168" i="20"/>
  <c r="BH168" i="20"/>
  <c r="BG168" i="20"/>
  <c r="BF168" i="20"/>
  <c r="T168" i="20"/>
  <c r="R168" i="20"/>
  <c r="P168" i="20"/>
  <c r="BI165" i="20"/>
  <c r="BH165" i="20"/>
  <c r="BG165" i="20"/>
  <c r="BF165" i="20"/>
  <c r="T165" i="20"/>
  <c r="R165" i="20"/>
  <c r="P165" i="20"/>
  <c r="BI163" i="20"/>
  <c r="BH163" i="20"/>
  <c r="BG163" i="20"/>
  <c r="BF163" i="20"/>
  <c r="T163" i="20"/>
  <c r="R163" i="20"/>
  <c r="P163" i="20"/>
  <c r="BI161" i="20"/>
  <c r="BH161" i="20"/>
  <c r="BG161" i="20"/>
  <c r="BF161" i="20"/>
  <c r="T161" i="20"/>
  <c r="R161" i="20"/>
  <c r="P161" i="20"/>
  <c r="BI159" i="20"/>
  <c r="BH159" i="20"/>
  <c r="BG159" i="20"/>
  <c r="BF159" i="20"/>
  <c r="T159" i="20"/>
  <c r="R159" i="20"/>
  <c r="P159" i="20"/>
  <c r="BI156" i="20"/>
  <c r="BH156" i="20"/>
  <c r="BG156" i="20"/>
  <c r="BF156" i="20"/>
  <c r="T156" i="20"/>
  <c r="T155" i="20" s="1"/>
  <c r="R156" i="20"/>
  <c r="R155" i="20"/>
  <c r="P156" i="20"/>
  <c r="P155" i="20" s="1"/>
  <c r="BI154" i="20"/>
  <c r="BH154" i="20"/>
  <c r="BG154" i="20"/>
  <c r="BF154" i="20"/>
  <c r="T154" i="20"/>
  <c r="R154" i="20"/>
  <c r="P154" i="20"/>
  <c r="BI152" i="20"/>
  <c r="BH152" i="20"/>
  <c r="BG152" i="20"/>
  <c r="BF152" i="20"/>
  <c r="T152" i="20"/>
  <c r="R152" i="20"/>
  <c r="P152" i="20"/>
  <c r="BI151" i="20"/>
  <c r="BH151" i="20"/>
  <c r="BG151" i="20"/>
  <c r="BF151" i="20"/>
  <c r="T151" i="20"/>
  <c r="R151" i="20"/>
  <c r="P151" i="20"/>
  <c r="BI150" i="20"/>
  <c r="BH150" i="20"/>
  <c r="BG150" i="20"/>
  <c r="BF150" i="20"/>
  <c r="T150" i="20"/>
  <c r="R150" i="20"/>
  <c r="P150" i="20"/>
  <c r="BI147" i="20"/>
  <c r="BH147" i="20"/>
  <c r="BG147" i="20"/>
  <c r="BF147" i="20"/>
  <c r="T147" i="20"/>
  <c r="R147" i="20"/>
  <c r="P147" i="20"/>
  <c r="BI145" i="20"/>
  <c r="BH145" i="20"/>
  <c r="BG145" i="20"/>
  <c r="BF145" i="20"/>
  <c r="T145" i="20"/>
  <c r="R145" i="20"/>
  <c r="P145" i="20"/>
  <c r="BI141" i="20"/>
  <c r="BH141" i="20"/>
  <c r="BG141" i="20"/>
  <c r="BF141" i="20"/>
  <c r="T141" i="20"/>
  <c r="R141" i="20"/>
  <c r="P141" i="20"/>
  <c r="BI136" i="20"/>
  <c r="BH136" i="20"/>
  <c r="BG136" i="20"/>
  <c r="BF136" i="20"/>
  <c r="T136" i="20"/>
  <c r="T135" i="20"/>
  <c r="R136" i="20"/>
  <c r="R135" i="20" s="1"/>
  <c r="P136" i="20"/>
  <c r="P135" i="20"/>
  <c r="J130" i="20"/>
  <c r="J129" i="20"/>
  <c r="F129" i="20"/>
  <c r="F127" i="20"/>
  <c r="E125" i="20"/>
  <c r="J96" i="20"/>
  <c r="J95" i="20"/>
  <c r="F95" i="20"/>
  <c r="F93" i="20"/>
  <c r="E91" i="20"/>
  <c r="J22" i="20"/>
  <c r="E22" i="20"/>
  <c r="F130" i="20" s="1"/>
  <c r="J21" i="20"/>
  <c r="J16" i="20"/>
  <c r="J127" i="20"/>
  <c r="E7" i="20"/>
  <c r="E85" i="20"/>
  <c r="J41" i="19"/>
  <c r="J40" i="19"/>
  <c r="AY119" i="1" s="1"/>
  <c r="J39" i="19"/>
  <c r="AX119" i="1"/>
  <c r="BI481" i="19"/>
  <c r="BH481" i="19"/>
  <c r="BG481" i="19"/>
  <c r="BF481" i="19"/>
  <c r="T481" i="19"/>
  <c r="R481" i="19"/>
  <c r="P481" i="19"/>
  <c r="BI480" i="19"/>
  <c r="BH480" i="19"/>
  <c r="BG480" i="19"/>
  <c r="BF480" i="19"/>
  <c r="T480" i="19"/>
  <c r="R480" i="19"/>
  <c r="P480" i="19"/>
  <c r="BI479" i="19"/>
  <c r="BH479" i="19"/>
  <c r="BG479" i="19"/>
  <c r="BF479" i="19"/>
  <c r="T479" i="19"/>
  <c r="R479" i="19"/>
  <c r="P479" i="19"/>
  <c r="BI478" i="19"/>
  <c r="BH478" i="19"/>
  <c r="BG478" i="19"/>
  <c r="BF478" i="19"/>
  <c r="T478" i="19"/>
  <c r="R478" i="19"/>
  <c r="P478" i="19"/>
  <c r="BI477" i="19"/>
  <c r="BH477" i="19"/>
  <c r="BG477" i="19"/>
  <c r="BF477" i="19"/>
  <c r="T477" i="19"/>
  <c r="R477" i="19"/>
  <c r="P477" i="19"/>
  <c r="BI476" i="19"/>
  <c r="BH476" i="19"/>
  <c r="BG476" i="19"/>
  <c r="BF476" i="19"/>
  <c r="T476" i="19"/>
  <c r="R476" i="19"/>
  <c r="P476" i="19"/>
  <c r="BI475" i="19"/>
  <c r="BH475" i="19"/>
  <c r="BG475" i="19"/>
  <c r="BF475" i="19"/>
  <c r="T475" i="19"/>
  <c r="R475" i="19"/>
  <c r="P475" i="19"/>
  <c r="BI474" i="19"/>
  <c r="BH474" i="19"/>
  <c r="BG474" i="19"/>
  <c r="BF474" i="19"/>
  <c r="T474" i="19"/>
  <c r="R474" i="19"/>
  <c r="P474" i="19"/>
  <c r="BI473" i="19"/>
  <c r="BH473" i="19"/>
  <c r="BG473" i="19"/>
  <c r="BF473" i="19"/>
  <c r="T473" i="19"/>
  <c r="R473" i="19"/>
  <c r="P473" i="19"/>
  <c r="BI472" i="19"/>
  <c r="BH472" i="19"/>
  <c r="BG472" i="19"/>
  <c r="BF472" i="19"/>
  <c r="T472" i="19"/>
  <c r="R472" i="19"/>
  <c r="P472" i="19"/>
  <c r="BI471" i="19"/>
  <c r="BH471" i="19"/>
  <c r="BG471" i="19"/>
  <c r="BF471" i="19"/>
  <c r="T471" i="19"/>
  <c r="R471" i="19"/>
  <c r="P471" i="19"/>
  <c r="BI470" i="19"/>
  <c r="BH470" i="19"/>
  <c r="BG470" i="19"/>
  <c r="BF470" i="19"/>
  <c r="T470" i="19"/>
  <c r="R470" i="19"/>
  <c r="P470" i="19"/>
  <c r="BI469" i="19"/>
  <c r="BH469" i="19"/>
  <c r="BG469" i="19"/>
  <c r="BF469" i="19"/>
  <c r="T469" i="19"/>
  <c r="R469" i="19"/>
  <c r="P469" i="19"/>
  <c r="BI468" i="19"/>
  <c r="BH468" i="19"/>
  <c r="BG468" i="19"/>
  <c r="BF468" i="19"/>
  <c r="T468" i="19"/>
  <c r="R468" i="19"/>
  <c r="P468" i="19"/>
  <c r="BI467" i="19"/>
  <c r="BH467" i="19"/>
  <c r="BG467" i="19"/>
  <c r="BF467" i="19"/>
  <c r="T467" i="19"/>
  <c r="R467" i="19"/>
  <c r="P467" i="19"/>
  <c r="BI466" i="19"/>
  <c r="BH466" i="19"/>
  <c r="BG466" i="19"/>
  <c r="BF466" i="19"/>
  <c r="T466" i="19"/>
  <c r="R466" i="19"/>
  <c r="P466" i="19"/>
  <c r="BI465" i="19"/>
  <c r="BH465" i="19"/>
  <c r="BG465" i="19"/>
  <c r="BF465" i="19"/>
  <c r="T465" i="19"/>
  <c r="R465" i="19"/>
  <c r="P465" i="19"/>
  <c r="BI464" i="19"/>
  <c r="BH464" i="19"/>
  <c r="BG464" i="19"/>
  <c r="BF464" i="19"/>
  <c r="T464" i="19"/>
  <c r="R464" i="19"/>
  <c r="P464" i="19"/>
  <c r="BI463" i="19"/>
  <c r="BH463" i="19"/>
  <c r="BG463" i="19"/>
  <c r="BF463" i="19"/>
  <c r="T463" i="19"/>
  <c r="R463" i="19"/>
  <c r="P463" i="19"/>
  <c r="BI462" i="19"/>
  <c r="BH462" i="19"/>
  <c r="BG462" i="19"/>
  <c r="BF462" i="19"/>
  <c r="T462" i="19"/>
  <c r="R462" i="19"/>
  <c r="P462" i="19"/>
  <c r="BI461" i="19"/>
  <c r="BH461" i="19"/>
  <c r="BG461" i="19"/>
  <c r="BF461" i="19"/>
  <c r="T461" i="19"/>
  <c r="R461" i="19"/>
  <c r="P461" i="19"/>
  <c r="BI460" i="19"/>
  <c r="BH460" i="19"/>
  <c r="BG460" i="19"/>
  <c r="BF460" i="19"/>
  <c r="T460" i="19"/>
  <c r="R460" i="19"/>
  <c r="P460" i="19"/>
  <c r="BI459" i="19"/>
  <c r="BH459" i="19"/>
  <c r="BG459" i="19"/>
  <c r="BF459" i="19"/>
  <c r="T459" i="19"/>
  <c r="R459" i="19"/>
  <c r="P459" i="19"/>
  <c r="BI457" i="19"/>
  <c r="BH457" i="19"/>
  <c r="BG457" i="19"/>
  <c r="BF457" i="19"/>
  <c r="T457" i="19"/>
  <c r="R457" i="19"/>
  <c r="P457" i="19"/>
  <c r="BI456" i="19"/>
  <c r="BH456" i="19"/>
  <c r="BG456" i="19"/>
  <c r="BF456" i="19"/>
  <c r="T456" i="19"/>
  <c r="R456" i="19"/>
  <c r="P456" i="19"/>
  <c r="BI455" i="19"/>
  <c r="BH455" i="19"/>
  <c r="BG455" i="19"/>
  <c r="BF455" i="19"/>
  <c r="T455" i="19"/>
  <c r="R455" i="19"/>
  <c r="P455" i="19"/>
  <c r="BI454" i="19"/>
  <c r="BH454" i="19"/>
  <c r="BG454" i="19"/>
  <c r="BF454" i="19"/>
  <c r="T454" i="19"/>
  <c r="R454" i="19"/>
  <c r="P454" i="19"/>
  <c r="BI453" i="19"/>
  <c r="BH453" i="19"/>
  <c r="BG453" i="19"/>
  <c r="BF453" i="19"/>
  <c r="T453" i="19"/>
  <c r="R453" i="19"/>
  <c r="P453" i="19"/>
  <c r="BI452" i="19"/>
  <c r="BH452" i="19"/>
  <c r="BG452" i="19"/>
  <c r="BF452" i="19"/>
  <c r="T452" i="19"/>
  <c r="R452" i="19"/>
  <c r="P452" i="19"/>
  <c r="BI451" i="19"/>
  <c r="BH451" i="19"/>
  <c r="BG451" i="19"/>
  <c r="BF451" i="19"/>
  <c r="T451" i="19"/>
  <c r="R451" i="19"/>
  <c r="P451" i="19"/>
  <c r="BI450" i="19"/>
  <c r="BH450" i="19"/>
  <c r="BG450" i="19"/>
  <c r="BF450" i="19"/>
  <c r="T450" i="19"/>
  <c r="R450" i="19"/>
  <c r="P450" i="19"/>
  <c r="BI449" i="19"/>
  <c r="BH449" i="19"/>
  <c r="BG449" i="19"/>
  <c r="BF449" i="19"/>
  <c r="T449" i="19"/>
  <c r="R449" i="19"/>
  <c r="P449" i="19"/>
  <c r="BI448" i="19"/>
  <c r="BH448" i="19"/>
  <c r="BG448" i="19"/>
  <c r="BF448" i="19"/>
  <c r="T448" i="19"/>
  <c r="R448" i="19"/>
  <c r="P448" i="19"/>
  <c r="BI447" i="19"/>
  <c r="BH447" i="19"/>
  <c r="BG447" i="19"/>
  <c r="BF447" i="19"/>
  <c r="T447" i="19"/>
  <c r="R447" i="19"/>
  <c r="P447" i="19"/>
  <c r="BI446" i="19"/>
  <c r="BH446" i="19"/>
  <c r="BG446" i="19"/>
  <c r="BF446" i="19"/>
  <c r="T446" i="19"/>
  <c r="R446" i="19"/>
  <c r="P446" i="19"/>
  <c r="BI445" i="19"/>
  <c r="BH445" i="19"/>
  <c r="BG445" i="19"/>
  <c r="BF445" i="19"/>
  <c r="T445" i="19"/>
  <c r="R445" i="19"/>
  <c r="P445" i="19"/>
  <c r="BI444" i="19"/>
  <c r="BH444" i="19"/>
  <c r="BG444" i="19"/>
  <c r="BF444" i="19"/>
  <c r="T444" i="19"/>
  <c r="R444" i="19"/>
  <c r="P444" i="19"/>
  <c r="BI443" i="19"/>
  <c r="BH443" i="19"/>
  <c r="BG443" i="19"/>
  <c r="BF443" i="19"/>
  <c r="T443" i="19"/>
  <c r="R443" i="19"/>
  <c r="P443" i="19"/>
  <c r="BI442" i="19"/>
  <c r="BH442" i="19"/>
  <c r="BG442" i="19"/>
  <c r="BF442" i="19"/>
  <c r="T442" i="19"/>
  <c r="R442" i="19"/>
  <c r="P442" i="19"/>
  <c r="BI441" i="19"/>
  <c r="BH441" i="19"/>
  <c r="BG441" i="19"/>
  <c r="BF441" i="19"/>
  <c r="T441" i="19"/>
  <c r="R441" i="19"/>
  <c r="P441" i="19"/>
  <c r="BI440" i="19"/>
  <c r="BH440" i="19"/>
  <c r="BG440" i="19"/>
  <c r="BF440" i="19"/>
  <c r="T440" i="19"/>
  <c r="R440" i="19"/>
  <c r="P440" i="19"/>
  <c r="BI439" i="19"/>
  <c r="BH439" i="19"/>
  <c r="BG439" i="19"/>
  <c r="BF439" i="19"/>
  <c r="T439" i="19"/>
  <c r="R439" i="19"/>
  <c r="P439" i="19"/>
  <c r="BI438" i="19"/>
  <c r="BH438" i="19"/>
  <c r="BG438" i="19"/>
  <c r="BF438" i="19"/>
  <c r="T438" i="19"/>
  <c r="R438" i="19"/>
  <c r="P438" i="19"/>
  <c r="BI436" i="19"/>
  <c r="BH436" i="19"/>
  <c r="BG436" i="19"/>
  <c r="BF436" i="19"/>
  <c r="T436" i="19"/>
  <c r="R436" i="19"/>
  <c r="P436" i="19"/>
  <c r="BI435" i="19"/>
  <c r="BH435" i="19"/>
  <c r="BG435" i="19"/>
  <c r="BF435" i="19"/>
  <c r="T435" i="19"/>
  <c r="R435" i="19"/>
  <c r="P435" i="19"/>
  <c r="BI434" i="19"/>
  <c r="BH434" i="19"/>
  <c r="BG434" i="19"/>
  <c r="BF434" i="19"/>
  <c r="T434" i="19"/>
  <c r="R434" i="19"/>
  <c r="P434" i="19"/>
  <c r="BI433" i="19"/>
  <c r="BH433" i="19"/>
  <c r="BG433" i="19"/>
  <c r="BF433" i="19"/>
  <c r="T433" i="19"/>
  <c r="R433" i="19"/>
  <c r="P433" i="19"/>
  <c r="BI432" i="19"/>
  <c r="BH432" i="19"/>
  <c r="BG432" i="19"/>
  <c r="BF432" i="19"/>
  <c r="T432" i="19"/>
  <c r="R432" i="19"/>
  <c r="P432" i="19"/>
  <c r="BI431" i="19"/>
  <c r="BH431" i="19"/>
  <c r="BG431" i="19"/>
  <c r="BF431" i="19"/>
  <c r="T431" i="19"/>
  <c r="R431" i="19"/>
  <c r="P431" i="19"/>
  <c r="BI430" i="19"/>
  <c r="BH430" i="19"/>
  <c r="BG430" i="19"/>
  <c r="BF430" i="19"/>
  <c r="T430" i="19"/>
  <c r="R430" i="19"/>
  <c r="P430" i="19"/>
  <c r="BI429" i="19"/>
  <c r="BH429" i="19"/>
  <c r="BG429" i="19"/>
  <c r="BF429" i="19"/>
  <c r="T429" i="19"/>
  <c r="R429" i="19"/>
  <c r="P429" i="19"/>
  <c r="BI428" i="19"/>
  <c r="BH428" i="19"/>
  <c r="BG428" i="19"/>
  <c r="BF428" i="19"/>
  <c r="T428" i="19"/>
  <c r="R428" i="19"/>
  <c r="P428" i="19"/>
  <c r="BI427" i="19"/>
  <c r="BH427" i="19"/>
  <c r="BG427" i="19"/>
  <c r="BF427" i="19"/>
  <c r="T427" i="19"/>
  <c r="R427" i="19"/>
  <c r="P427" i="19"/>
  <c r="BI426" i="19"/>
  <c r="BH426" i="19"/>
  <c r="BG426" i="19"/>
  <c r="BF426" i="19"/>
  <c r="T426" i="19"/>
  <c r="R426" i="19"/>
  <c r="P426" i="19"/>
  <c r="BI425" i="19"/>
  <c r="BH425" i="19"/>
  <c r="BG425" i="19"/>
  <c r="BF425" i="19"/>
  <c r="T425" i="19"/>
  <c r="R425" i="19"/>
  <c r="P425" i="19"/>
  <c r="BI424" i="19"/>
  <c r="BH424" i="19"/>
  <c r="BG424" i="19"/>
  <c r="BF424" i="19"/>
  <c r="T424" i="19"/>
  <c r="R424" i="19"/>
  <c r="P424" i="19"/>
  <c r="BI423" i="19"/>
  <c r="BH423" i="19"/>
  <c r="BG423" i="19"/>
  <c r="BF423" i="19"/>
  <c r="T423" i="19"/>
  <c r="R423" i="19"/>
  <c r="P423" i="19"/>
  <c r="BI422" i="19"/>
  <c r="BH422" i="19"/>
  <c r="BG422" i="19"/>
  <c r="BF422" i="19"/>
  <c r="T422" i="19"/>
  <c r="R422" i="19"/>
  <c r="P422" i="19"/>
  <c r="BI421" i="19"/>
  <c r="BH421" i="19"/>
  <c r="BG421" i="19"/>
  <c r="BF421" i="19"/>
  <c r="T421" i="19"/>
  <c r="R421" i="19"/>
  <c r="P421" i="19"/>
  <c r="BI420" i="19"/>
  <c r="BH420" i="19"/>
  <c r="BG420" i="19"/>
  <c r="BF420" i="19"/>
  <c r="T420" i="19"/>
  <c r="R420" i="19"/>
  <c r="P420" i="19"/>
  <c r="BI419" i="19"/>
  <c r="BH419" i="19"/>
  <c r="BG419" i="19"/>
  <c r="BF419" i="19"/>
  <c r="T419" i="19"/>
  <c r="R419" i="19"/>
  <c r="P419" i="19"/>
  <c r="BI418" i="19"/>
  <c r="BH418" i="19"/>
  <c r="BG418" i="19"/>
  <c r="BF418" i="19"/>
  <c r="T418" i="19"/>
  <c r="R418" i="19"/>
  <c r="P418" i="19"/>
  <c r="BI417" i="19"/>
  <c r="BH417" i="19"/>
  <c r="BG417" i="19"/>
  <c r="BF417" i="19"/>
  <c r="T417" i="19"/>
  <c r="R417" i="19"/>
  <c r="P417" i="19"/>
  <c r="BI416" i="19"/>
  <c r="BH416" i="19"/>
  <c r="BG416" i="19"/>
  <c r="BF416" i="19"/>
  <c r="T416" i="19"/>
  <c r="R416" i="19"/>
  <c r="P416" i="19"/>
  <c r="BI415" i="19"/>
  <c r="BH415" i="19"/>
  <c r="BG415" i="19"/>
  <c r="BF415" i="19"/>
  <c r="T415" i="19"/>
  <c r="R415" i="19"/>
  <c r="P415" i="19"/>
  <c r="BI414" i="19"/>
  <c r="BH414" i="19"/>
  <c r="BG414" i="19"/>
  <c r="BF414" i="19"/>
  <c r="T414" i="19"/>
  <c r="R414" i="19"/>
  <c r="P414" i="19"/>
  <c r="BI413" i="19"/>
  <c r="BH413" i="19"/>
  <c r="BG413" i="19"/>
  <c r="BF413" i="19"/>
  <c r="T413" i="19"/>
  <c r="R413" i="19"/>
  <c r="P413" i="19"/>
  <c r="BI412" i="19"/>
  <c r="BH412" i="19"/>
  <c r="BG412" i="19"/>
  <c r="BF412" i="19"/>
  <c r="T412" i="19"/>
  <c r="R412" i="19"/>
  <c r="P412" i="19"/>
  <c r="BI411" i="19"/>
  <c r="BH411" i="19"/>
  <c r="BG411" i="19"/>
  <c r="BF411" i="19"/>
  <c r="T411" i="19"/>
  <c r="R411" i="19"/>
  <c r="P411" i="19"/>
  <c r="BI410" i="19"/>
  <c r="BH410" i="19"/>
  <c r="BG410" i="19"/>
  <c r="BF410" i="19"/>
  <c r="T410" i="19"/>
  <c r="R410" i="19"/>
  <c r="P410" i="19"/>
  <c r="BI409" i="19"/>
  <c r="BH409" i="19"/>
  <c r="BG409" i="19"/>
  <c r="BF409" i="19"/>
  <c r="T409" i="19"/>
  <c r="R409" i="19"/>
  <c r="P409" i="19"/>
  <c r="BI408" i="19"/>
  <c r="BH408" i="19"/>
  <c r="BG408" i="19"/>
  <c r="BF408" i="19"/>
  <c r="T408" i="19"/>
  <c r="R408" i="19"/>
  <c r="P408" i="19"/>
  <c r="BI407" i="19"/>
  <c r="BH407" i="19"/>
  <c r="BG407" i="19"/>
  <c r="BF407" i="19"/>
  <c r="T407" i="19"/>
  <c r="R407" i="19"/>
  <c r="P407" i="19"/>
  <c r="BI406" i="19"/>
  <c r="BH406" i="19"/>
  <c r="BG406" i="19"/>
  <c r="BF406" i="19"/>
  <c r="T406" i="19"/>
  <c r="R406" i="19"/>
  <c r="P406" i="19"/>
  <c r="BI405" i="19"/>
  <c r="BH405" i="19"/>
  <c r="BG405" i="19"/>
  <c r="BF405" i="19"/>
  <c r="T405" i="19"/>
  <c r="R405" i="19"/>
  <c r="P405" i="19"/>
  <c r="BI404" i="19"/>
  <c r="BH404" i="19"/>
  <c r="BG404" i="19"/>
  <c r="BF404" i="19"/>
  <c r="T404" i="19"/>
  <c r="R404" i="19"/>
  <c r="P404" i="19"/>
  <c r="BI403" i="19"/>
  <c r="BH403" i="19"/>
  <c r="BG403" i="19"/>
  <c r="BF403" i="19"/>
  <c r="T403" i="19"/>
  <c r="R403" i="19"/>
  <c r="P403" i="19"/>
  <c r="BI402" i="19"/>
  <c r="BH402" i="19"/>
  <c r="BG402" i="19"/>
  <c r="BF402" i="19"/>
  <c r="T402" i="19"/>
  <c r="R402" i="19"/>
  <c r="P402" i="19"/>
  <c r="BI401" i="19"/>
  <c r="BH401" i="19"/>
  <c r="BG401" i="19"/>
  <c r="BF401" i="19"/>
  <c r="T401" i="19"/>
  <c r="R401" i="19"/>
  <c r="P401" i="19"/>
  <c r="BI400" i="19"/>
  <c r="BH400" i="19"/>
  <c r="BG400" i="19"/>
  <c r="BF400" i="19"/>
  <c r="T400" i="19"/>
  <c r="R400" i="19"/>
  <c r="P400" i="19"/>
  <c r="BI399" i="19"/>
  <c r="BH399" i="19"/>
  <c r="BG399" i="19"/>
  <c r="BF399" i="19"/>
  <c r="T399" i="19"/>
  <c r="R399" i="19"/>
  <c r="P399" i="19"/>
  <c r="BI398" i="19"/>
  <c r="BH398" i="19"/>
  <c r="BG398" i="19"/>
  <c r="BF398" i="19"/>
  <c r="T398" i="19"/>
  <c r="R398" i="19"/>
  <c r="P398" i="19"/>
  <c r="BI397" i="19"/>
  <c r="BH397" i="19"/>
  <c r="BG397" i="19"/>
  <c r="BF397" i="19"/>
  <c r="T397" i="19"/>
  <c r="R397" i="19"/>
  <c r="P397" i="19"/>
  <c r="BI396" i="19"/>
  <c r="BH396" i="19"/>
  <c r="BG396" i="19"/>
  <c r="BF396" i="19"/>
  <c r="T396" i="19"/>
  <c r="R396" i="19"/>
  <c r="P396" i="19"/>
  <c r="BI395" i="19"/>
  <c r="BH395" i="19"/>
  <c r="BG395" i="19"/>
  <c r="BF395" i="19"/>
  <c r="T395" i="19"/>
  <c r="R395" i="19"/>
  <c r="P395" i="19"/>
  <c r="BI394" i="19"/>
  <c r="BH394" i="19"/>
  <c r="BG394" i="19"/>
  <c r="BF394" i="19"/>
  <c r="T394" i="19"/>
  <c r="R394" i="19"/>
  <c r="P394" i="19"/>
  <c r="BI393" i="19"/>
  <c r="BH393" i="19"/>
  <c r="BG393" i="19"/>
  <c r="BF393" i="19"/>
  <c r="T393" i="19"/>
  <c r="R393" i="19"/>
  <c r="P393" i="19"/>
  <c r="BI392" i="19"/>
  <c r="BH392" i="19"/>
  <c r="BG392" i="19"/>
  <c r="BF392" i="19"/>
  <c r="T392" i="19"/>
  <c r="R392" i="19"/>
  <c r="P392" i="19"/>
  <c r="BI391" i="19"/>
  <c r="BH391" i="19"/>
  <c r="BG391" i="19"/>
  <c r="BF391" i="19"/>
  <c r="T391" i="19"/>
  <c r="R391" i="19"/>
  <c r="P391" i="19"/>
  <c r="BI390" i="19"/>
  <c r="BH390" i="19"/>
  <c r="BG390" i="19"/>
  <c r="BF390" i="19"/>
  <c r="T390" i="19"/>
  <c r="R390" i="19"/>
  <c r="P390" i="19"/>
  <c r="BI389" i="19"/>
  <c r="BH389" i="19"/>
  <c r="BG389" i="19"/>
  <c r="BF389" i="19"/>
  <c r="T389" i="19"/>
  <c r="R389" i="19"/>
  <c r="P389" i="19"/>
  <c r="BI388" i="19"/>
  <c r="BH388" i="19"/>
  <c r="BG388" i="19"/>
  <c r="BF388" i="19"/>
  <c r="T388" i="19"/>
  <c r="R388" i="19"/>
  <c r="P388" i="19"/>
  <c r="BI387" i="19"/>
  <c r="BH387" i="19"/>
  <c r="BG387" i="19"/>
  <c r="BF387" i="19"/>
  <c r="T387" i="19"/>
  <c r="R387" i="19"/>
  <c r="P387" i="19"/>
  <c r="BI386" i="19"/>
  <c r="BH386" i="19"/>
  <c r="BG386" i="19"/>
  <c r="BF386" i="19"/>
  <c r="T386" i="19"/>
  <c r="R386" i="19"/>
  <c r="P386" i="19"/>
  <c r="BI384" i="19"/>
  <c r="BH384" i="19"/>
  <c r="BG384" i="19"/>
  <c r="BF384" i="19"/>
  <c r="T384" i="19"/>
  <c r="R384" i="19"/>
  <c r="P384" i="19"/>
  <c r="BI383" i="19"/>
  <c r="BH383" i="19"/>
  <c r="BG383" i="19"/>
  <c r="BF383" i="19"/>
  <c r="T383" i="19"/>
  <c r="R383" i="19"/>
  <c r="P383" i="19"/>
  <c r="BI382" i="19"/>
  <c r="BH382" i="19"/>
  <c r="BG382" i="19"/>
  <c r="BF382" i="19"/>
  <c r="T382" i="19"/>
  <c r="R382" i="19"/>
  <c r="P382" i="19"/>
  <c r="BI381" i="19"/>
  <c r="BH381" i="19"/>
  <c r="BG381" i="19"/>
  <c r="BF381" i="19"/>
  <c r="T381" i="19"/>
  <c r="R381" i="19"/>
  <c r="P381" i="19"/>
  <c r="BI380" i="19"/>
  <c r="BH380" i="19"/>
  <c r="BG380" i="19"/>
  <c r="BF380" i="19"/>
  <c r="T380" i="19"/>
  <c r="R380" i="19"/>
  <c r="P380" i="19"/>
  <c r="BI379" i="19"/>
  <c r="BH379" i="19"/>
  <c r="BG379" i="19"/>
  <c r="BF379" i="19"/>
  <c r="T379" i="19"/>
  <c r="R379" i="19"/>
  <c r="P379" i="19"/>
  <c r="BI378" i="19"/>
  <c r="BH378" i="19"/>
  <c r="BG378" i="19"/>
  <c r="BF378" i="19"/>
  <c r="T378" i="19"/>
  <c r="R378" i="19"/>
  <c r="P378" i="19"/>
  <c r="BI377" i="19"/>
  <c r="BH377" i="19"/>
  <c r="BG377" i="19"/>
  <c r="BF377" i="19"/>
  <c r="T377" i="19"/>
  <c r="R377" i="19"/>
  <c r="P377" i="19"/>
  <c r="BI376" i="19"/>
  <c r="BH376" i="19"/>
  <c r="BG376" i="19"/>
  <c r="BF376" i="19"/>
  <c r="T376" i="19"/>
  <c r="R376" i="19"/>
  <c r="P376" i="19"/>
  <c r="BI375" i="19"/>
  <c r="BH375" i="19"/>
  <c r="BG375" i="19"/>
  <c r="BF375" i="19"/>
  <c r="T375" i="19"/>
  <c r="R375" i="19"/>
  <c r="P375" i="19"/>
  <c r="BI374" i="19"/>
  <c r="BH374" i="19"/>
  <c r="BG374" i="19"/>
  <c r="BF374" i="19"/>
  <c r="T374" i="19"/>
  <c r="R374" i="19"/>
  <c r="P374" i="19"/>
  <c r="BI373" i="19"/>
  <c r="BH373" i="19"/>
  <c r="BG373" i="19"/>
  <c r="BF373" i="19"/>
  <c r="T373" i="19"/>
  <c r="R373" i="19"/>
  <c r="P373" i="19"/>
  <c r="BI372" i="19"/>
  <c r="BH372" i="19"/>
  <c r="BG372" i="19"/>
  <c r="BF372" i="19"/>
  <c r="T372" i="19"/>
  <c r="R372" i="19"/>
  <c r="P372" i="19"/>
  <c r="BI371" i="19"/>
  <c r="BH371" i="19"/>
  <c r="BG371" i="19"/>
  <c r="BF371" i="19"/>
  <c r="T371" i="19"/>
  <c r="R371" i="19"/>
  <c r="P371" i="19"/>
  <c r="BI370" i="19"/>
  <c r="BH370" i="19"/>
  <c r="BG370" i="19"/>
  <c r="BF370" i="19"/>
  <c r="T370" i="19"/>
  <c r="R370" i="19"/>
  <c r="P370" i="19"/>
  <c r="BI369" i="19"/>
  <c r="BH369" i="19"/>
  <c r="BG369" i="19"/>
  <c r="BF369" i="19"/>
  <c r="T369" i="19"/>
  <c r="R369" i="19"/>
  <c r="P369" i="19"/>
  <c r="BI368" i="19"/>
  <c r="BH368" i="19"/>
  <c r="BG368" i="19"/>
  <c r="BF368" i="19"/>
  <c r="T368" i="19"/>
  <c r="R368" i="19"/>
  <c r="P368" i="19"/>
  <c r="BI367" i="19"/>
  <c r="BH367" i="19"/>
  <c r="BG367" i="19"/>
  <c r="BF367" i="19"/>
  <c r="T367" i="19"/>
  <c r="R367" i="19"/>
  <c r="P367" i="19"/>
  <c r="BI366" i="19"/>
  <c r="BH366" i="19"/>
  <c r="BG366" i="19"/>
  <c r="BF366" i="19"/>
  <c r="T366" i="19"/>
  <c r="R366" i="19"/>
  <c r="P366" i="19"/>
  <c r="BI365" i="19"/>
  <c r="BH365" i="19"/>
  <c r="BG365" i="19"/>
  <c r="BF365" i="19"/>
  <c r="T365" i="19"/>
  <c r="R365" i="19"/>
  <c r="P365" i="19"/>
  <c r="BI364" i="19"/>
  <c r="BH364" i="19"/>
  <c r="BG364" i="19"/>
  <c r="BF364" i="19"/>
  <c r="T364" i="19"/>
  <c r="R364" i="19"/>
  <c r="P364" i="19"/>
  <c r="BI362" i="19"/>
  <c r="BH362" i="19"/>
  <c r="BG362" i="19"/>
  <c r="BF362" i="19"/>
  <c r="T362" i="19"/>
  <c r="R362" i="19"/>
  <c r="P362" i="19"/>
  <c r="BI361" i="19"/>
  <c r="BH361" i="19"/>
  <c r="BG361" i="19"/>
  <c r="BF361" i="19"/>
  <c r="T361" i="19"/>
  <c r="R361" i="19"/>
  <c r="P361" i="19"/>
  <c r="BI360" i="19"/>
  <c r="BH360" i="19"/>
  <c r="BG360" i="19"/>
  <c r="BF360" i="19"/>
  <c r="T360" i="19"/>
  <c r="R360" i="19"/>
  <c r="P360" i="19"/>
  <c r="BI359" i="19"/>
  <c r="BH359" i="19"/>
  <c r="BG359" i="19"/>
  <c r="BF359" i="19"/>
  <c r="T359" i="19"/>
  <c r="R359" i="19"/>
  <c r="P359" i="19"/>
  <c r="BI358" i="19"/>
  <c r="BH358" i="19"/>
  <c r="BG358" i="19"/>
  <c r="BF358" i="19"/>
  <c r="T358" i="19"/>
  <c r="R358" i="19"/>
  <c r="P358" i="19"/>
  <c r="BI357" i="19"/>
  <c r="BH357" i="19"/>
  <c r="BG357" i="19"/>
  <c r="BF357" i="19"/>
  <c r="T357" i="19"/>
  <c r="R357" i="19"/>
  <c r="P357" i="19"/>
  <c r="BI356" i="19"/>
  <c r="BH356" i="19"/>
  <c r="BG356" i="19"/>
  <c r="BF356" i="19"/>
  <c r="T356" i="19"/>
  <c r="R356" i="19"/>
  <c r="P356" i="19"/>
  <c r="BI355" i="19"/>
  <c r="BH355" i="19"/>
  <c r="BG355" i="19"/>
  <c r="BF355" i="19"/>
  <c r="T355" i="19"/>
  <c r="R355" i="19"/>
  <c r="P355" i="19"/>
  <c r="BI354" i="19"/>
  <c r="BH354" i="19"/>
  <c r="BG354" i="19"/>
  <c r="BF354" i="19"/>
  <c r="T354" i="19"/>
  <c r="R354" i="19"/>
  <c r="P354" i="19"/>
  <c r="BI353" i="19"/>
  <c r="BH353" i="19"/>
  <c r="BG353" i="19"/>
  <c r="BF353" i="19"/>
  <c r="T353" i="19"/>
  <c r="R353" i="19"/>
  <c r="P353" i="19"/>
  <c r="BI352" i="19"/>
  <c r="BH352" i="19"/>
  <c r="BG352" i="19"/>
  <c r="BF352" i="19"/>
  <c r="T352" i="19"/>
  <c r="R352" i="19"/>
  <c r="P352" i="19"/>
  <c r="BI351" i="19"/>
  <c r="BH351" i="19"/>
  <c r="BG351" i="19"/>
  <c r="BF351" i="19"/>
  <c r="T351" i="19"/>
  <c r="R351" i="19"/>
  <c r="P351" i="19"/>
  <c r="BI350" i="19"/>
  <c r="BH350" i="19"/>
  <c r="BG350" i="19"/>
  <c r="BF350" i="19"/>
  <c r="T350" i="19"/>
  <c r="R350" i="19"/>
  <c r="P350" i="19"/>
  <c r="BI349" i="19"/>
  <c r="BH349" i="19"/>
  <c r="BG349" i="19"/>
  <c r="BF349" i="19"/>
  <c r="T349" i="19"/>
  <c r="R349" i="19"/>
  <c r="P349" i="19"/>
  <c r="BI348" i="19"/>
  <c r="BH348" i="19"/>
  <c r="BG348" i="19"/>
  <c r="BF348" i="19"/>
  <c r="T348" i="19"/>
  <c r="R348" i="19"/>
  <c r="P348" i="19"/>
  <c r="BI347" i="19"/>
  <c r="BH347" i="19"/>
  <c r="BG347" i="19"/>
  <c r="BF347" i="19"/>
  <c r="T347" i="19"/>
  <c r="R347" i="19"/>
  <c r="P347" i="19"/>
  <c r="BI346" i="19"/>
  <c r="BH346" i="19"/>
  <c r="BG346" i="19"/>
  <c r="BF346" i="19"/>
  <c r="T346" i="19"/>
  <c r="R346" i="19"/>
  <c r="P346" i="19"/>
  <c r="BI345" i="19"/>
  <c r="BH345" i="19"/>
  <c r="BG345" i="19"/>
  <c r="BF345" i="19"/>
  <c r="T345" i="19"/>
  <c r="R345" i="19"/>
  <c r="P345" i="19"/>
  <c r="BI344" i="19"/>
  <c r="BH344" i="19"/>
  <c r="BG344" i="19"/>
  <c r="BF344" i="19"/>
  <c r="T344" i="19"/>
  <c r="R344" i="19"/>
  <c r="P344" i="19"/>
  <c r="BI343" i="19"/>
  <c r="BH343" i="19"/>
  <c r="BG343" i="19"/>
  <c r="BF343" i="19"/>
  <c r="T343" i="19"/>
  <c r="R343" i="19"/>
  <c r="P343" i="19"/>
  <c r="BI342" i="19"/>
  <c r="BH342" i="19"/>
  <c r="BG342" i="19"/>
  <c r="BF342" i="19"/>
  <c r="T342" i="19"/>
  <c r="R342" i="19"/>
  <c r="P342" i="19"/>
  <c r="BI341" i="19"/>
  <c r="BH341" i="19"/>
  <c r="BG341" i="19"/>
  <c r="BF341" i="19"/>
  <c r="T341" i="19"/>
  <c r="R341" i="19"/>
  <c r="P341" i="19"/>
  <c r="BI340" i="19"/>
  <c r="BH340" i="19"/>
  <c r="BG340" i="19"/>
  <c r="BF340" i="19"/>
  <c r="T340" i="19"/>
  <c r="R340" i="19"/>
  <c r="P340" i="19"/>
  <c r="BI339" i="19"/>
  <c r="BH339" i="19"/>
  <c r="BG339" i="19"/>
  <c r="BF339" i="19"/>
  <c r="T339" i="19"/>
  <c r="R339" i="19"/>
  <c r="P339" i="19"/>
  <c r="BI338" i="19"/>
  <c r="BH338" i="19"/>
  <c r="BG338" i="19"/>
  <c r="BF338" i="19"/>
  <c r="T338" i="19"/>
  <c r="R338" i="19"/>
  <c r="P338" i="19"/>
  <c r="BI337" i="19"/>
  <c r="BH337" i="19"/>
  <c r="BG337" i="19"/>
  <c r="BF337" i="19"/>
  <c r="T337" i="19"/>
  <c r="R337" i="19"/>
  <c r="P337" i="19"/>
  <c r="BI336" i="19"/>
  <c r="BH336" i="19"/>
  <c r="BG336" i="19"/>
  <c r="BF336" i="19"/>
  <c r="T336" i="19"/>
  <c r="R336" i="19"/>
  <c r="P336" i="19"/>
  <c r="BI335" i="19"/>
  <c r="BH335" i="19"/>
  <c r="BG335" i="19"/>
  <c r="BF335" i="19"/>
  <c r="T335" i="19"/>
  <c r="R335" i="19"/>
  <c r="P335" i="19"/>
  <c r="BI334" i="19"/>
  <c r="BH334" i="19"/>
  <c r="BG334" i="19"/>
  <c r="BF334" i="19"/>
  <c r="T334" i="19"/>
  <c r="R334" i="19"/>
  <c r="P334" i="19"/>
  <c r="BI333" i="19"/>
  <c r="BH333" i="19"/>
  <c r="BG333" i="19"/>
  <c r="BF333" i="19"/>
  <c r="T333" i="19"/>
  <c r="R333" i="19"/>
  <c r="P333" i="19"/>
  <c r="BI332" i="19"/>
  <c r="BH332" i="19"/>
  <c r="BG332" i="19"/>
  <c r="BF332" i="19"/>
  <c r="T332" i="19"/>
  <c r="R332" i="19"/>
  <c r="P332" i="19"/>
  <c r="BI331" i="19"/>
  <c r="BH331" i="19"/>
  <c r="BG331" i="19"/>
  <c r="BF331" i="19"/>
  <c r="T331" i="19"/>
  <c r="R331" i="19"/>
  <c r="P331" i="19"/>
  <c r="BI330" i="19"/>
  <c r="BH330" i="19"/>
  <c r="BG330" i="19"/>
  <c r="BF330" i="19"/>
  <c r="T330" i="19"/>
  <c r="R330" i="19"/>
  <c r="P330" i="19"/>
  <c r="BI329" i="19"/>
  <c r="BH329" i="19"/>
  <c r="BG329" i="19"/>
  <c r="BF329" i="19"/>
  <c r="T329" i="19"/>
  <c r="R329" i="19"/>
  <c r="P329" i="19"/>
  <c r="BI328" i="19"/>
  <c r="BH328" i="19"/>
  <c r="BG328" i="19"/>
  <c r="BF328" i="19"/>
  <c r="T328" i="19"/>
  <c r="R328" i="19"/>
  <c r="P328" i="19"/>
  <c r="BI327" i="19"/>
  <c r="BH327" i="19"/>
  <c r="BG327" i="19"/>
  <c r="BF327" i="19"/>
  <c r="T327" i="19"/>
  <c r="R327" i="19"/>
  <c r="P327" i="19"/>
  <c r="BI326" i="19"/>
  <c r="BH326" i="19"/>
  <c r="BG326" i="19"/>
  <c r="BF326" i="19"/>
  <c r="T326" i="19"/>
  <c r="R326" i="19"/>
  <c r="P326" i="19"/>
  <c r="BI325" i="19"/>
  <c r="BH325" i="19"/>
  <c r="BG325" i="19"/>
  <c r="BF325" i="19"/>
  <c r="T325" i="19"/>
  <c r="R325" i="19"/>
  <c r="P325" i="19"/>
  <c r="BI324" i="19"/>
  <c r="BH324" i="19"/>
  <c r="BG324" i="19"/>
  <c r="BF324" i="19"/>
  <c r="T324" i="19"/>
  <c r="R324" i="19"/>
  <c r="P324" i="19"/>
  <c r="BI323" i="19"/>
  <c r="BH323" i="19"/>
  <c r="BG323" i="19"/>
  <c r="BF323" i="19"/>
  <c r="T323" i="19"/>
  <c r="R323" i="19"/>
  <c r="P323" i="19"/>
  <c r="BI322" i="19"/>
  <c r="BH322" i="19"/>
  <c r="BG322" i="19"/>
  <c r="BF322" i="19"/>
  <c r="T322" i="19"/>
  <c r="R322" i="19"/>
  <c r="P322" i="19"/>
  <c r="BI321" i="19"/>
  <c r="BH321" i="19"/>
  <c r="BG321" i="19"/>
  <c r="BF321" i="19"/>
  <c r="T321" i="19"/>
  <c r="R321" i="19"/>
  <c r="P321" i="19"/>
  <c r="BI319" i="19"/>
  <c r="BH319" i="19"/>
  <c r="BG319" i="19"/>
  <c r="BF319" i="19"/>
  <c r="T319" i="19"/>
  <c r="R319" i="19"/>
  <c r="P319" i="19"/>
  <c r="BI318" i="19"/>
  <c r="BH318" i="19"/>
  <c r="BG318" i="19"/>
  <c r="BF318" i="19"/>
  <c r="T318" i="19"/>
  <c r="R318" i="19"/>
  <c r="P318" i="19"/>
  <c r="BI317" i="19"/>
  <c r="BH317" i="19"/>
  <c r="BG317" i="19"/>
  <c r="BF317" i="19"/>
  <c r="T317" i="19"/>
  <c r="R317" i="19"/>
  <c r="P317" i="19"/>
  <c r="BI316" i="19"/>
  <c r="BH316" i="19"/>
  <c r="BG316" i="19"/>
  <c r="BF316" i="19"/>
  <c r="T316" i="19"/>
  <c r="R316" i="19"/>
  <c r="P316" i="19"/>
  <c r="BI315" i="19"/>
  <c r="BH315" i="19"/>
  <c r="BG315" i="19"/>
  <c r="BF315" i="19"/>
  <c r="T315" i="19"/>
  <c r="R315" i="19"/>
  <c r="P315" i="19"/>
  <c r="BI314" i="19"/>
  <c r="BH314" i="19"/>
  <c r="BG314" i="19"/>
  <c r="BF314" i="19"/>
  <c r="T314" i="19"/>
  <c r="R314" i="19"/>
  <c r="P314" i="19"/>
  <c r="BI313" i="19"/>
  <c r="BH313" i="19"/>
  <c r="BG313" i="19"/>
  <c r="BF313" i="19"/>
  <c r="T313" i="19"/>
  <c r="R313" i="19"/>
  <c r="P313" i="19"/>
  <c r="BI312" i="19"/>
  <c r="BH312" i="19"/>
  <c r="BG312" i="19"/>
  <c r="BF312" i="19"/>
  <c r="T312" i="19"/>
  <c r="R312" i="19"/>
  <c r="P312" i="19"/>
  <c r="BI311" i="19"/>
  <c r="BH311" i="19"/>
  <c r="BG311" i="19"/>
  <c r="BF311" i="19"/>
  <c r="T311" i="19"/>
  <c r="R311" i="19"/>
  <c r="P311" i="19"/>
  <c r="BI310" i="19"/>
  <c r="BH310" i="19"/>
  <c r="BG310" i="19"/>
  <c r="BF310" i="19"/>
  <c r="T310" i="19"/>
  <c r="R310" i="19"/>
  <c r="P310" i="19"/>
  <c r="BI309" i="19"/>
  <c r="BH309" i="19"/>
  <c r="BG309" i="19"/>
  <c r="BF309" i="19"/>
  <c r="T309" i="19"/>
  <c r="R309" i="19"/>
  <c r="P309" i="19"/>
  <c r="BI308" i="19"/>
  <c r="BH308" i="19"/>
  <c r="BG308" i="19"/>
  <c r="BF308" i="19"/>
  <c r="T308" i="19"/>
  <c r="R308" i="19"/>
  <c r="P308" i="19"/>
  <c r="BI307" i="19"/>
  <c r="BH307" i="19"/>
  <c r="BG307" i="19"/>
  <c r="BF307" i="19"/>
  <c r="T307" i="19"/>
  <c r="R307" i="19"/>
  <c r="P307" i="19"/>
  <c r="BI306" i="19"/>
  <c r="BH306" i="19"/>
  <c r="BG306" i="19"/>
  <c r="BF306" i="19"/>
  <c r="T306" i="19"/>
  <c r="R306" i="19"/>
  <c r="P306" i="19"/>
  <c r="BI305" i="19"/>
  <c r="BH305" i="19"/>
  <c r="BG305" i="19"/>
  <c r="BF305" i="19"/>
  <c r="T305" i="19"/>
  <c r="R305" i="19"/>
  <c r="P305" i="19"/>
  <c r="BI304" i="19"/>
  <c r="BH304" i="19"/>
  <c r="BG304" i="19"/>
  <c r="BF304" i="19"/>
  <c r="T304" i="19"/>
  <c r="R304" i="19"/>
  <c r="P304" i="19"/>
  <c r="BI303" i="19"/>
  <c r="BH303" i="19"/>
  <c r="BG303" i="19"/>
  <c r="BF303" i="19"/>
  <c r="T303" i="19"/>
  <c r="R303" i="19"/>
  <c r="P303" i="19"/>
  <c r="BI302" i="19"/>
  <c r="BH302" i="19"/>
  <c r="BG302" i="19"/>
  <c r="BF302" i="19"/>
  <c r="T302" i="19"/>
  <c r="R302" i="19"/>
  <c r="P302" i="19"/>
  <c r="BI301" i="19"/>
  <c r="BH301" i="19"/>
  <c r="BG301" i="19"/>
  <c r="BF301" i="19"/>
  <c r="T301" i="19"/>
  <c r="R301" i="19"/>
  <c r="P301" i="19"/>
  <c r="BI300" i="19"/>
  <c r="BH300" i="19"/>
  <c r="BG300" i="19"/>
  <c r="BF300" i="19"/>
  <c r="T300" i="19"/>
  <c r="R300" i="19"/>
  <c r="P300" i="19"/>
  <c r="BI299" i="19"/>
  <c r="BH299" i="19"/>
  <c r="BG299" i="19"/>
  <c r="BF299" i="19"/>
  <c r="T299" i="19"/>
  <c r="R299" i="19"/>
  <c r="P299" i="19"/>
  <c r="BI298" i="19"/>
  <c r="BH298" i="19"/>
  <c r="BG298" i="19"/>
  <c r="BF298" i="19"/>
  <c r="T298" i="19"/>
  <c r="R298" i="19"/>
  <c r="P298" i="19"/>
  <c r="BI297" i="19"/>
  <c r="BH297" i="19"/>
  <c r="BG297" i="19"/>
  <c r="BF297" i="19"/>
  <c r="T297" i="19"/>
  <c r="R297" i="19"/>
  <c r="P297" i="19"/>
  <c r="BI296" i="19"/>
  <c r="BH296" i="19"/>
  <c r="BG296" i="19"/>
  <c r="BF296" i="19"/>
  <c r="T296" i="19"/>
  <c r="R296" i="19"/>
  <c r="P296" i="19"/>
  <c r="BI295" i="19"/>
  <c r="BH295" i="19"/>
  <c r="BG295" i="19"/>
  <c r="BF295" i="19"/>
  <c r="T295" i="19"/>
  <c r="R295" i="19"/>
  <c r="P295" i="19"/>
  <c r="BI294" i="19"/>
  <c r="BH294" i="19"/>
  <c r="BG294" i="19"/>
  <c r="BF294" i="19"/>
  <c r="T294" i="19"/>
  <c r="R294" i="19"/>
  <c r="P294" i="19"/>
  <c r="BI293" i="19"/>
  <c r="BH293" i="19"/>
  <c r="BG293" i="19"/>
  <c r="BF293" i="19"/>
  <c r="T293" i="19"/>
  <c r="R293" i="19"/>
  <c r="P293" i="19"/>
  <c r="BI292" i="19"/>
  <c r="BH292" i="19"/>
  <c r="BG292" i="19"/>
  <c r="BF292" i="19"/>
  <c r="T292" i="19"/>
  <c r="R292" i="19"/>
  <c r="P292" i="19"/>
  <c r="BI291" i="19"/>
  <c r="BH291" i="19"/>
  <c r="BG291" i="19"/>
  <c r="BF291" i="19"/>
  <c r="T291" i="19"/>
  <c r="R291" i="19"/>
  <c r="P291" i="19"/>
  <c r="BI290" i="19"/>
  <c r="BH290" i="19"/>
  <c r="BG290" i="19"/>
  <c r="BF290" i="19"/>
  <c r="T290" i="19"/>
  <c r="R290" i="19"/>
  <c r="P290" i="19"/>
  <c r="BI289" i="19"/>
  <c r="BH289" i="19"/>
  <c r="BG289" i="19"/>
  <c r="BF289" i="19"/>
  <c r="T289" i="19"/>
  <c r="R289" i="19"/>
  <c r="P289" i="19"/>
  <c r="BI288" i="19"/>
  <c r="BH288" i="19"/>
  <c r="BG288" i="19"/>
  <c r="BF288" i="19"/>
  <c r="T288" i="19"/>
  <c r="R288" i="19"/>
  <c r="P288" i="19"/>
  <c r="BI287" i="19"/>
  <c r="BH287" i="19"/>
  <c r="BG287" i="19"/>
  <c r="BF287" i="19"/>
  <c r="T287" i="19"/>
  <c r="R287" i="19"/>
  <c r="P287" i="19"/>
  <c r="BI286" i="19"/>
  <c r="BH286" i="19"/>
  <c r="BG286" i="19"/>
  <c r="BF286" i="19"/>
  <c r="T286" i="19"/>
  <c r="R286" i="19"/>
  <c r="P286" i="19"/>
  <c r="BI285" i="19"/>
  <c r="BH285" i="19"/>
  <c r="BG285" i="19"/>
  <c r="BF285" i="19"/>
  <c r="T285" i="19"/>
  <c r="R285" i="19"/>
  <c r="P285" i="19"/>
  <c r="BI284" i="19"/>
  <c r="BH284" i="19"/>
  <c r="BG284" i="19"/>
  <c r="BF284" i="19"/>
  <c r="T284" i="19"/>
  <c r="R284" i="19"/>
  <c r="P284" i="19"/>
  <c r="BI283" i="19"/>
  <c r="BH283" i="19"/>
  <c r="BG283" i="19"/>
  <c r="BF283" i="19"/>
  <c r="T283" i="19"/>
  <c r="R283" i="19"/>
  <c r="P283" i="19"/>
  <c r="BI282" i="19"/>
  <c r="BH282" i="19"/>
  <c r="BG282" i="19"/>
  <c r="BF282" i="19"/>
  <c r="T282" i="19"/>
  <c r="R282" i="19"/>
  <c r="P282" i="19"/>
  <c r="BI281" i="19"/>
  <c r="BH281" i="19"/>
  <c r="BG281" i="19"/>
  <c r="BF281" i="19"/>
  <c r="T281" i="19"/>
  <c r="R281" i="19"/>
  <c r="P281" i="19"/>
  <c r="BI280" i="19"/>
  <c r="BH280" i="19"/>
  <c r="BG280" i="19"/>
  <c r="BF280" i="19"/>
  <c r="T280" i="19"/>
  <c r="R280" i="19"/>
  <c r="P280" i="19"/>
  <c r="BI279" i="19"/>
  <c r="BH279" i="19"/>
  <c r="BG279" i="19"/>
  <c r="BF279" i="19"/>
  <c r="T279" i="19"/>
  <c r="R279" i="19"/>
  <c r="P279" i="19"/>
  <c r="BI278" i="19"/>
  <c r="BH278" i="19"/>
  <c r="BG278" i="19"/>
  <c r="BF278" i="19"/>
  <c r="T278" i="19"/>
  <c r="R278" i="19"/>
  <c r="P278" i="19"/>
  <c r="BI277" i="19"/>
  <c r="BH277" i="19"/>
  <c r="BG277" i="19"/>
  <c r="BF277" i="19"/>
  <c r="T277" i="19"/>
  <c r="R277" i="19"/>
  <c r="P277" i="19"/>
  <c r="BI276" i="19"/>
  <c r="BH276" i="19"/>
  <c r="BG276" i="19"/>
  <c r="BF276" i="19"/>
  <c r="T276" i="19"/>
  <c r="R276" i="19"/>
  <c r="P276" i="19"/>
  <c r="BI275" i="19"/>
  <c r="BH275" i="19"/>
  <c r="BG275" i="19"/>
  <c r="BF275" i="19"/>
  <c r="T275" i="19"/>
  <c r="R275" i="19"/>
  <c r="P275" i="19"/>
  <c r="BI274" i="19"/>
  <c r="BH274" i="19"/>
  <c r="BG274" i="19"/>
  <c r="BF274" i="19"/>
  <c r="T274" i="19"/>
  <c r="R274" i="19"/>
  <c r="P274" i="19"/>
  <c r="BI273" i="19"/>
  <c r="BH273" i="19"/>
  <c r="BG273" i="19"/>
  <c r="BF273" i="19"/>
  <c r="T273" i="19"/>
  <c r="R273" i="19"/>
  <c r="P273" i="19"/>
  <c r="BI272" i="19"/>
  <c r="BH272" i="19"/>
  <c r="BG272" i="19"/>
  <c r="BF272" i="19"/>
  <c r="T272" i="19"/>
  <c r="R272" i="19"/>
  <c r="P272" i="19"/>
  <c r="BI271" i="19"/>
  <c r="BH271" i="19"/>
  <c r="BG271" i="19"/>
  <c r="BF271" i="19"/>
  <c r="T271" i="19"/>
  <c r="R271" i="19"/>
  <c r="P271" i="19"/>
  <c r="BI270" i="19"/>
  <c r="BH270" i="19"/>
  <c r="BG270" i="19"/>
  <c r="BF270" i="19"/>
  <c r="T270" i="19"/>
  <c r="R270" i="19"/>
  <c r="P270" i="19"/>
  <c r="BI269" i="19"/>
  <c r="BH269" i="19"/>
  <c r="BG269" i="19"/>
  <c r="BF269" i="19"/>
  <c r="T269" i="19"/>
  <c r="R269" i="19"/>
  <c r="P269" i="19"/>
  <c r="BI268" i="19"/>
  <c r="BH268" i="19"/>
  <c r="BG268" i="19"/>
  <c r="BF268" i="19"/>
  <c r="T268" i="19"/>
  <c r="R268" i="19"/>
  <c r="P268" i="19"/>
  <c r="BI267" i="19"/>
  <c r="BH267" i="19"/>
  <c r="BG267" i="19"/>
  <c r="BF267" i="19"/>
  <c r="T267" i="19"/>
  <c r="R267" i="19"/>
  <c r="P267" i="19"/>
  <c r="BI266" i="19"/>
  <c r="BH266" i="19"/>
  <c r="BG266" i="19"/>
  <c r="BF266" i="19"/>
  <c r="T266" i="19"/>
  <c r="R266" i="19"/>
  <c r="P266" i="19"/>
  <c r="BI265" i="19"/>
  <c r="BH265" i="19"/>
  <c r="BG265" i="19"/>
  <c r="BF265" i="19"/>
  <c r="T265" i="19"/>
  <c r="R265" i="19"/>
  <c r="P265" i="19"/>
  <c r="BI264" i="19"/>
  <c r="BH264" i="19"/>
  <c r="BG264" i="19"/>
  <c r="BF264" i="19"/>
  <c r="T264" i="19"/>
  <c r="R264" i="19"/>
  <c r="P264" i="19"/>
  <c r="BI263" i="19"/>
  <c r="BH263" i="19"/>
  <c r="BG263" i="19"/>
  <c r="BF263" i="19"/>
  <c r="T263" i="19"/>
  <c r="R263" i="19"/>
  <c r="P263" i="19"/>
  <c r="BI262" i="19"/>
  <c r="BH262" i="19"/>
  <c r="BG262" i="19"/>
  <c r="BF262" i="19"/>
  <c r="T262" i="19"/>
  <c r="R262" i="19"/>
  <c r="P262" i="19"/>
  <c r="BI261" i="19"/>
  <c r="BH261" i="19"/>
  <c r="BG261" i="19"/>
  <c r="BF261" i="19"/>
  <c r="T261" i="19"/>
  <c r="R261" i="19"/>
  <c r="P261" i="19"/>
  <c r="BI260" i="19"/>
  <c r="BH260" i="19"/>
  <c r="BG260" i="19"/>
  <c r="BF260" i="19"/>
  <c r="T260" i="19"/>
  <c r="R260" i="19"/>
  <c r="P260" i="19"/>
  <c r="BI259" i="19"/>
  <c r="BH259" i="19"/>
  <c r="BG259" i="19"/>
  <c r="BF259" i="19"/>
  <c r="T259" i="19"/>
  <c r="R259" i="19"/>
  <c r="P259" i="19"/>
  <c r="BI258" i="19"/>
  <c r="BH258" i="19"/>
  <c r="BG258" i="19"/>
  <c r="BF258" i="19"/>
  <c r="T258" i="19"/>
  <c r="R258" i="19"/>
  <c r="P258" i="19"/>
  <c r="BI257" i="19"/>
  <c r="BH257" i="19"/>
  <c r="BG257" i="19"/>
  <c r="BF257" i="19"/>
  <c r="T257" i="19"/>
  <c r="R257" i="19"/>
  <c r="P257" i="19"/>
  <c r="BI256" i="19"/>
  <c r="BH256" i="19"/>
  <c r="BG256" i="19"/>
  <c r="BF256" i="19"/>
  <c r="T256" i="19"/>
  <c r="R256" i="19"/>
  <c r="P256" i="19"/>
  <c r="BI255" i="19"/>
  <c r="BH255" i="19"/>
  <c r="BG255" i="19"/>
  <c r="BF255" i="19"/>
  <c r="T255" i="19"/>
  <c r="R255" i="19"/>
  <c r="P255" i="19"/>
  <c r="BI254" i="19"/>
  <c r="BH254" i="19"/>
  <c r="BG254" i="19"/>
  <c r="BF254" i="19"/>
  <c r="T254" i="19"/>
  <c r="R254" i="19"/>
  <c r="P254" i="19"/>
  <c r="BI253" i="19"/>
  <c r="BH253" i="19"/>
  <c r="BG253" i="19"/>
  <c r="BF253" i="19"/>
  <c r="T253" i="19"/>
  <c r="R253" i="19"/>
  <c r="P253" i="19"/>
  <c r="BI252" i="19"/>
  <c r="BH252" i="19"/>
  <c r="BG252" i="19"/>
  <c r="BF252" i="19"/>
  <c r="T252" i="19"/>
  <c r="R252" i="19"/>
  <c r="P252" i="19"/>
  <c r="BI251" i="19"/>
  <c r="BH251" i="19"/>
  <c r="BG251" i="19"/>
  <c r="BF251" i="19"/>
  <c r="T251" i="19"/>
  <c r="R251" i="19"/>
  <c r="P251" i="19"/>
  <c r="BI250" i="19"/>
  <c r="BH250" i="19"/>
  <c r="BG250" i="19"/>
  <c r="BF250" i="19"/>
  <c r="T250" i="19"/>
  <c r="R250" i="19"/>
  <c r="P250" i="19"/>
  <c r="BI249" i="19"/>
  <c r="BH249" i="19"/>
  <c r="BG249" i="19"/>
  <c r="BF249" i="19"/>
  <c r="T249" i="19"/>
  <c r="R249" i="19"/>
  <c r="P249" i="19"/>
  <c r="BI248" i="19"/>
  <c r="BH248" i="19"/>
  <c r="BG248" i="19"/>
  <c r="BF248" i="19"/>
  <c r="T248" i="19"/>
  <c r="R248" i="19"/>
  <c r="P248" i="19"/>
  <c r="BI247" i="19"/>
  <c r="BH247" i="19"/>
  <c r="BG247" i="19"/>
  <c r="BF247" i="19"/>
  <c r="T247" i="19"/>
  <c r="R247" i="19"/>
  <c r="P247" i="19"/>
  <c r="BI246" i="19"/>
  <c r="BH246" i="19"/>
  <c r="BG246" i="19"/>
  <c r="BF246" i="19"/>
  <c r="T246" i="19"/>
  <c r="R246" i="19"/>
  <c r="P246" i="19"/>
  <c r="BI245" i="19"/>
  <c r="BH245" i="19"/>
  <c r="BG245" i="19"/>
  <c r="BF245" i="19"/>
  <c r="T245" i="19"/>
  <c r="R245" i="19"/>
  <c r="P245" i="19"/>
  <c r="BI244" i="19"/>
  <c r="BH244" i="19"/>
  <c r="BG244" i="19"/>
  <c r="BF244" i="19"/>
  <c r="T244" i="19"/>
  <c r="R244" i="19"/>
  <c r="P244" i="19"/>
  <c r="BI243" i="19"/>
  <c r="BH243" i="19"/>
  <c r="BG243" i="19"/>
  <c r="BF243" i="19"/>
  <c r="T243" i="19"/>
  <c r="R243" i="19"/>
  <c r="P243" i="19"/>
  <c r="BI242" i="19"/>
  <c r="BH242" i="19"/>
  <c r="BG242" i="19"/>
  <c r="BF242" i="19"/>
  <c r="T242" i="19"/>
  <c r="R242" i="19"/>
  <c r="P242" i="19"/>
  <c r="BI241" i="19"/>
  <c r="BH241" i="19"/>
  <c r="BG241" i="19"/>
  <c r="BF241" i="19"/>
  <c r="T241" i="19"/>
  <c r="R241" i="19"/>
  <c r="P241" i="19"/>
  <c r="BI240" i="19"/>
  <c r="BH240" i="19"/>
  <c r="BG240" i="19"/>
  <c r="BF240" i="19"/>
  <c r="T240" i="19"/>
  <c r="R240" i="19"/>
  <c r="P240" i="19"/>
  <c r="BI239" i="19"/>
  <c r="BH239" i="19"/>
  <c r="BG239" i="19"/>
  <c r="BF239" i="19"/>
  <c r="T239" i="19"/>
  <c r="R239" i="19"/>
  <c r="P239" i="19"/>
  <c r="BI238" i="19"/>
  <c r="BH238" i="19"/>
  <c r="BG238" i="19"/>
  <c r="BF238" i="19"/>
  <c r="T238" i="19"/>
  <c r="R238" i="19"/>
  <c r="P238" i="19"/>
  <c r="BI237" i="19"/>
  <c r="BH237" i="19"/>
  <c r="BG237" i="19"/>
  <c r="BF237" i="19"/>
  <c r="T237" i="19"/>
  <c r="R237" i="19"/>
  <c r="P237" i="19"/>
  <c r="BI236" i="19"/>
  <c r="BH236" i="19"/>
  <c r="BG236" i="19"/>
  <c r="BF236" i="19"/>
  <c r="T236" i="19"/>
  <c r="R236" i="19"/>
  <c r="P236" i="19"/>
  <c r="BI235" i="19"/>
  <c r="BH235" i="19"/>
  <c r="BG235" i="19"/>
  <c r="BF235" i="19"/>
  <c r="T235" i="19"/>
  <c r="R235" i="19"/>
  <c r="P235" i="19"/>
  <c r="BI234" i="19"/>
  <c r="BH234" i="19"/>
  <c r="BG234" i="19"/>
  <c r="BF234" i="19"/>
  <c r="T234" i="19"/>
  <c r="R234" i="19"/>
  <c r="P234" i="19"/>
  <c r="BI233" i="19"/>
  <c r="BH233" i="19"/>
  <c r="BG233" i="19"/>
  <c r="BF233" i="19"/>
  <c r="T233" i="19"/>
  <c r="R233" i="19"/>
  <c r="P233" i="19"/>
  <c r="BI232" i="19"/>
  <c r="BH232" i="19"/>
  <c r="BG232" i="19"/>
  <c r="BF232" i="19"/>
  <c r="T232" i="19"/>
  <c r="R232" i="19"/>
  <c r="P232" i="19"/>
  <c r="BI231" i="19"/>
  <c r="BH231" i="19"/>
  <c r="BG231" i="19"/>
  <c r="BF231" i="19"/>
  <c r="T231" i="19"/>
  <c r="R231" i="19"/>
  <c r="P231" i="19"/>
  <c r="BI230" i="19"/>
  <c r="BH230" i="19"/>
  <c r="BG230" i="19"/>
  <c r="BF230" i="19"/>
  <c r="T230" i="19"/>
  <c r="R230" i="19"/>
  <c r="P230" i="19"/>
  <c r="BI229" i="19"/>
  <c r="BH229" i="19"/>
  <c r="BG229" i="19"/>
  <c r="BF229" i="19"/>
  <c r="T229" i="19"/>
  <c r="R229" i="19"/>
  <c r="P229" i="19"/>
  <c r="BI228" i="19"/>
  <c r="BH228" i="19"/>
  <c r="BG228" i="19"/>
  <c r="BF228" i="19"/>
  <c r="T228" i="19"/>
  <c r="R228" i="19"/>
  <c r="P228" i="19"/>
  <c r="BI227" i="19"/>
  <c r="BH227" i="19"/>
  <c r="BG227" i="19"/>
  <c r="BF227" i="19"/>
  <c r="T227" i="19"/>
  <c r="R227" i="19"/>
  <c r="P227" i="19"/>
  <c r="BI226" i="19"/>
  <c r="BH226" i="19"/>
  <c r="BG226" i="19"/>
  <c r="BF226" i="19"/>
  <c r="T226" i="19"/>
  <c r="R226" i="19"/>
  <c r="P226" i="19"/>
  <c r="BI225" i="19"/>
  <c r="BH225" i="19"/>
  <c r="BG225" i="19"/>
  <c r="BF225" i="19"/>
  <c r="T225" i="19"/>
  <c r="R225" i="19"/>
  <c r="P225" i="19"/>
  <c r="BI224" i="19"/>
  <c r="BH224" i="19"/>
  <c r="BG224" i="19"/>
  <c r="BF224" i="19"/>
  <c r="T224" i="19"/>
  <c r="R224" i="19"/>
  <c r="P224" i="19"/>
  <c r="BI223" i="19"/>
  <c r="BH223" i="19"/>
  <c r="BG223" i="19"/>
  <c r="BF223" i="19"/>
  <c r="T223" i="19"/>
  <c r="R223" i="19"/>
  <c r="P223" i="19"/>
  <c r="BI222" i="19"/>
  <c r="BH222" i="19"/>
  <c r="BG222" i="19"/>
  <c r="BF222" i="19"/>
  <c r="T222" i="19"/>
  <c r="R222" i="19"/>
  <c r="P222" i="19"/>
  <c r="BI221" i="19"/>
  <c r="BH221" i="19"/>
  <c r="BG221" i="19"/>
  <c r="BF221" i="19"/>
  <c r="T221" i="19"/>
  <c r="R221" i="19"/>
  <c r="P221" i="19"/>
  <c r="BI220" i="19"/>
  <c r="BH220" i="19"/>
  <c r="BG220" i="19"/>
  <c r="BF220" i="19"/>
  <c r="T220" i="19"/>
  <c r="R220" i="19"/>
  <c r="P220" i="19"/>
  <c r="BI219" i="19"/>
  <c r="BH219" i="19"/>
  <c r="BG219" i="19"/>
  <c r="BF219" i="19"/>
  <c r="T219" i="19"/>
  <c r="R219" i="19"/>
  <c r="P219" i="19"/>
  <c r="BI218" i="19"/>
  <c r="BH218" i="19"/>
  <c r="BG218" i="19"/>
  <c r="BF218" i="19"/>
  <c r="T218" i="19"/>
  <c r="R218" i="19"/>
  <c r="P218" i="19"/>
  <c r="BI217" i="19"/>
  <c r="BH217" i="19"/>
  <c r="BG217" i="19"/>
  <c r="BF217" i="19"/>
  <c r="T217" i="19"/>
  <c r="R217" i="19"/>
  <c r="P217" i="19"/>
  <c r="BI216" i="19"/>
  <c r="BH216" i="19"/>
  <c r="BG216" i="19"/>
  <c r="BF216" i="19"/>
  <c r="T216" i="19"/>
  <c r="R216" i="19"/>
  <c r="P216" i="19"/>
  <c r="BI215" i="19"/>
  <c r="BH215" i="19"/>
  <c r="BG215" i="19"/>
  <c r="BF215" i="19"/>
  <c r="T215" i="19"/>
  <c r="R215" i="19"/>
  <c r="P215" i="19"/>
  <c r="BI214" i="19"/>
  <c r="BH214" i="19"/>
  <c r="BG214" i="19"/>
  <c r="BF214" i="19"/>
  <c r="T214" i="19"/>
  <c r="R214" i="19"/>
  <c r="P214" i="19"/>
  <c r="BI213" i="19"/>
  <c r="BH213" i="19"/>
  <c r="BG213" i="19"/>
  <c r="BF213" i="19"/>
  <c r="T213" i="19"/>
  <c r="R213" i="19"/>
  <c r="P213" i="19"/>
  <c r="BI211" i="19"/>
  <c r="BH211" i="19"/>
  <c r="BG211" i="19"/>
  <c r="BF211" i="19"/>
  <c r="T211" i="19"/>
  <c r="R211" i="19"/>
  <c r="P211" i="19"/>
  <c r="BI210" i="19"/>
  <c r="BH210" i="19"/>
  <c r="BG210" i="19"/>
  <c r="BF210" i="19"/>
  <c r="T210" i="19"/>
  <c r="R210" i="19"/>
  <c r="P210" i="19"/>
  <c r="BI209" i="19"/>
  <c r="BH209" i="19"/>
  <c r="BG209" i="19"/>
  <c r="BF209" i="19"/>
  <c r="T209" i="19"/>
  <c r="R209" i="19"/>
  <c r="P209" i="19"/>
  <c r="BI208" i="19"/>
  <c r="BH208" i="19"/>
  <c r="BG208" i="19"/>
  <c r="BF208" i="19"/>
  <c r="T208" i="19"/>
  <c r="R208" i="19"/>
  <c r="P208" i="19"/>
  <c r="BI207" i="19"/>
  <c r="BH207" i="19"/>
  <c r="BG207" i="19"/>
  <c r="BF207" i="19"/>
  <c r="T207" i="19"/>
  <c r="R207" i="19"/>
  <c r="P207" i="19"/>
  <c r="BI206" i="19"/>
  <c r="BH206" i="19"/>
  <c r="BG206" i="19"/>
  <c r="BF206" i="19"/>
  <c r="T206" i="19"/>
  <c r="R206" i="19"/>
  <c r="P206" i="19"/>
  <c r="BI205" i="19"/>
  <c r="BH205" i="19"/>
  <c r="BG205" i="19"/>
  <c r="BF205" i="19"/>
  <c r="T205" i="19"/>
  <c r="R205" i="19"/>
  <c r="P205" i="19"/>
  <c r="BI204" i="19"/>
  <c r="BH204" i="19"/>
  <c r="BG204" i="19"/>
  <c r="BF204" i="19"/>
  <c r="T204" i="19"/>
  <c r="R204" i="19"/>
  <c r="P204" i="19"/>
  <c r="BI203" i="19"/>
  <c r="BH203" i="19"/>
  <c r="BG203" i="19"/>
  <c r="BF203" i="19"/>
  <c r="T203" i="19"/>
  <c r="R203" i="19"/>
  <c r="P203" i="19"/>
  <c r="BI202" i="19"/>
  <c r="BH202" i="19"/>
  <c r="BG202" i="19"/>
  <c r="BF202" i="19"/>
  <c r="T202" i="19"/>
  <c r="R202" i="19"/>
  <c r="P202" i="19"/>
  <c r="BI201" i="19"/>
  <c r="BH201" i="19"/>
  <c r="BG201" i="19"/>
  <c r="BF201" i="19"/>
  <c r="T201" i="19"/>
  <c r="R201" i="19"/>
  <c r="P201" i="19"/>
  <c r="BI200" i="19"/>
  <c r="BH200" i="19"/>
  <c r="BG200" i="19"/>
  <c r="BF200" i="19"/>
  <c r="T200" i="19"/>
  <c r="R200" i="19"/>
  <c r="P200" i="19"/>
  <c r="BI199" i="19"/>
  <c r="BH199" i="19"/>
  <c r="BG199" i="19"/>
  <c r="BF199" i="19"/>
  <c r="T199" i="19"/>
  <c r="R199" i="19"/>
  <c r="P199" i="19"/>
  <c r="BI198" i="19"/>
  <c r="BH198" i="19"/>
  <c r="BG198" i="19"/>
  <c r="BF198" i="19"/>
  <c r="T198" i="19"/>
  <c r="R198" i="19"/>
  <c r="P198" i="19"/>
  <c r="BI197" i="19"/>
  <c r="BH197" i="19"/>
  <c r="BG197" i="19"/>
  <c r="BF197" i="19"/>
  <c r="T197" i="19"/>
  <c r="R197" i="19"/>
  <c r="P197" i="19"/>
  <c r="BI196" i="19"/>
  <c r="BH196" i="19"/>
  <c r="BG196" i="19"/>
  <c r="BF196" i="19"/>
  <c r="T196" i="19"/>
  <c r="R196" i="19"/>
  <c r="P196" i="19"/>
  <c r="BI195" i="19"/>
  <c r="BH195" i="19"/>
  <c r="BG195" i="19"/>
  <c r="BF195" i="19"/>
  <c r="T195" i="19"/>
  <c r="R195" i="19"/>
  <c r="P195" i="19"/>
  <c r="BI194" i="19"/>
  <c r="BH194" i="19"/>
  <c r="BG194" i="19"/>
  <c r="BF194" i="19"/>
  <c r="T194" i="19"/>
  <c r="R194" i="19"/>
  <c r="P194" i="19"/>
  <c r="BI193" i="19"/>
  <c r="BH193" i="19"/>
  <c r="BG193" i="19"/>
  <c r="BF193" i="19"/>
  <c r="T193" i="19"/>
  <c r="R193" i="19"/>
  <c r="P193" i="19"/>
  <c r="BI192" i="19"/>
  <c r="BH192" i="19"/>
  <c r="BG192" i="19"/>
  <c r="BF192" i="19"/>
  <c r="T192" i="19"/>
  <c r="R192" i="19"/>
  <c r="P192" i="19"/>
  <c r="BI191" i="19"/>
  <c r="BH191" i="19"/>
  <c r="BG191" i="19"/>
  <c r="BF191" i="19"/>
  <c r="T191" i="19"/>
  <c r="R191" i="19"/>
  <c r="P191" i="19"/>
  <c r="BI190" i="19"/>
  <c r="BH190" i="19"/>
  <c r="BG190" i="19"/>
  <c r="BF190" i="19"/>
  <c r="T190" i="19"/>
  <c r="R190" i="19"/>
  <c r="P190" i="19"/>
  <c r="BI189" i="19"/>
  <c r="BH189" i="19"/>
  <c r="BG189" i="19"/>
  <c r="BF189" i="19"/>
  <c r="T189" i="19"/>
  <c r="R189" i="19"/>
  <c r="P189" i="19"/>
  <c r="BI188" i="19"/>
  <c r="BH188" i="19"/>
  <c r="BG188" i="19"/>
  <c r="BF188" i="19"/>
  <c r="T188" i="19"/>
  <c r="R188" i="19"/>
  <c r="P188" i="19"/>
  <c r="BI187" i="19"/>
  <c r="BH187" i="19"/>
  <c r="BG187" i="19"/>
  <c r="BF187" i="19"/>
  <c r="T187" i="19"/>
  <c r="R187" i="19"/>
  <c r="P187" i="19"/>
  <c r="BI186" i="19"/>
  <c r="BH186" i="19"/>
  <c r="BG186" i="19"/>
  <c r="BF186" i="19"/>
  <c r="T186" i="19"/>
  <c r="R186" i="19"/>
  <c r="P186" i="19"/>
  <c r="BI185" i="19"/>
  <c r="BH185" i="19"/>
  <c r="BG185" i="19"/>
  <c r="BF185" i="19"/>
  <c r="T185" i="19"/>
  <c r="R185" i="19"/>
  <c r="P185" i="19"/>
  <c r="BI184" i="19"/>
  <c r="BH184" i="19"/>
  <c r="BG184" i="19"/>
  <c r="BF184" i="19"/>
  <c r="T184" i="19"/>
  <c r="R184" i="19"/>
  <c r="P184" i="19"/>
  <c r="BI183" i="19"/>
  <c r="BH183" i="19"/>
  <c r="BG183" i="19"/>
  <c r="BF183" i="19"/>
  <c r="T183" i="19"/>
  <c r="R183" i="19"/>
  <c r="P183" i="19"/>
  <c r="BI182" i="19"/>
  <c r="BH182" i="19"/>
  <c r="BG182" i="19"/>
  <c r="BF182" i="19"/>
  <c r="T182" i="19"/>
  <c r="R182" i="19"/>
  <c r="P182" i="19"/>
  <c r="BI181" i="19"/>
  <c r="BH181" i="19"/>
  <c r="BG181" i="19"/>
  <c r="BF181" i="19"/>
  <c r="T181" i="19"/>
  <c r="R181" i="19"/>
  <c r="P181" i="19"/>
  <c r="BI180" i="19"/>
  <c r="BH180" i="19"/>
  <c r="BG180" i="19"/>
  <c r="BF180" i="19"/>
  <c r="T180" i="19"/>
  <c r="R180" i="19"/>
  <c r="P180" i="19"/>
  <c r="BI179" i="19"/>
  <c r="BH179" i="19"/>
  <c r="BG179" i="19"/>
  <c r="BF179" i="19"/>
  <c r="T179" i="19"/>
  <c r="R179" i="19"/>
  <c r="P179" i="19"/>
  <c r="BI178" i="19"/>
  <c r="BH178" i="19"/>
  <c r="BG178" i="19"/>
  <c r="BF178" i="19"/>
  <c r="T178" i="19"/>
  <c r="R178" i="19"/>
  <c r="P178" i="19"/>
  <c r="BI177" i="19"/>
  <c r="BH177" i="19"/>
  <c r="BG177" i="19"/>
  <c r="BF177" i="19"/>
  <c r="T177" i="19"/>
  <c r="R177" i="19"/>
  <c r="P177" i="19"/>
  <c r="BI176" i="19"/>
  <c r="BH176" i="19"/>
  <c r="BG176" i="19"/>
  <c r="BF176" i="19"/>
  <c r="T176" i="19"/>
  <c r="R176" i="19"/>
  <c r="P176" i="19"/>
  <c r="BI175" i="19"/>
  <c r="BH175" i="19"/>
  <c r="BG175" i="19"/>
  <c r="BF175" i="19"/>
  <c r="T175" i="19"/>
  <c r="R175" i="19"/>
  <c r="P175" i="19"/>
  <c r="BI174" i="19"/>
  <c r="BH174" i="19"/>
  <c r="BG174" i="19"/>
  <c r="BF174" i="19"/>
  <c r="T174" i="19"/>
  <c r="R174" i="19"/>
  <c r="P174" i="19"/>
  <c r="BI173" i="19"/>
  <c r="BH173" i="19"/>
  <c r="BG173" i="19"/>
  <c r="BF173" i="19"/>
  <c r="T173" i="19"/>
  <c r="R173" i="19"/>
  <c r="P173" i="19"/>
  <c r="BI172" i="19"/>
  <c r="BH172" i="19"/>
  <c r="BG172" i="19"/>
  <c r="BF172" i="19"/>
  <c r="T172" i="19"/>
  <c r="R172" i="19"/>
  <c r="P172" i="19"/>
  <c r="BI171" i="19"/>
  <c r="BH171" i="19"/>
  <c r="BG171" i="19"/>
  <c r="BF171" i="19"/>
  <c r="T171" i="19"/>
  <c r="R171" i="19"/>
  <c r="P171" i="19"/>
  <c r="BI170" i="19"/>
  <c r="BH170" i="19"/>
  <c r="BG170" i="19"/>
  <c r="BF170" i="19"/>
  <c r="T170" i="19"/>
  <c r="R170" i="19"/>
  <c r="P170" i="19"/>
  <c r="BI168" i="19"/>
  <c r="BH168" i="19"/>
  <c r="BG168" i="19"/>
  <c r="BF168" i="19"/>
  <c r="T168" i="19"/>
  <c r="R168" i="19"/>
  <c r="P168" i="19"/>
  <c r="BI167" i="19"/>
  <c r="BH167" i="19"/>
  <c r="BG167" i="19"/>
  <c r="BF167" i="19"/>
  <c r="T167" i="19"/>
  <c r="R167" i="19"/>
  <c r="P167" i="19"/>
  <c r="BI165" i="19"/>
  <c r="BH165" i="19"/>
  <c r="BG165" i="19"/>
  <c r="BF165" i="19"/>
  <c r="T165" i="19"/>
  <c r="R165" i="19"/>
  <c r="P165" i="19"/>
  <c r="BI164" i="19"/>
  <c r="BH164" i="19"/>
  <c r="BG164" i="19"/>
  <c r="BF164" i="19"/>
  <c r="T164" i="19"/>
  <c r="R164" i="19"/>
  <c r="P164" i="19"/>
  <c r="BI163" i="19"/>
  <c r="BH163" i="19"/>
  <c r="BG163" i="19"/>
  <c r="BF163" i="19"/>
  <c r="T163" i="19"/>
  <c r="R163" i="19"/>
  <c r="P163" i="19"/>
  <c r="BI162" i="19"/>
  <c r="BH162" i="19"/>
  <c r="BG162" i="19"/>
  <c r="BF162" i="19"/>
  <c r="T162" i="19"/>
  <c r="R162" i="19"/>
  <c r="P162" i="19"/>
  <c r="BI161" i="19"/>
  <c r="BH161" i="19"/>
  <c r="BG161" i="19"/>
  <c r="BF161" i="19"/>
  <c r="T161" i="19"/>
  <c r="R161" i="19"/>
  <c r="P161" i="19"/>
  <c r="BI159" i="19"/>
  <c r="BH159" i="19"/>
  <c r="BG159" i="19"/>
  <c r="BF159" i="19"/>
  <c r="T159" i="19"/>
  <c r="R159" i="19"/>
  <c r="P159" i="19"/>
  <c r="BI158" i="19"/>
  <c r="BH158" i="19"/>
  <c r="BG158" i="19"/>
  <c r="BF158" i="19"/>
  <c r="T158" i="19"/>
  <c r="R158" i="19"/>
  <c r="P158" i="19"/>
  <c r="BI157" i="19"/>
  <c r="BH157" i="19"/>
  <c r="BG157" i="19"/>
  <c r="BF157" i="19"/>
  <c r="T157" i="19"/>
  <c r="R157" i="19"/>
  <c r="P157" i="19"/>
  <c r="BI156" i="19"/>
  <c r="BH156" i="19"/>
  <c r="BG156" i="19"/>
  <c r="BF156" i="19"/>
  <c r="T156" i="19"/>
  <c r="R156" i="19"/>
  <c r="P156" i="19"/>
  <c r="BI155" i="19"/>
  <c r="BH155" i="19"/>
  <c r="BG155" i="19"/>
  <c r="BF155" i="19"/>
  <c r="T155" i="19"/>
  <c r="R155" i="19"/>
  <c r="P155" i="19"/>
  <c r="BI154" i="19"/>
  <c r="BH154" i="19"/>
  <c r="BG154" i="19"/>
  <c r="BF154" i="19"/>
  <c r="T154" i="19"/>
  <c r="R154" i="19"/>
  <c r="P154" i="19"/>
  <c r="BI153" i="19"/>
  <c r="BH153" i="19"/>
  <c r="BG153" i="19"/>
  <c r="BF153" i="19"/>
  <c r="T153" i="19"/>
  <c r="R153" i="19"/>
  <c r="P153" i="19"/>
  <c r="BI152" i="19"/>
  <c r="BH152" i="19"/>
  <c r="BG152" i="19"/>
  <c r="BF152" i="19"/>
  <c r="T152" i="19"/>
  <c r="R152" i="19"/>
  <c r="P152" i="19"/>
  <c r="BI151" i="19"/>
  <c r="BH151" i="19"/>
  <c r="BG151" i="19"/>
  <c r="BF151" i="19"/>
  <c r="T151" i="19"/>
  <c r="R151" i="19"/>
  <c r="P151" i="19"/>
  <c r="BI150" i="19"/>
  <c r="BH150" i="19"/>
  <c r="BG150" i="19"/>
  <c r="BF150" i="19"/>
  <c r="T150" i="19"/>
  <c r="R150" i="19"/>
  <c r="P150" i="19"/>
  <c r="BI149" i="19"/>
  <c r="BH149" i="19"/>
  <c r="BG149" i="19"/>
  <c r="BF149" i="19"/>
  <c r="T149" i="19"/>
  <c r="R149" i="19"/>
  <c r="P149" i="19"/>
  <c r="BI148" i="19"/>
  <c r="BH148" i="19"/>
  <c r="BG148" i="19"/>
  <c r="BF148" i="19"/>
  <c r="T148" i="19"/>
  <c r="R148" i="19"/>
  <c r="P148" i="19"/>
  <c r="BI147" i="19"/>
  <c r="BH147" i="19"/>
  <c r="BG147" i="19"/>
  <c r="BF147" i="19"/>
  <c r="T147" i="19"/>
  <c r="R147" i="19"/>
  <c r="P147" i="19"/>
  <c r="BI146" i="19"/>
  <c r="BH146" i="19"/>
  <c r="BG146" i="19"/>
  <c r="BF146" i="19"/>
  <c r="T146" i="19"/>
  <c r="R146" i="19"/>
  <c r="P146" i="19"/>
  <c r="BI145" i="19"/>
  <c r="BH145" i="19"/>
  <c r="BG145" i="19"/>
  <c r="BF145" i="19"/>
  <c r="T145" i="19"/>
  <c r="R145" i="19"/>
  <c r="P145" i="19"/>
  <c r="BI143" i="19"/>
  <c r="BH143" i="19"/>
  <c r="BG143" i="19"/>
  <c r="BF143" i="19"/>
  <c r="T143" i="19"/>
  <c r="R143" i="19"/>
  <c r="P143" i="19"/>
  <c r="BI140" i="19"/>
  <c r="BH140" i="19"/>
  <c r="BG140" i="19"/>
  <c r="BF140" i="19"/>
  <c r="T140" i="19"/>
  <c r="R140" i="19"/>
  <c r="P140" i="19"/>
  <c r="BI139" i="19"/>
  <c r="BH139" i="19"/>
  <c r="BG139" i="19"/>
  <c r="BF139" i="19"/>
  <c r="T139" i="19"/>
  <c r="R139" i="19"/>
  <c r="P139" i="19"/>
  <c r="BI138" i="19"/>
  <c r="BH138" i="19"/>
  <c r="BG138" i="19"/>
  <c r="BF138" i="19"/>
  <c r="T138" i="19"/>
  <c r="R138" i="19"/>
  <c r="P138" i="19"/>
  <c r="J132" i="19"/>
  <c r="J131" i="19"/>
  <c r="F131" i="19"/>
  <c r="F129" i="19"/>
  <c r="E127" i="19"/>
  <c r="J96" i="19"/>
  <c r="J95" i="19"/>
  <c r="F95" i="19"/>
  <c r="F93" i="19"/>
  <c r="E91" i="19"/>
  <c r="J22" i="19"/>
  <c r="E22" i="19"/>
  <c r="F132" i="19"/>
  <c r="J21" i="19"/>
  <c r="J16" i="19"/>
  <c r="J93" i="19"/>
  <c r="E7" i="19"/>
  <c r="E121" i="19" s="1"/>
  <c r="J41" i="18"/>
  <c r="J40" i="18"/>
  <c r="AY118" i="1"/>
  <c r="J39" i="18"/>
  <c r="AX118" i="1"/>
  <c r="BI592" i="18"/>
  <c r="BH592" i="18"/>
  <c r="BG592" i="18"/>
  <c r="BF592" i="18"/>
  <c r="T592" i="18"/>
  <c r="T591" i="18"/>
  <c r="T590" i="18" s="1"/>
  <c r="R592" i="18"/>
  <c r="R591" i="18"/>
  <c r="R590" i="18"/>
  <c r="P592" i="18"/>
  <c r="P591" i="18" s="1"/>
  <c r="P590" i="18" s="1"/>
  <c r="BI573" i="18"/>
  <c r="BH573" i="18"/>
  <c r="BG573" i="18"/>
  <c r="BF573" i="18"/>
  <c r="T573" i="18"/>
  <c r="R573" i="18"/>
  <c r="P573" i="18"/>
  <c r="BI572" i="18"/>
  <c r="BH572" i="18"/>
  <c r="BG572" i="18"/>
  <c r="BF572" i="18"/>
  <c r="T572" i="18"/>
  <c r="R572" i="18"/>
  <c r="P572" i="18"/>
  <c r="BI565" i="18"/>
  <c r="BH565" i="18"/>
  <c r="BG565" i="18"/>
  <c r="BF565" i="18"/>
  <c r="T565" i="18"/>
  <c r="R565" i="18"/>
  <c r="P565" i="18"/>
  <c r="BI563" i="18"/>
  <c r="BH563" i="18"/>
  <c r="BG563" i="18"/>
  <c r="BF563" i="18"/>
  <c r="T563" i="18"/>
  <c r="R563" i="18"/>
  <c r="P563" i="18"/>
  <c r="BI561" i="18"/>
  <c r="BH561" i="18"/>
  <c r="BG561" i="18"/>
  <c r="BF561" i="18"/>
  <c r="T561" i="18"/>
  <c r="R561" i="18"/>
  <c r="P561" i="18"/>
  <c r="BI559" i="18"/>
  <c r="BH559" i="18"/>
  <c r="BG559" i="18"/>
  <c r="BF559" i="18"/>
  <c r="T559" i="18"/>
  <c r="R559" i="18"/>
  <c r="P559" i="18"/>
  <c r="BI557" i="18"/>
  <c r="BH557" i="18"/>
  <c r="BG557" i="18"/>
  <c r="BF557" i="18"/>
  <c r="T557" i="18"/>
  <c r="R557" i="18"/>
  <c r="P557" i="18"/>
  <c r="BI555" i="18"/>
  <c r="BH555" i="18"/>
  <c r="BG555" i="18"/>
  <c r="BF555" i="18"/>
  <c r="T555" i="18"/>
  <c r="R555" i="18"/>
  <c r="P555" i="18"/>
  <c r="BI553" i="18"/>
  <c r="BH553" i="18"/>
  <c r="BG553" i="18"/>
  <c r="BF553" i="18"/>
  <c r="T553" i="18"/>
  <c r="R553" i="18"/>
  <c r="P553" i="18"/>
  <c r="BI549" i="18"/>
  <c r="BH549" i="18"/>
  <c r="BG549" i="18"/>
  <c r="BF549" i="18"/>
  <c r="T549" i="18"/>
  <c r="R549" i="18"/>
  <c r="P549" i="18"/>
  <c r="BI547" i="18"/>
  <c r="BH547" i="18"/>
  <c r="BG547" i="18"/>
  <c r="BF547" i="18"/>
  <c r="T547" i="18"/>
  <c r="R547" i="18"/>
  <c r="P547" i="18"/>
  <c r="BI545" i="18"/>
  <c r="BH545" i="18"/>
  <c r="BG545" i="18"/>
  <c r="BF545" i="18"/>
  <c r="T545" i="18"/>
  <c r="R545" i="18"/>
  <c r="P545" i="18"/>
  <c r="BI543" i="18"/>
  <c r="BH543" i="18"/>
  <c r="BG543" i="18"/>
  <c r="BF543" i="18"/>
  <c r="T543" i="18"/>
  <c r="R543" i="18"/>
  <c r="P543" i="18"/>
  <c r="BI541" i="18"/>
  <c r="BH541" i="18"/>
  <c r="BG541" i="18"/>
  <c r="BF541" i="18"/>
  <c r="T541" i="18"/>
  <c r="R541" i="18"/>
  <c r="P541" i="18"/>
  <c r="BI539" i="18"/>
  <c r="BH539" i="18"/>
  <c r="BG539" i="18"/>
  <c r="BF539" i="18"/>
  <c r="T539" i="18"/>
  <c r="R539" i="18"/>
  <c r="P539" i="18"/>
  <c r="BI537" i="18"/>
  <c r="BH537" i="18"/>
  <c r="BG537" i="18"/>
  <c r="BF537" i="18"/>
  <c r="T537" i="18"/>
  <c r="R537" i="18"/>
  <c r="P537" i="18"/>
  <c r="BI535" i="18"/>
  <c r="BH535" i="18"/>
  <c r="BG535" i="18"/>
  <c r="BF535" i="18"/>
  <c r="T535" i="18"/>
  <c r="R535" i="18"/>
  <c r="P535" i="18"/>
  <c r="BI533" i="18"/>
  <c r="BH533" i="18"/>
  <c r="BG533" i="18"/>
  <c r="BF533" i="18"/>
  <c r="T533" i="18"/>
  <c r="R533" i="18"/>
  <c r="P533" i="18"/>
  <c r="BI525" i="18"/>
  <c r="BH525" i="18"/>
  <c r="BG525" i="18"/>
  <c r="BF525" i="18"/>
  <c r="T525" i="18"/>
  <c r="R525" i="18"/>
  <c r="P525" i="18"/>
  <c r="BI517" i="18"/>
  <c r="BH517" i="18"/>
  <c r="BG517" i="18"/>
  <c r="BF517" i="18"/>
  <c r="T517" i="18"/>
  <c r="R517" i="18"/>
  <c r="P517" i="18"/>
  <c r="BI514" i="18"/>
  <c r="BH514" i="18"/>
  <c r="BG514" i="18"/>
  <c r="BF514" i="18"/>
  <c r="T514" i="18"/>
  <c r="R514" i="18"/>
  <c r="P514" i="18"/>
  <c r="BI510" i="18"/>
  <c r="BH510" i="18"/>
  <c r="BG510" i="18"/>
  <c r="BF510" i="18"/>
  <c r="T510" i="18"/>
  <c r="R510" i="18"/>
  <c r="P510" i="18"/>
  <c r="BI508" i="18"/>
  <c r="BH508" i="18"/>
  <c r="BG508" i="18"/>
  <c r="BF508" i="18"/>
  <c r="T508" i="18"/>
  <c r="R508" i="18"/>
  <c r="P508" i="18"/>
  <c r="BI496" i="18"/>
  <c r="BH496" i="18"/>
  <c r="BG496" i="18"/>
  <c r="BF496" i="18"/>
  <c r="T496" i="18"/>
  <c r="R496" i="18"/>
  <c r="P496" i="18"/>
  <c r="BI492" i="18"/>
  <c r="BH492" i="18"/>
  <c r="BG492" i="18"/>
  <c r="BF492" i="18"/>
  <c r="T492" i="18"/>
  <c r="R492" i="18"/>
  <c r="P492" i="18"/>
  <c r="BI487" i="18"/>
  <c r="BH487" i="18"/>
  <c r="BG487" i="18"/>
  <c r="BF487" i="18"/>
  <c r="T487" i="18"/>
  <c r="R487" i="18"/>
  <c r="P487" i="18"/>
  <c r="BI486" i="18"/>
  <c r="BH486" i="18"/>
  <c r="BG486" i="18"/>
  <c r="BF486" i="18"/>
  <c r="T486" i="18"/>
  <c r="R486" i="18"/>
  <c r="P486" i="18"/>
  <c r="BI484" i="18"/>
  <c r="BH484" i="18"/>
  <c r="BG484" i="18"/>
  <c r="BF484" i="18"/>
  <c r="T484" i="18"/>
  <c r="R484" i="18"/>
  <c r="P484" i="18"/>
  <c r="BI482" i="18"/>
  <c r="BH482" i="18"/>
  <c r="BG482" i="18"/>
  <c r="BF482" i="18"/>
  <c r="T482" i="18"/>
  <c r="R482" i="18"/>
  <c r="P482" i="18"/>
  <c r="BI480" i="18"/>
  <c r="BH480" i="18"/>
  <c r="BG480" i="18"/>
  <c r="BF480" i="18"/>
  <c r="T480" i="18"/>
  <c r="R480" i="18"/>
  <c r="P480" i="18"/>
  <c r="BI478" i="18"/>
  <c r="BH478" i="18"/>
  <c r="BG478" i="18"/>
  <c r="BF478" i="18"/>
  <c r="T478" i="18"/>
  <c r="R478" i="18"/>
  <c r="P478" i="18"/>
  <c r="BI474" i="18"/>
  <c r="BH474" i="18"/>
  <c r="BG474" i="18"/>
  <c r="BF474" i="18"/>
  <c r="T474" i="18"/>
  <c r="R474" i="18"/>
  <c r="P474" i="18"/>
  <c r="BI472" i="18"/>
  <c r="BH472" i="18"/>
  <c r="BG472" i="18"/>
  <c r="BF472" i="18"/>
  <c r="T472" i="18"/>
  <c r="R472" i="18"/>
  <c r="P472" i="18"/>
  <c r="BI471" i="18"/>
  <c r="BH471" i="18"/>
  <c r="BG471" i="18"/>
  <c r="BF471" i="18"/>
  <c r="T471" i="18"/>
  <c r="R471" i="18"/>
  <c r="P471" i="18"/>
  <c r="BI469" i="18"/>
  <c r="BH469" i="18"/>
  <c r="BG469" i="18"/>
  <c r="BF469" i="18"/>
  <c r="T469" i="18"/>
  <c r="R469" i="18"/>
  <c r="P469" i="18"/>
  <c r="BI467" i="18"/>
  <c r="BH467" i="18"/>
  <c r="BG467" i="18"/>
  <c r="BF467" i="18"/>
  <c r="T467" i="18"/>
  <c r="R467" i="18"/>
  <c r="P467" i="18"/>
  <c r="BI465" i="18"/>
  <c r="BH465" i="18"/>
  <c r="BG465" i="18"/>
  <c r="BF465" i="18"/>
  <c r="T465" i="18"/>
  <c r="R465" i="18"/>
  <c r="P465" i="18"/>
  <c r="BI463" i="18"/>
  <c r="BH463" i="18"/>
  <c r="BG463" i="18"/>
  <c r="BF463" i="18"/>
  <c r="T463" i="18"/>
  <c r="R463" i="18"/>
  <c r="P463" i="18"/>
  <c r="BI462" i="18"/>
  <c r="BH462" i="18"/>
  <c r="BG462" i="18"/>
  <c r="BF462" i="18"/>
  <c r="T462" i="18"/>
  <c r="R462" i="18"/>
  <c r="P462" i="18"/>
  <c r="BI461" i="18"/>
  <c r="BH461" i="18"/>
  <c r="BG461" i="18"/>
  <c r="BF461" i="18"/>
  <c r="T461" i="18"/>
  <c r="R461" i="18"/>
  <c r="P461" i="18"/>
  <c r="BI458" i="18"/>
  <c r="BH458" i="18"/>
  <c r="BG458" i="18"/>
  <c r="BF458" i="18"/>
  <c r="T458" i="18"/>
  <c r="T457" i="18" s="1"/>
  <c r="R458" i="18"/>
  <c r="R457" i="18"/>
  <c r="P458" i="18"/>
  <c r="P457" i="18" s="1"/>
  <c r="BI456" i="18"/>
  <c r="BH456" i="18"/>
  <c r="BG456" i="18"/>
  <c r="BF456" i="18"/>
  <c r="T456" i="18"/>
  <c r="R456" i="18"/>
  <c r="P456" i="18"/>
  <c r="BI454" i="18"/>
  <c r="BH454" i="18"/>
  <c r="BG454" i="18"/>
  <c r="BF454" i="18"/>
  <c r="T454" i="18"/>
  <c r="R454" i="18"/>
  <c r="P454" i="18"/>
  <c r="BI453" i="18"/>
  <c r="BH453" i="18"/>
  <c r="BG453" i="18"/>
  <c r="BF453" i="18"/>
  <c r="T453" i="18"/>
  <c r="R453" i="18"/>
  <c r="P453" i="18"/>
  <c r="BI451" i="18"/>
  <c r="BH451" i="18"/>
  <c r="BG451" i="18"/>
  <c r="BF451" i="18"/>
  <c r="T451" i="18"/>
  <c r="R451" i="18"/>
  <c r="P451" i="18"/>
  <c r="BI450" i="18"/>
  <c r="BH450" i="18"/>
  <c r="BG450" i="18"/>
  <c r="BF450" i="18"/>
  <c r="T450" i="18"/>
  <c r="R450" i="18"/>
  <c r="P450" i="18"/>
  <c r="BI449" i="18"/>
  <c r="BH449" i="18"/>
  <c r="BG449" i="18"/>
  <c r="BF449" i="18"/>
  <c r="T449" i="18"/>
  <c r="R449" i="18"/>
  <c r="P449" i="18"/>
  <c r="BI442" i="18"/>
  <c r="BH442" i="18"/>
  <c r="BG442" i="18"/>
  <c r="BF442" i="18"/>
  <c r="T442" i="18"/>
  <c r="R442" i="18"/>
  <c r="P442" i="18"/>
  <c r="BI440" i="18"/>
  <c r="BH440" i="18"/>
  <c r="BG440" i="18"/>
  <c r="BF440" i="18"/>
  <c r="T440" i="18"/>
  <c r="R440" i="18"/>
  <c r="P440" i="18"/>
  <c r="BI438" i="18"/>
  <c r="BH438" i="18"/>
  <c r="BG438" i="18"/>
  <c r="BF438" i="18"/>
  <c r="T438" i="18"/>
  <c r="R438" i="18"/>
  <c r="P438" i="18"/>
  <c r="BI436" i="18"/>
  <c r="BH436" i="18"/>
  <c r="BG436" i="18"/>
  <c r="BF436" i="18"/>
  <c r="T436" i="18"/>
  <c r="R436" i="18"/>
  <c r="P436" i="18"/>
  <c r="BI435" i="18"/>
  <c r="BH435" i="18"/>
  <c r="BG435" i="18"/>
  <c r="BF435" i="18"/>
  <c r="T435" i="18"/>
  <c r="R435" i="18"/>
  <c r="P435" i="18"/>
  <c r="BI433" i="18"/>
  <c r="BH433" i="18"/>
  <c r="BG433" i="18"/>
  <c r="BF433" i="18"/>
  <c r="T433" i="18"/>
  <c r="R433" i="18"/>
  <c r="P433" i="18"/>
  <c r="BI430" i="18"/>
  <c r="BH430" i="18"/>
  <c r="BG430" i="18"/>
  <c r="BF430" i="18"/>
  <c r="T430" i="18"/>
  <c r="R430" i="18"/>
  <c r="P430" i="18"/>
  <c r="BI428" i="18"/>
  <c r="BH428" i="18"/>
  <c r="BG428" i="18"/>
  <c r="BF428" i="18"/>
  <c r="T428" i="18"/>
  <c r="R428" i="18"/>
  <c r="P428" i="18"/>
  <c r="BI422" i="18"/>
  <c r="BH422" i="18"/>
  <c r="BG422" i="18"/>
  <c r="BF422" i="18"/>
  <c r="T422" i="18"/>
  <c r="R422" i="18"/>
  <c r="P422" i="18"/>
  <c r="BI420" i="18"/>
  <c r="BH420" i="18"/>
  <c r="BG420" i="18"/>
  <c r="BF420" i="18"/>
  <c r="T420" i="18"/>
  <c r="R420" i="18"/>
  <c r="P420" i="18"/>
  <c r="BI418" i="18"/>
  <c r="BH418" i="18"/>
  <c r="BG418" i="18"/>
  <c r="BF418" i="18"/>
  <c r="T418" i="18"/>
  <c r="R418" i="18"/>
  <c r="P418" i="18"/>
  <c r="BI416" i="18"/>
  <c r="BH416" i="18"/>
  <c r="BG416" i="18"/>
  <c r="BF416" i="18"/>
  <c r="T416" i="18"/>
  <c r="R416" i="18"/>
  <c r="P416" i="18"/>
  <c r="BI413" i="18"/>
  <c r="BH413" i="18"/>
  <c r="BG413" i="18"/>
  <c r="BF413" i="18"/>
  <c r="T413" i="18"/>
  <c r="R413" i="18"/>
  <c r="P413" i="18"/>
  <c r="BI411" i="18"/>
  <c r="BH411" i="18"/>
  <c r="BG411" i="18"/>
  <c r="BF411" i="18"/>
  <c r="T411" i="18"/>
  <c r="R411" i="18"/>
  <c r="P411" i="18"/>
  <c r="BI409" i="18"/>
  <c r="BH409" i="18"/>
  <c r="BG409" i="18"/>
  <c r="BF409" i="18"/>
  <c r="T409" i="18"/>
  <c r="R409" i="18"/>
  <c r="P409" i="18"/>
  <c r="BI407" i="18"/>
  <c r="BH407" i="18"/>
  <c r="BG407" i="18"/>
  <c r="BF407" i="18"/>
  <c r="T407" i="18"/>
  <c r="R407" i="18"/>
  <c r="P407" i="18"/>
  <c r="BI405" i="18"/>
  <c r="BH405" i="18"/>
  <c r="BG405" i="18"/>
  <c r="BF405" i="18"/>
  <c r="T405" i="18"/>
  <c r="R405" i="18"/>
  <c r="P405" i="18"/>
  <c r="BI403" i="18"/>
  <c r="BH403" i="18"/>
  <c r="BG403" i="18"/>
  <c r="BF403" i="18"/>
  <c r="T403" i="18"/>
  <c r="R403" i="18"/>
  <c r="P403" i="18"/>
  <c r="BI401" i="18"/>
  <c r="BH401" i="18"/>
  <c r="BG401" i="18"/>
  <c r="BF401" i="18"/>
  <c r="T401" i="18"/>
  <c r="R401" i="18"/>
  <c r="P401" i="18"/>
  <c r="BI398" i="18"/>
  <c r="BH398" i="18"/>
  <c r="BG398" i="18"/>
  <c r="BF398" i="18"/>
  <c r="T398" i="18"/>
  <c r="R398" i="18"/>
  <c r="P398" i="18"/>
  <c r="BI395" i="18"/>
  <c r="BH395" i="18"/>
  <c r="BG395" i="18"/>
  <c r="BF395" i="18"/>
  <c r="T395" i="18"/>
  <c r="T394" i="18" s="1"/>
  <c r="R395" i="18"/>
  <c r="R394" i="18" s="1"/>
  <c r="P395" i="18"/>
  <c r="P394" i="18" s="1"/>
  <c r="BI393" i="18"/>
  <c r="BH393" i="18"/>
  <c r="BG393" i="18"/>
  <c r="BF393" i="18"/>
  <c r="T393" i="18"/>
  <c r="R393" i="18"/>
  <c r="P393" i="18"/>
  <c r="BI391" i="18"/>
  <c r="BH391" i="18"/>
  <c r="BG391" i="18"/>
  <c r="BF391" i="18"/>
  <c r="T391" i="18"/>
  <c r="R391" i="18"/>
  <c r="P391" i="18"/>
  <c r="BI390" i="18"/>
  <c r="BH390" i="18"/>
  <c r="BG390" i="18"/>
  <c r="BF390" i="18"/>
  <c r="T390" i="18"/>
  <c r="R390" i="18"/>
  <c r="P390" i="18"/>
  <c r="BI389" i="18"/>
  <c r="BH389" i="18"/>
  <c r="BG389" i="18"/>
  <c r="BF389" i="18"/>
  <c r="T389" i="18"/>
  <c r="R389" i="18"/>
  <c r="P389" i="18"/>
  <c r="BI372" i="18"/>
  <c r="BH372" i="18"/>
  <c r="BG372" i="18"/>
  <c r="BF372" i="18"/>
  <c r="T372" i="18"/>
  <c r="R372" i="18"/>
  <c r="P372" i="18"/>
  <c r="BI371" i="18"/>
  <c r="BH371" i="18"/>
  <c r="BG371" i="18"/>
  <c r="BF371" i="18"/>
  <c r="T371" i="18"/>
  <c r="R371" i="18"/>
  <c r="P371" i="18"/>
  <c r="BI369" i="18"/>
  <c r="BH369" i="18"/>
  <c r="BG369" i="18"/>
  <c r="BF369" i="18"/>
  <c r="T369" i="18"/>
  <c r="R369" i="18"/>
  <c r="P369" i="18"/>
  <c r="BI367" i="18"/>
  <c r="BH367" i="18"/>
  <c r="BG367" i="18"/>
  <c r="BF367" i="18"/>
  <c r="T367" i="18"/>
  <c r="R367" i="18"/>
  <c r="P367" i="18"/>
  <c r="BI365" i="18"/>
  <c r="BH365" i="18"/>
  <c r="BG365" i="18"/>
  <c r="BF365" i="18"/>
  <c r="T365" i="18"/>
  <c r="R365" i="18"/>
  <c r="P365" i="18"/>
  <c r="BI360" i="18"/>
  <c r="BH360" i="18"/>
  <c r="BG360" i="18"/>
  <c r="BF360" i="18"/>
  <c r="T360" i="18"/>
  <c r="R360" i="18"/>
  <c r="P360" i="18"/>
  <c r="BI356" i="18"/>
  <c r="BH356" i="18"/>
  <c r="BG356" i="18"/>
  <c r="BF356" i="18"/>
  <c r="T356" i="18"/>
  <c r="R356" i="18"/>
  <c r="P356" i="18"/>
  <c r="BI352" i="18"/>
  <c r="BH352" i="18"/>
  <c r="BG352" i="18"/>
  <c r="BF352" i="18"/>
  <c r="T352" i="18"/>
  <c r="R352" i="18"/>
  <c r="P352" i="18"/>
  <c r="BI347" i="18"/>
  <c r="BH347" i="18"/>
  <c r="BG347" i="18"/>
  <c r="BF347" i="18"/>
  <c r="T347" i="18"/>
  <c r="R347" i="18"/>
  <c r="P347" i="18"/>
  <c r="BI345" i="18"/>
  <c r="BH345" i="18"/>
  <c r="BG345" i="18"/>
  <c r="BF345" i="18"/>
  <c r="T345" i="18"/>
  <c r="R345" i="18"/>
  <c r="P345" i="18"/>
  <c r="BI339" i="18"/>
  <c r="BH339" i="18"/>
  <c r="BG339" i="18"/>
  <c r="BF339" i="18"/>
  <c r="T339" i="18"/>
  <c r="R339" i="18"/>
  <c r="P339" i="18"/>
  <c r="BI336" i="18"/>
  <c r="BH336" i="18"/>
  <c r="BG336" i="18"/>
  <c r="BF336" i="18"/>
  <c r="T336" i="18"/>
  <c r="R336" i="18"/>
  <c r="P336" i="18"/>
  <c r="BI329" i="18"/>
  <c r="BH329" i="18"/>
  <c r="BG329" i="18"/>
  <c r="BF329" i="18"/>
  <c r="T329" i="18"/>
  <c r="R329" i="18"/>
  <c r="P329" i="18"/>
  <c r="BI326" i="18"/>
  <c r="BH326" i="18"/>
  <c r="BG326" i="18"/>
  <c r="BF326" i="18"/>
  <c r="T326" i="18"/>
  <c r="R326" i="18"/>
  <c r="P326" i="18"/>
  <c r="BI321" i="18"/>
  <c r="BH321" i="18"/>
  <c r="BG321" i="18"/>
  <c r="BF321" i="18"/>
  <c r="T321" i="18"/>
  <c r="R321" i="18"/>
  <c r="P321" i="18"/>
  <c r="BI310" i="18"/>
  <c r="BH310" i="18"/>
  <c r="BG310" i="18"/>
  <c r="BF310" i="18"/>
  <c r="T310" i="18"/>
  <c r="R310" i="18"/>
  <c r="P310" i="18"/>
  <c r="BI309" i="18"/>
  <c r="BH309" i="18"/>
  <c r="BG309" i="18"/>
  <c r="BF309" i="18"/>
  <c r="T309" i="18"/>
  <c r="R309" i="18"/>
  <c r="P309" i="18"/>
  <c r="BI308" i="18"/>
  <c r="BH308" i="18"/>
  <c r="BG308" i="18"/>
  <c r="BF308" i="18"/>
  <c r="T308" i="18"/>
  <c r="R308" i="18"/>
  <c r="P308" i="18"/>
  <c r="BI307" i="18"/>
  <c r="BH307" i="18"/>
  <c r="BG307" i="18"/>
  <c r="BF307" i="18"/>
  <c r="T307" i="18"/>
  <c r="R307" i="18"/>
  <c r="P307" i="18"/>
  <c r="BI306" i="18"/>
  <c r="BH306" i="18"/>
  <c r="BG306" i="18"/>
  <c r="BF306" i="18"/>
  <c r="T306" i="18"/>
  <c r="R306" i="18"/>
  <c r="P306" i="18"/>
  <c r="BI304" i="18"/>
  <c r="BH304" i="18"/>
  <c r="BG304" i="18"/>
  <c r="BF304" i="18"/>
  <c r="T304" i="18"/>
  <c r="R304" i="18"/>
  <c r="P304" i="18"/>
  <c r="BI302" i="18"/>
  <c r="BH302" i="18"/>
  <c r="BG302" i="18"/>
  <c r="BF302" i="18"/>
  <c r="T302" i="18"/>
  <c r="R302" i="18"/>
  <c r="P302" i="18"/>
  <c r="BI297" i="18"/>
  <c r="BH297" i="18"/>
  <c r="BG297" i="18"/>
  <c r="BF297" i="18"/>
  <c r="T297" i="18"/>
  <c r="R297" i="18"/>
  <c r="P297" i="18"/>
  <c r="BI296" i="18"/>
  <c r="BH296" i="18"/>
  <c r="BG296" i="18"/>
  <c r="BF296" i="18"/>
  <c r="T296" i="18"/>
  <c r="R296" i="18"/>
  <c r="P296" i="18"/>
  <c r="BI294" i="18"/>
  <c r="BH294" i="18"/>
  <c r="BG294" i="18"/>
  <c r="BF294" i="18"/>
  <c r="T294" i="18"/>
  <c r="R294" i="18"/>
  <c r="P294" i="18"/>
  <c r="BI292" i="18"/>
  <c r="BH292" i="18"/>
  <c r="BG292" i="18"/>
  <c r="BF292" i="18"/>
  <c r="T292" i="18"/>
  <c r="R292" i="18"/>
  <c r="P292" i="18"/>
  <c r="BI288" i="18"/>
  <c r="BH288" i="18"/>
  <c r="BG288" i="18"/>
  <c r="BF288" i="18"/>
  <c r="T288" i="18"/>
  <c r="R288" i="18"/>
  <c r="P288" i="18"/>
  <c r="BI286" i="18"/>
  <c r="BH286" i="18"/>
  <c r="BG286" i="18"/>
  <c r="BF286" i="18"/>
  <c r="T286" i="18"/>
  <c r="R286" i="18"/>
  <c r="P286" i="18"/>
  <c r="BI285" i="18"/>
  <c r="BH285" i="18"/>
  <c r="BG285" i="18"/>
  <c r="BF285" i="18"/>
  <c r="T285" i="18"/>
  <c r="R285" i="18"/>
  <c r="P285" i="18"/>
  <c r="BI283" i="18"/>
  <c r="BH283" i="18"/>
  <c r="BG283" i="18"/>
  <c r="BF283" i="18"/>
  <c r="T283" i="18"/>
  <c r="R283" i="18"/>
  <c r="P283" i="18"/>
  <c r="BI264" i="18"/>
  <c r="BH264" i="18"/>
  <c r="BG264" i="18"/>
  <c r="BF264" i="18"/>
  <c r="T264" i="18"/>
  <c r="R264" i="18"/>
  <c r="P264" i="18"/>
  <c r="BI257" i="18"/>
  <c r="BH257" i="18"/>
  <c r="BG257" i="18"/>
  <c r="BF257" i="18"/>
  <c r="T257" i="18"/>
  <c r="R257" i="18"/>
  <c r="P257" i="18"/>
  <c r="BI253" i="18"/>
  <c r="BH253" i="18"/>
  <c r="BG253" i="18"/>
  <c r="BF253" i="18"/>
  <c r="T253" i="18"/>
  <c r="R253" i="18"/>
  <c r="P253" i="18"/>
  <c r="BI244" i="18"/>
  <c r="BH244" i="18"/>
  <c r="BG244" i="18"/>
  <c r="BF244" i="18"/>
  <c r="T244" i="18"/>
  <c r="R244" i="18"/>
  <c r="P244" i="18"/>
  <c r="BI243" i="18"/>
  <c r="BH243" i="18"/>
  <c r="BG243" i="18"/>
  <c r="BF243" i="18"/>
  <c r="T243" i="18"/>
  <c r="R243" i="18"/>
  <c r="P243" i="18"/>
  <c r="BI237" i="18"/>
  <c r="BH237" i="18"/>
  <c r="BG237" i="18"/>
  <c r="BF237" i="18"/>
  <c r="T237" i="18"/>
  <c r="R237" i="18"/>
  <c r="P237" i="18"/>
  <c r="BI233" i="18"/>
  <c r="BH233" i="18"/>
  <c r="BG233" i="18"/>
  <c r="BF233" i="18"/>
  <c r="T233" i="18"/>
  <c r="R233" i="18"/>
  <c r="P233" i="18"/>
  <c r="BI232" i="18"/>
  <c r="BH232" i="18"/>
  <c r="BG232" i="18"/>
  <c r="BF232" i="18"/>
  <c r="T232" i="18"/>
  <c r="R232" i="18"/>
  <c r="P232" i="18"/>
  <c r="BI230" i="18"/>
  <c r="BH230" i="18"/>
  <c r="BG230" i="18"/>
  <c r="BF230" i="18"/>
  <c r="T230" i="18"/>
  <c r="R230" i="18"/>
  <c r="P230" i="18"/>
  <c r="BI228" i="18"/>
  <c r="BH228" i="18"/>
  <c r="BG228" i="18"/>
  <c r="BF228" i="18"/>
  <c r="T228" i="18"/>
  <c r="R228" i="18"/>
  <c r="P228" i="18"/>
  <c r="BI226" i="18"/>
  <c r="BH226" i="18"/>
  <c r="BG226" i="18"/>
  <c r="BF226" i="18"/>
  <c r="T226" i="18"/>
  <c r="R226" i="18"/>
  <c r="P226" i="18"/>
  <c r="BI223" i="18"/>
  <c r="BH223" i="18"/>
  <c r="BG223" i="18"/>
  <c r="BF223" i="18"/>
  <c r="T223" i="18"/>
  <c r="R223" i="18"/>
  <c r="P223" i="18"/>
  <c r="BI220" i="18"/>
  <c r="BH220" i="18"/>
  <c r="BG220" i="18"/>
  <c r="BF220" i="18"/>
  <c r="T220" i="18"/>
  <c r="R220" i="18"/>
  <c r="P220" i="18"/>
  <c r="BI218" i="18"/>
  <c r="BH218" i="18"/>
  <c r="BG218" i="18"/>
  <c r="BF218" i="18"/>
  <c r="T218" i="18"/>
  <c r="R218" i="18"/>
  <c r="P218" i="18"/>
  <c r="BI215" i="18"/>
  <c r="BH215" i="18"/>
  <c r="BG215" i="18"/>
  <c r="BF215" i="18"/>
  <c r="T215" i="18"/>
  <c r="R215" i="18"/>
  <c r="P215" i="18"/>
  <c r="BI213" i="18"/>
  <c r="BH213" i="18"/>
  <c r="BG213" i="18"/>
  <c r="BF213" i="18"/>
  <c r="T213" i="18"/>
  <c r="R213" i="18"/>
  <c r="P213" i="18"/>
  <c r="BI212" i="18"/>
  <c r="BH212" i="18"/>
  <c r="BG212" i="18"/>
  <c r="BF212" i="18"/>
  <c r="T212" i="18"/>
  <c r="R212" i="18"/>
  <c r="P212" i="18"/>
  <c r="BI211" i="18"/>
  <c r="BH211" i="18"/>
  <c r="BG211" i="18"/>
  <c r="BF211" i="18"/>
  <c r="T211" i="18"/>
  <c r="R211" i="18"/>
  <c r="P211" i="18"/>
  <c r="BI205" i="18"/>
  <c r="BH205" i="18"/>
  <c r="BG205" i="18"/>
  <c r="BF205" i="18"/>
  <c r="T205" i="18"/>
  <c r="R205" i="18"/>
  <c r="P205" i="18"/>
  <c r="BI200" i="18"/>
  <c r="BH200" i="18"/>
  <c r="BG200" i="18"/>
  <c r="BF200" i="18"/>
  <c r="T200" i="18"/>
  <c r="R200" i="18"/>
  <c r="P200" i="18"/>
  <c r="BI195" i="18"/>
  <c r="BH195" i="18"/>
  <c r="BG195" i="18"/>
  <c r="BF195" i="18"/>
  <c r="T195" i="18"/>
  <c r="R195" i="18"/>
  <c r="P195" i="18"/>
  <c r="BI192" i="18"/>
  <c r="BH192" i="18"/>
  <c r="BG192" i="18"/>
  <c r="BF192" i="18"/>
  <c r="T192" i="18"/>
  <c r="R192" i="18"/>
  <c r="P192" i="18"/>
  <c r="BI189" i="18"/>
  <c r="BH189" i="18"/>
  <c r="BG189" i="18"/>
  <c r="BF189" i="18"/>
  <c r="T189" i="18"/>
  <c r="R189" i="18"/>
  <c r="P189" i="18"/>
  <c r="BI186" i="18"/>
  <c r="BH186" i="18"/>
  <c r="BG186" i="18"/>
  <c r="BF186" i="18"/>
  <c r="T186" i="18"/>
  <c r="R186" i="18"/>
  <c r="P186" i="18"/>
  <c r="BI182" i="18"/>
  <c r="BH182" i="18"/>
  <c r="BG182" i="18"/>
  <c r="BF182" i="18"/>
  <c r="T182" i="18"/>
  <c r="R182" i="18"/>
  <c r="P182" i="18"/>
  <c r="BI181" i="18"/>
  <c r="BH181" i="18"/>
  <c r="BG181" i="18"/>
  <c r="BF181" i="18"/>
  <c r="T181" i="18"/>
  <c r="R181" i="18"/>
  <c r="P181" i="18"/>
  <c r="BI177" i="18"/>
  <c r="BH177" i="18"/>
  <c r="BG177" i="18"/>
  <c r="BF177" i="18"/>
  <c r="T177" i="18"/>
  <c r="R177" i="18"/>
  <c r="P177" i="18"/>
  <c r="BI175" i="18"/>
  <c r="BH175" i="18"/>
  <c r="BG175" i="18"/>
  <c r="BF175" i="18"/>
  <c r="T175" i="18"/>
  <c r="R175" i="18"/>
  <c r="P175" i="18"/>
  <c r="BI173" i="18"/>
  <c r="BH173" i="18"/>
  <c r="BG173" i="18"/>
  <c r="BF173" i="18"/>
  <c r="T173" i="18"/>
  <c r="R173" i="18"/>
  <c r="P173" i="18"/>
  <c r="BI170" i="18"/>
  <c r="BH170" i="18"/>
  <c r="BG170" i="18"/>
  <c r="BF170" i="18"/>
  <c r="T170" i="18"/>
  <c r="R170" i="18"/>
  <c r="P170" i="18"/>
  <c r="BI167" i="18"/>
  <c r="BH167" i="18"/>
  <c r="BG167" i="18"/>
  <c r="BF167" i="18"/>
  <c r="T167" i="18"/>
  <c r="R167" i="18"/>
  <c r="P167" i="18"/>
  <c r="BI163" i="18"/>
  <c r="BH163" i="18"/>
  <c r="BG163" i="18"/>
  <c r="BF163" i="18"/>
  <c r="T163" i="18"/>
  <c r="R163" i="18"/>
  <c r="P163" i="18"/>
  <c r="BI161" i="18"/>
  <c r="BH161" i="18"/>
  <c r="BG161" i="18"/>
  <c r="BF161" i="18"/>
  <c r="T161" i="18"/>
  <c r="R161" i="18"/>
  <c r="P161" i="18"/>
  <c r="BI159" i="18"/>
  <c r="BH159" i="18"/>
  <c r="BG159" i="18"/>
  <c r="BF159" i="18"/>
  <c r="T159" i="18"/>
  <c r="R159" i="18"/>
  <c r="P159" i="18"/>
  <c r="BI156" i="18"/>
  <c r="BH156" i="18"/>
  <c r="BG156" i="18"/>
  <c r="BF156" i="18"/>
  <c r="T156" i="18"/>
  <c r="R156" i="18"/>
  <c r="P156" i="18"/>
  <c r="BI154" i="18"/>
  <c r="BH154" i="18"/>
  <c r="BG154" i="18"/>
  <c r="BF154" i="18"/>
  <c r="T154" i="18"/>
  <c r="R154" i="18"/>
  <c r="P154" i="18"/>
  <c r="BI152" i="18"/>
  <c r="BH152" i="18"/>
  <c r="BG152" i="18"/>
  <c r="BF152" i="18"/>
  <c r="T152" i="18"/>
  <c r="R152" i="18"/>
  <c r="P152" i="18"/>
  <c r="BI149" i="18"/>
  <c r="BH149" i="18"/>
  <c r="BG149" i="18"/>
  <c r="BF149" i="18"/>
  <c r="T149" i="18"/>
  <c r="R149" i="18"/>
  <c r="P149" i="18"/>
  <c r="J143" i="18"/>
  <c r="J142" i="18"/>
  <c r="F142" i="18"/>
  <c r="F140" i="18"/>
  <c r="E138" i="18"/>
  <c r="J96" i="18"/>
  <c r="J95" i="18"/>
  <c r="F95" i="18"/>
  <c r="F93" i="18"/>
  <c r="E91" i="18"/>
  <c r="J22" i="18"/>
  <c r="E22" i="18"/>
  <c r="F96" i="18"/>
  <c r="J21" i="18"/>
  <c r="J16" i="18"/>
  <c r="J140" i="18" s="1"/>
  <c r="E7" i="18"/>
  <c r="E132" i="18"/>
  <c r="J41" i="17"/>
  <c r="J40" i="17"/>
  <c r="AY116" i="1"/>
  <c r="J39" i="17"/>
  <c r="AX116" i="1"/>
  <c r="BI155" i="17"/>
  <c r="BH155" i="17"/>
  <c r="BG155" i="17"/>
  <c r="BF155" i="17"/>
  <c r="T155" i="17"/>
  <c r="T154" i="17"/>
  <c r="R155" i="17"/>
  <c r="R154" i="17"/>
  <c r="P155" i="17"/>
  <c r="P154" i="17"/>
  <c r="BI153" i="17"/>
  <c r="BH153" i="17"/>
  <c r="BG153" i="17"/>
  <c r="BF153" i="17"/>
  <c r="T153" i="17"/>
  <c r="R153" i="17"/>
  <c r="P153" i="17"/>
  <c r="BI152" i="17"/>
  <c r="BH152" i="17"/>
  <c r="BG152" i="17"/>
  <c r="BF152" i="17"/>
  <c r="T152" i="17"/>
  <c r="R152" i="17"/>
  <c r="P152" i="17"/>
  <c r="BI150" i="17"/>
  <c r="BH150" i="17"/>
  <c r="BG150" i="17"/>
  <c r="BF150" i="17"/>
  <c r="T150" i="17"/>
  <c r="R150" i="17"/>
  <c r="P150" i="17"/>
  <c r="BI149" i="17"/>
  <c r="BH149" i="17"/>
  <c r="BG149" i="17"/>
  <c r="BF149" i="17"/>
  <c r="T149" i="17"/>
  <c r="R149" i="17"/>
  <c r="P149" i="17"/>
  <c r="BI148" i="17"/>
  <c r="BH148" i="17"/>
  <c r="BG148" i="17"/>
  <c r="BF148" i="17"/>
  <c r="T148" i="17"/>
  <c r="R148" i="17"/>
  <c r="P148" i="17"/>
  <c r="BI147" i="17"/>
  <c r="BH147" i="17"/>
  <c r="BG147" i="17"/>
  <c r="BF147" i="17"/>
  <c r="T147" i="17"/>
  <c r="R147" i="17"/>
  <c r="P147" i="17"/>
  <c r="BI145" i="17"/>
  <c r="BH145" i="17"/>
  <c r="BG145" i="17"/>
  <c r="BF145" i="17"/>
  <c r="T145" i="17"/>
  <c r="R145" i="17"/>
  <c r="P145" i="17"/>
  <c r="BI144" i="17"/>
  <c r="BH144" i="17"/>
  <c r="BG144" i="17"/>
  <c r="BF144" i="17"/>
  <c r="T144" i="17"/>
  <c r="R144" i="17"/>
  <c r="P144" i="17"/>
  <c r="BI143" i="17"/>
  <c r="BH143" i="17"/>
  <c r="BG143" i="17"/>
  <c r="BF143" i="17"/>
  <c r="T143" i="17"/>
  <c r="R143" i="17"/>
  <c r="P143" i="17"/>
  <c r="BI142" i="17"/>
  <c r="BH142" i="17"/>
  <c r="BG142" i="17"/>
  <c r="BF142" i="17"/>
  <c r="T142" i="17"/>
  <c r="R142" i="17"/>
  <c r="P142" i="17"/>
  <c r="BI141" i="17"/>
  <c r="BH141" i="17"/>
  <c r="BG141" i="17"/>
  <c r="BF141" i="17"/>
  <c r="T141" i="17"/>
  <c r="R141" i="17"/>
  <c r="P141" i="17"/>
  <c r="BI140" i="17"/>
  <c r="BH140" i="17"/>
  <c r="BG140" i="17"/>
  <c r="BF140" i="17"/>
  <c r="T140" i="17"/>
  <c r="R140" i="17"/>
  <c r="P140" i="17"/>
  <c r="BI139" i="17"/>
  <c r="BH139" i="17"/>
  <c r="BG139" i="17"/>
  <c r="BF139" i="17"/>
  <c r="T139" i="17"/>
  <c r="R139" i="17"/>
  <c r="P139" i="17"/>
  <c r="BI138" i="17"/>
  <c r="BH138" i="17"/>
  <c r="BG138" i="17"/>
  <c r="BF138" i="17"/>
  <c r="T138" i="17"/>
  <c r="R138" i="17"/>
  <c r="P138" i="17"/>
  <c r="BI137" i="17"/>
  <c r="BH137" i="17"/>
  <c r="BG137" i="17"/>
  <c r="BF137" i="17"/>
  <c r="T137" i="17"/>
  <c r="R137" i="17"/>
  <c r="P137" i="17"/>
  <c r="BI135" i="17"/>
  <c r="BH135" i="17"/>
  <c r="BG135" i="17"/>
  <c r="BF135" i="17"/>
  <c r="T135" i="17"/>
  <c r="R135" i="17"/>
  <c r="P135" i="17"/>
  <c r="BI133" i="17"/>
  <c r="BH133" i="17"/>
  <c r="BG133" i="17"/>
  <c r="BF133" i="17"/>
  <c r="T133" i="17"/>
  <c r="R133" i="17"/>
  <c r="P133" i="17"/>
  <c r="BI131" i="17"/>
  <c r="BH131" i="17"/>
  <c r="BG131" i="17"/>
  <c r="BF131" i="17"/>
  <c r="T131" i="17"/>
  <c r="R131" i="17"/>
  <c r="P131" i="17"/>
  <c r="J125" i="17"/>
  <c r="J124" i="17"/>
  <c r="F124" i="17"/>
  <c r="F122" i="17"/>
  <c r="E120" i="17"/>
  <c r="J96" i="17"/>
  <c r="J95" i="17"/>
  <c r="F95" i="17"/>
  <c r="F93" i="17"/>
  <c r="E91" i="17"/>
  <c r="J22" i="17"/>
  <c r="E22" i="17"/>
  <c r="F96" i="17" s="1"/>
  <c r="J21" i="17"/>
  <c r="J16" i="17"/>
  <c r="J122" i="17" s="1"/>
  <c r="E7" i="17"/>
  <c r="E85" i="17"/>
  <c r="J41" i="16"/>
  <c r="J40" i="16"/>
  <c r="AY115" i="1" s="1"/>
  <c r="J39" i="16"/>
  <c r="AX115" i="1"/>
  <c r="BI140" i="16"/>
  <c r="BH140" i="16"/>
  <c r="BG140" i="16"/>
  <c r="BF140" i="16"/>
  <c r="T140" i="16"/>
  <c r="T139" i="16" s="1"/>
  <c r="R140" i="16"/>
  <c r="R139" i="16"/>
  <c r="P140" i="16"/>
  <c r="P139" i="16" s="1"/>
  <c r="BI138" i="16"/>
  <c r="BH138" i="16"/>
  <c r="BG138" i="16"/>
  <c r="BF138" i="16"/>
  <c r="T138" i="16"/>
  <c r="R138" i="16"/>
  <c r="P138" i="16"/>
  <c r="BI137" i="16"/>
  <c r="BH137" i="16"/>
  <c r="BG137" i="16"/>
  <c r="BF137" i="16"/>
  <c r="T137" i="16"/>
  <c r="R137" i="16"/>
  <c r="P137" i="16"/>
  <c r="BI135" i="16"/>
  <c r="BH135" i="16"/>
  <c r="BG135" i="16"/>
  <c r="BF135" i="16"/>
  <c r="T135" i="16"/>
  <c r="R135" i="16"/>
  <c r="P135" i="16"/>
  <c r="BI134" i="16"/>
  <c r="BH134" i="16"/>
  <c r="BG134" i="16"/>
  <c r="BF134" i="16"/>
  <c r="T134" i="16"/>
  <c r="R134" i="16"/>
  <c r="P134" i="16"/>
  <c r="BI133" i="16"/>
  <c r="BH133" i="16"/>
  <c r="BG133" i="16"/>
  <c r="BF133" i="16"/>
  <c r="T133" i="16"/>
  <c r="R133" i="16"/>
  <c r="P133" i="16"/>
  <c r="BI132" i="16"/>
  <c r="BH132" i="16"/>
  <c r="BG132" i="16"/>
  <c r="BF132" i="16"/>
  <c r="T132" i="16"/>
  <c r="R132" i="16"/>
  <c r="P132" i="16"/>
  <c r="BI131" i="16"/>
  <c r="BH131" i="16"/>
  <c r="BG131" i="16"/>
  <c r="BF131" i="16"/>
  <c r="T131" i="16"/>
  <c r="R131" i="16"/>
  <c r="P131" i="16"/>
  <c r="J125" i="16"/>
  <c r="J124" i="16"/>
  <c r="F124" i="16"/>
  <c r="F122" i="16"/>
  <c r="E120" i="16"/>
  <c r="J96" i="16"/>
  <c r="J95" i="16"/>
  <c r="F95" i="16"/>
  <c r="F93" i="16"/>
  <c r="E91" i="16"/>
  <c r="J22" i="16"/>
  <c r="E22" i="16"/>
  <c r="F96" i="16"/>
  <c r="J21" i="16"/>
  <c r="J16" i="16"/>
  <c r="J93" i="16"/>
  <c r="E7" i="16"/>
  <c r="E85" i="16"/>
  <c r="J41" i="15"/>
  <c r="J40" i="15"/>
  <c r="AY114" i="1"/>
  <c r="J39" i="15"/>
  <c r="AX114" i="1"/>
  <c r="BI199" i="15"/>
  <c r="BH199" i="15"/>
  <c r="BG199" i="15"/>
  <c r="BF199" i="15"/>
  <c r="T199" i="15"/>
  <c r="T198" i="15"/>
  <c r="R199" i="15"/>
  <c r="R198" i="15"/>
  <c r="P199" i="15"/>
  <c r="P198" i="15"/>
  <c r="BI197" i="15"/>
  <c r="BH197" i="15"/>
  <c r="BG197" i="15"/>
  <c r="BF197" i="15"/>
  <c r="T197" i="15"/>
  <c r="R197" i="15"/>
  <c r="P197" i="15"/>
  <c r="BI195" i="15"/>
  <c r="BH195" i="15"/>
  <c r="BG195" i="15"/>
  <c r="BF195" i="15"/>
  <c r="T195" i="15"/>
  <c r="R195" i="15"/>
  <c r="P195" i="15"/>
  <c r="BI193" i="15"/>
  <c r="BH193" i="15"/>
  <c r="BG193" i="15"/>
  <c r="BF193" i="15"/>
  <c r="T193" i="15"/>
  <c r="R193" i="15"/>
  <c r="P193" i="15"/>
  <c r="BI192" i="15"/>
  <c r="BH192" i="15"/>
  <c r="BG192" i="15"/>
  <c r="BF192" i="15"/>
  <c r="T192" i="15"/>
  <c r="R192" i="15"/>
  <c r="P192" i="15"/>
  <c r="BI191" i="15"/>
  <c r="BH191" i="15"/>
  <c r="BG191" i="15"/>
  <c r="BF191" i="15"/>
  <c r="T191" i="15"/>
  <c r="R191" i="15"/>
  <c r="P191" i="15"/>
  <c r="BI190" i="15"/>
  <c r="BH190" i="15"/>
  <c r="BG190" i="15"/>
  <c r="BF190" i="15"/>
  <c r="T190" i="15"/>
  <c r="R190" i="15"/>
  <c r="P190" i="15"/>
  <c r="BI189" i="15"/>
  <c r="BH189" i="15"/>
  <c r="BG189" i="15"/>
  <c r="BF189" i="15"/>
  <c r="T189" i="15"/>
  <c r="R189" i="15"/>
  <c r="P189" i="15"/>
  <c r="BI188" i="15"/>
  <c r="BH188" i="15"/>
  <c r="BG188" i="15"/>
  <c r="BF188" i="15"/>
  <c r="T188" i="15"/>
  <c r="R188" i="15"/>
  <c r="P188" i="15"/>
  <c r="BI187" i="15"/>
  <c r="BH187" i="15"/>
  <c r="BG187" i="15"/>
  <c r="BF187" i="15"/>
  <c r="T187" i="15"/>
  <c r="R187" i="15"/>
  <c r="P187" i="15"/>
  <c r="BI185" i="15"/>
  <c r="BH185" i="15"/>
  <c r="BG185" i="15"/>
  <c r="BF185" i="15"/>
  <c r="T185" i="15"/>
  <c r="R185" i="15"/>
  <c r="P185" i="15"/>
  <c r="BI183" i="15"/>
  <c r="BH183" i="15"/>
  <c r="BG183" i="15"/>
  <c r="BF183" i="15"/>
  <c r="T183" i="15"/>
  <c r="R183" i="15"/>
  <c r="P183" i="15"/>
  <c r="BI182" i="15"/>
  <c r="BH182" i="15"/>
  <c r="BG182" i="15"/>
  <c r="BF182" i="15"/>
  <c r="T182" i="15"/>
  <c r="R182" i="15"/>
  <c r="P182" i="15"/>
  <c r="BI181" i="15"/>
  <c r="BH181" i="15"/>
  <c r="BG181" i="15"/>
  <c r="BF181" i="15"/>
  <c r="T181" i="15"/>
  <c r="R181" i="15"/>
  <c r="P181" i="15"/>
  <c r="BI180" i="15"/>
  <c r="BH180" i="15"/>
  <c r="BG180" i="15"/>
  <c r="BF180" i="15"/>
  <c r="T180" i="15"/>
  <c r="R180" i="15"/>
  <c r="P180" i="15"/>
  <c r="BI179" i="15"/>
  <c r="BH179" i="15"/>
  <c r="BG179" i="15"/>
  <c r="BF179" i="15"/>
  <c r="T179" i="15"/>
  <c r="R179" i="15"/>
  <c r="P179" i="15"/>
  <c r="BI178" i="15"/>
  <c r="BH178" i="15"/>
  <c r="BG178" i="15"/>
  <c r="BF178" i="15"/>
  <c r="T178" i="15"/>
  <c r="R178" i="15"/>
  <c r="P178" i="15"/>
  <c r="BI177" i="15"/>
  <c r="BH177" i="15"/>
  <c r="BG177" i="15"/>
  <c r="BF177" i="15"/>
  <c r="T177" i="15"/>
  <c r="R177" i="15"/>
  <c r="P177" i="15"/>
  <c r="BI176" i="15"/>
  <c r="BH176" i="15"/>
  <c r="BG176" i="15"/>
  <c r="BF176" i="15"/>
  <c r="T176" i="15"/>
  <c r="R176" i="15"/>
  <c r="P176" i="15"/>
  <c r="BI175" i="15"/>
  <c r="BH175" i="15"/>
  <c r="BG175" i="15"/>
  <c r="BF175" i="15"/>
  <c r="T175" i="15"/>
  <c r="R175" i="15"/>
  <c r="P175" i="15"/>
  <c r="BI174" i="15"/>
  <c r="BH174" i="15"/>
  <c r="BG174" i="15"/>
  <c r="BF174" i="15"/>
  <c r="T174" i="15"/>
  <c r="R174" i="15"/>
  <c r="P174" i="15"/>
  <c r="BI173" i="15"/>
  <c r="BH173" i="15"/>
  <c r="BG173" i="15"/>
  <c r="BF173" i="15"/>
  <c r="T173" i="15"/>
  <c r="R173" i="15"/>
  <c r="P173" i="15"/>
  <c r="BI172" i="15"/>
  <c r="BH172" i="15"/>
  <c r="BG172" i="15"/>
  <c r="BF172" i="15"/>
  <c r="T172" i="15"/>
  <c r="R172" i="15"/>
  <c r="P172" i="15"/>
  <c r="BI171" i="15"/>
  <c r="BH171" i="15"/>
  <c r="BG171" i="15"/>
  <c r="BF171" i="15"/>
  <c r="T171" i="15"/>
  <c r="R171" i="15"/>
  <c r="P171" i="15"/>
  <c r="BI170" i="15"/>
  <c r="BH170" i="15"/>
  <c r="BG170" i="15"/>
  <c r="BF170" i="15"/>
  <c r="T170" i="15"/>
  <c r="R170" i="15"/>
  <c r="P170" i="15"/>
  <c r="BI169" i="15"/>
  <c r="BH169" i="15"/>
  <c r="BG169" i="15"/>
  <c r="BF169" i="15"/>
  <c r="T169" i="15"/>
  <c r="R169" i="15"/>
  <c r="P169" i="15"/>
  <c r="BI167" i="15"/>
  <c r="BH167" i="15"/>
  <c r="BG167" i="15"/>
  <c r="BF167" i="15"/>
  <c r="T167" i="15"/>
  <c r="R167" i="15"/>
  <c r="P167" i="15"/>
  <c r="BI165" i="15"/>
  <c r="BH165" i="15"/>
  <c r="BG165" i="15"/>
  <c r="BF165" i="15"/>
  <c r="T165" i="15"/>
  <c r="R165" i="15"/>
  <c r="P165" i="15"/>
  <c r="BI163" i="15"/>
  <c r="BH163" i="15"/>
  <c r="BG163" i="15"/>
  <c r="BF163" i="15"/>
  <c r="T163" i="15"/>
  <c r="R163" i="15"/>
  <c r="P163" i="15"/>
  <c r="BI162" i="15"/>
  <c r="BH162" i="15"/>
  <c r="BG162" i="15"/>
  <c r="BF162" i="15"/>
  <c r="T162" i="15"/>
  <c r="R162" i="15"/>
  <c r="P162" i="15"/>
  <c r="BI161" i="15"/>
  <c r="BH161" i="15"/>
  <c r="BG161" i="15"/>
  <c r="BF161" i="15"/>
  <c r="T161" i="15"/>
  <c r="R161" i="15"/>
  <c r="P161" i="15"/>
  <c r="BI160" i="15"/>
  <c r="BH160" i="15"/>
  <c r="BG160" i="15"/>
  <c r="BF160" i="15"/>
  <c r="T160" i="15"/>
  <c r="R160" i="15"/>
  <c r="P160" i="15"/>
  <c r="BI159" i="15"/>
  <c r="BH159" i="15"/>
  <c r="BG159" i="15"/>
  <c r="BF159" i="15"/>
  <c r="T159" i="15"/>
  <c r="R159" i="15"/>
  <c r="P159" i="15"/>
  <c r="BI157" i="15"/>
  <c r="BH157" i="15"/>
  <c r="BG157" i="15"/>
  <c r="BF157" i="15"/>
  <c r="T157" i="15"/>
  <c r="R157" i="15"/>
  <c r="P157" i="15"/>
  <c r="BI156" i="15"/>
  <c r="BH156" i="15"/>
  <c r="BG156" i="15"/>
  <c r="BF156" i="15"/>
  <c r="T156" i="15"/>
  <c r="R156" i="15"/>
  <c r="P156" i="15"/>
  <c r="BI155" i="15"/>
  <c r="BH155" i="15"/>
  <c r="BG155" i="15"/>
  <c r="BF155" i="15"/>
  <c r="T155" i="15"/>
  <c r="R155" i="15"/>
  <c r="P155" i="15"/>
  <c r="BI154" i="15"/>
  <c r="BH154" i="15"/>
  <c r="BG154" i="15"/>
  <c r="BF154" i="15"/>
  <c r="T154" i="15"/>
  <c r="R154" i="15"/>
  <c r="P154" i="15"/>
  <c r="BI153" i="15"/>
  <c r="BH153" i="15"/>
  <c r="BG153" i="15"/>
  <c r="BF153" i="15"/>
  <c r="T153" i="15"/>
  <c r="R153" i="15"/>
  <c r="P153" i="15"/>
  <c r="BI152" i="15"/>
  <c r="BH152" i="15"/>
  <c r="BG152" i="15"/>
  <c r="BF152" i="15"/>
  <c r="T152" i="15"/>
  <c r="R152" i="15"/>
  <c r="P152" i="15"/>
  <c r="BI150" i="15"/>
  <c r="BH150" i="15"/>
  <c r="BG150" i="15"/>
  <c r="BF150" i="15"/>
  <c r="T150" i="15"/>
  <c r="R150" i="15"/>
  <c r="P150" i="15"/>
  <c r="BI149" i="15"/>
  <c r="BH149" i="15"/>
  <c r="BG149" i="15"/>
  <c r="BF149" i="15"/>
  <c r="T149" i="15"/>
  <c r="R149" i="15"/>
  <c r="P149" i="15"/>
  <c r="BI148" i="15"/>
  <c r="BH148" i="15"/>
  <c r="BG148" i="15"/>
  <c r="BF148" i="15"/>
  <c r="T148" i="15"/>
  <c r="R148" i="15"/>
  <c r="P148" i="15"/>
  <c r="BI147" i="15"/>
  <c r="BH147" i="15"/>
  <c r="BG147" i="15"/>
  <c r="BF147" i="15"/>
  <c r="T147" i="15"/>
  <c r="R147" i="15"/>
  <c r="P147" i="15"/>
  <c r="BI145" i="15"/>
  <c r="BH145" i="15"/>
  <c r="BG145" i="15"/>
  <c r="BF145" i="15"/>
  <c r="T145" i="15"/>
  <c r="R145" i="15"/>
  <c r="P145" i="15"/>
  <c r="BI143" i="15"/>
  <c r="BH143" i="15"/>
  <c r="BG143" i="15"/>
  <c r="BF143" i="15"/>
  <c r="T143" i="15"/>
  <c r="R143" i="15"/>
  <c r="P143" i="15"/>
  <c r="BI141" i="15"/>
  <c r="BH141" i="15"/>
  <c r="BG141" i="15"/>
  <c r="BF141" i="15"/>
  <c r="T141" i="15"/>
  <c r="R141" i="15"/>
  <c r="P141" i="15"/>
  <c r="BI139" i="15"/>
  <c r="BH139" i="15"/>
  <c r="BG139" i="15"/>
  <c r="BF139" i="15"/>
  <c r="T139" i="15"/>
  <c r="R139" i="15"/>
  <c r="P139" i="15"/>
  <c r="BI137" i="15"/>
  <c r="BH137" i="15"/>
  <c r="BG137" i="15"/>
  <c r="BF137" i="15"/>
  <c r="T137" i="15"/>
  <c r="R137" i="15"/>
  <c r="P137" i="15"/>
  <c r="BI135" i="15"/>
  <c r="BH135" i="15"/>
  <c r="BG135" i="15"/>
  <c r="BF135" i="15"/>
  <c r="T135" i="15"/>
  <c r="R135" i="15"/>
  <c r="P135" i="15"/>
  <c r="J129" i="15"/>
  <c r="J128" i="15"/>
  <c r="F128" i="15"/>
  <c r="F126" i="15"/>
  <c r="E124" i="15"/>
  <c r="J96" i="15"/>
  <c r="J95" i="15"/>
  <c r="F95" i="15"/>
  <c r="F93" i="15"/>
  <c r="E91" i="15"/>
  <c r="J22" i="15"/>
  <c r="E22" i="15"/>
  <c r="F96" i="15" s="1"/>
  <c r="J21" i="15"/>
  <c r="J16" i="15"/>
  <c r="J126" i="15"/>
  <c r="E7" i="15"/>
  <c r="E118" i="15" s="1"/>
  <c r="J41" i="14"/>
  <c r="J40" i="14"/>
  <c r="AY113" i="1"/>
  <c r="J39" i="14"/>
  <c r="AX113" i="1"/>
  <c r="BI239" i="14"/>
  <c r="BH239" i="14"/>
  <c r="BG239" i="14"/>
  <c r="BF239" i="14"/>
  <c r="T239" i="14"/>
  <c r="R239" i="14"/>
  <c r="P239" i="14"/>
  <c r="BI238" i="14"/>
  <c r="BH238" i="14"/>
  <c r="BG238" i="14"/>
  <c r="BF238" i="14"/>
  <c r="T238" i="14"/>
  <c r="R238" i="14"/>
  <c r="P238" i="14"/>
  <c r="BI236" i="14"/>
  <c r="BH236" i="14"/>
  <c r="BG236" i="14"/>
  <c r="BF236" i="14"/>
  <c r="T236" i="14"/>
  <c r="R236" i="14"/>
  <c r="P236" i="14"/>
  <c r="BI235" i="14"/>
  <c r="BH235" i="14"/>
  <c r="BG235" i="14"/>
  <c r="BF235" i="14"/>
  <c r="T235" i="14"/>
  <c r="R235" i="14"/>
  <c r="P235" i="14"/>
  <c r="BI234" i="14"/>
  <c r="BH234" i="14"/>
  <c r="BG234" i="14"/>
  <c r="BF234" i="14"/>
  <c r="T234" i="14"/>
  <c r="R234" i="14"/>
  <c r="P234" i="14"/>
  <c r="BI232" i="14"/>
  <c r="BH232" i="14"/>
  <c r="BG232" i="14"/>
  <c r="BF232" i="14"/>
  <c r="T232" i="14"/>
  <c r="R232" i="14"/>
  <c r="P232" i="14"/>
  <c r="BI231" i="14"/>
  <c r="BH231" i="14"/>
  <c r="BG231" i="14"/>
  <c r="BF231" i="14"/>
  <c r="T231" i="14"/>
  <c r="R231" i="14"/>
  <c r="P231" i="14"/>
  <c r="BI229" i="14"/>
  <c r="BH229" i="14"/>
  <c r="BG229" i="14"/>
  <c r="BF229" i="14"/>
  <c r="T229" i="14"/>
  <c r="R229" i="14"/>
  <c r="P229" i="14"/>
  <c r="BI228" i="14"/>
  <c r="BH228" i="14"/>
  <c r="BG228" i="14"/>
  <c r="BF228" i="14"/>
  <c r="T228" i="14"/>
  <c r="R228" i="14"/>
  <c r="P228" i="14"/>
  <c r="BI227" i="14"/>
  <c r="BH227" i="14"/>
  <c r="BG227" i="14"/>
  <c r="BF227" i="14"/>
  <c r="T227" i="14"/>
  <c r="R227" i="14"/>
  <c r="P227" i="14"/>
  <c r="BI225" i="14"/>
  <c r="BH225" i="14"/>
  <c r="BG225" i="14"/>
  <c r="BF225" i="14"/>
  <c r="T225" i="14"/>
  <c r="R225" i="14"/>
  <c r="P225" i="14"/>
  <c r="BI224" i="14"/>
  <c r="BH224" i="14"/>
  <c r="BG224" i="14"/>
  <c r="BF224" i="14"/>
  <c r="T224" i="14"/>
  <c r="R224" i="14"/>
  <c r="P224" i="14"/>
  <c r="BI222" i="14"/>
  <c r="BH222" i="14"/>
  <c r="BG222" i="14"/>
  <c r="BF222" i="14"/>
  <c r="T222" i="14"/>
  <c r="R222" i="14"/>
  <c r="P222" i="14"/>
  <c r="BI221" i="14"/>
  <c r="BH221" i="14"/>
  <c r="BG221" i="14"/>
  <c r="BF221" i="14"/>
  <c r="T221" i="14"/>
  <c r="R221" i="14"/>
  <c r="P221" i="14"/>
  <c r="BI220" i="14"/>
  <c r="BH220" i="14"/>
  <c r="BG220" i="14"/>
  <c r="BF220" i="14"/>
  <c r="T220" i="14"/>
  <c r="R220" i="14"/>
  <c r="P220" i="14"/>
  <c r="BI219" i="14"/>
  <c r="BH219" i="14"/>
  <c r="BG219" i="14"/>
  <c r="BF219" i="14"/>
  <c r="T219" i="14"/>
  <c r="R219" i="14"/>
  <c r="P219" i="14"/>
  <c r="BI218" i="14"/>
  <c r="BH218" i="14"/>
  <c r="BG218" i="14"/>
  <c r="BF218" i="14"/>
  <c r="T218" i="14"/>
  <c r="R218" i="14"/>
  <c r="P218" i="14"/>
  <c r="BI217" i="14"/>
  <c r="BH217" i="14"/>
  <c r="BG217" i="14"/>
  <c r="BF217" i="14"/>
  <c r="T217" i="14"/>
  <c r="R217" i="14"/>
  <c r="P217" i="14"/>
  <c r="BI216" i="14"/>
  <c r="BH216" i="14"/>
  <c r="BG216" i="14"/>
  <c r="BF216" i="14"/>
  <c r="T216" i="14"/>
  <c r="R216" i="14"/>
  <c r="P216" i="14"/>
  <c r="BI215" i="14"/>
  <c r="BH215" i="14"/>
  <c r="BG215" i="14"/>
  <c r="BF215" i="14"/>
  <c r="T215" i="14"/>
  <c r="R215" i="14"/>
  <c r="P215" i="14"/>
  <c r="BI214" i="14"/>
  <c r="BH214" i="14"/>
  <c r="BG214" i="14"/>
  <c r="BF214" i="14"/>
  <c r="T214" i="14"/>
  <c r="R214" i="14"/>
  <c r="P214" i="14"/>
  <c r="BI213" i="14"/>
  <c r="BH213" i="14"/>
  <c r="BG213" i="14"/>
  <c r="BF213" i="14"/>
  <c r="T213" i="14"/>
  <c r="R213" i="14"/>
  <c r="P213" i="14"/>
  <c r="BI212" i="14"/>
  <c r="BH212" i="14"/>
  <c r="BG212" i="14"/>
  <c r="BF212" i="14"/>
  <c r="T212" i="14"/>
  <c r="R212" i="14"/>
  <c r="P212" i="14"/>
  <c r="BI211" i="14"/>
  <c r="BH211" i="14"/>
  <c r="BG211" i="14"/>
  <c r="BF211" i="14"/>
  <c r="T211" i="14"/>
  <c r="R211" i="14"/>
  <c r="P211" i="14"/>
  <c r="BI209" i="14"/>
  <c r="BH209" i="14"/>
  <c r="BG209" i="14"/>
  <c r="BF209" i="14"/>
  <c r="T209" i="14"/>
  <c r="R209" i="14"/>
  <c r="P209" i="14"/>
  <c r="BI208" i="14"/>
  <c r="BH208" i="14"/>
  <c r="BG208" i="14"/>
  <c r="BF208" i="14"/>
  <c r="T208" i="14"/>
  <c r="R208" i="14"/>
  <c r="P208" i="14"/>
  <c r="BI207" i="14"/>
  <c r="BH207" i="14"/>
  <c r="BG207" i="14"/>
  <c r="BF207" i="14"/>
  <c r="T207" i="14"/>
  <c r="R207" i="14"/>
  <c r="P207" i="14"/>
  <c r="BI205" i="14"/>
  <c r="BH205" i="14"/>
  <c r="BG205" i="14"/>
  <c r="BF205" i="14"/>
  <c r="T205" i="14"/>
  <c r="R205" i="14"/>
  <c r="P205" i="14"/>
  <c r="BI203" i="14"/>
  <c r="BH203" i="14"/>
  <c r="BG203" i="14"/>
  <c r="BF203" i="14"/>
  <c r="T203" i="14"/>
  <c r="R203" i="14"/>
  <c r="P203" i="14"/>
  <c r="BI201" i="14"/>
  <c r="BH201" i="14"/>
  <c r="BG201" i="14"/>
  <c r="BF201" i="14"/>
  <c r="T201" i="14"/>
  <c r="R201" i="14"/>
  <c r="P201" i="14"/>
  <c r="BI199" i="14"/>
  <c r="BH199" i="14"/>
  <c r="BG199" i="14"/>
  <c r="BF199" i="14"/>
  <c r="T199" i="14"/>
  <c r="R199" i="14"/>
  <c r="P199" i="14"/>
  <c r="BI198" i="14"/>
  <c r="BH198" i="14"/>
  <c r="BG198" i="14"/>
  <c r="BF198" i="14"/>
  <c r="T198" i="14"/>
  <c r="R198" i="14"/>
  <c r="P198" i="14"/>
  <c r="BI196" i="14"/>
  <c r="BH196" i="14"/>
  <c r="BG196" i="14"/>
  <c r="BF196" i="14"/>
  <c r="T196" i="14"/>
  <c r="R196" i="14"/>
  <c r="P196" i="14"/>
  <c r="BI195" i="14"/>
  <c r="BH195" i="14"/>
  <c r="BG195" i="14"/>
  <c r="BF195" i="14"/>
  <c r="T195" i="14"/>
  <c r="R195" i="14"/>
  <c r="P195" i="14"/>
  <c r="BI194" i="14"/>
  <c r="BH194" i="14"/>
  <c r="BG194" i="14"/>
  <c r="BF194" i="14"/>
  <c r="T194" i="14"/>
  <c r="R194" i="14"/>
  <c r="P194" i="14"/>
  <c r="BI193" i="14"/>
  <c r="BH193" i="14"/>
  <c r="BG193" i="14"/>
  <c r="BF193" i="14"/>
  <c r="T193" i="14"/>
  <c r="R193" i="14"/>
  <c r="P193" i="14"/>
  <c r="BI192" i="14"/>
  <c r="BH192" i="14"/>
  <c r="BG192" i="14"/>
  <c r="BF192" i="14"/>
  <c r="T192" i="14"/>
  <c r="R192" i="14"/>
  <c r="P192" i="14"/>
  <c r="BI191" i="14"/>
  <c r="BH191" i="14"/>
  <c r="BG191" i="14"/>
  <c r="BF191" i="14"/>
  <c r="T191" i="14"/>
  <c r="R191" i="14"/>
  <c r="P191" i="14"/>
  <c r="BI190" i="14"/>
  <c r="BH190" i="14"/>
  <c r="BG190" i="14"/>
  <c r="BF190" i="14"/>
  <c r="T190" i="14"/>
  <c r="R190" i="14"/>
  <c r="P190" i="14"/>
  <c r="BI189" i="14"/>
  <c r="BH189" i="14"/>
  <c r="BG189" i="14"/>
  <c r="BF189" i="14"/>
  <c r="T189" i="14"/>
  <c r="R189" i="14"/>
  <c r="P189" i="14"/>
  <c r="BI188" i="14"/>
  <c r="BH188" i="14"/>
  <c r="BG188" i="14"/>
  <c r="BF188" i="14"/>
  <c r="T188" i="14"/>
  <c r="R188" i="14"/>
  <c r="P188" i="14"/>
  <c r="BI187" i="14"/>
  <c r="BH187" i="14"/>
  <c r="BG187" i="14"/>
  <c r="BF187" i="14"/>
  <c r="T187" i="14"/>
  <c r="R187" i="14"/>
  <c r="P187" i="14"/>
  <c r="BI186" i="14"/>
  <c r="BH186" i="14"/>
  <c r="BG186" i="14"/>
  <c r="BF186" i="14"/>
  <c r="T186" i="14"/>
  <c r="R186" i="14"/>
  <c r="P186" i="14"/>
  <c r="BI185" i="14"/>
  <c r="BH185" i="14"/>
  <c r="BG185" i="14"/>
  <c r="BF185" i="14"/>
  <c r="T185" i="14"/>
  <c r="R185" i="14"/>
  <c r="P185" i="14"/>
  <c r="BI184" i="14"/>
  <c r="BH184" i="14"/>
  <c r="BG184" i="14"/>
  <c r="BF184" i="14"/>
  <c r="T184" i="14"/>
  <c r="R184" i="14"/>
  <c r="P184" i="14"/>
  <c r="BI183" i="14"/>
  <c r="BH183" i="14"/>
  <c r="BG183" i="14"/>
  <c r="BF183" i="14"/>
  <c r="T183" i="14"/>
  <c r="R183" i="14"/>
  <c r="P183" i="14"/>
  <c r="BI182" i="14"/>
  <c r="BH182" i="14"/>
  <c r="BG182" i="14"/>
  <c r="BF182" i="14"/>
  <c r="T182" i="14"/>
  <c r="R182" i="14"/>
  <c r="P182" i="14"/>
  <c r="BI181" i="14"/>
  <c r="BH181" i="14"/>
  <c r="BG181" i="14"/>
  <c r="BF181" i="14"/>
  <c r="T181" i="14"/>
  <c r="R181" i="14"/>
  <c r="P181" i="14"/>
  <c r="BI180" i="14"/>
  <c r="BH180" i="14"/>
  <c r="BG180" i="14"/>
  <c r="BF180" i="14"/>
  <c r="T180" i="14"/>
  <c r="R180" i="14"/>
  <c r="P180" i="14"/>
  <c r="BI178" i="14"/>
  <c r="BH178" i="14"/>
  <c r="BG178" i="14"/>
  <c r="BF178" i="14"/>
  <c r="T178" i="14"/>
  <c r="R178" i="14"/>
  <c r="P178" i="14"/>
  <c r="BI177" i="14"/>
  <c r="BH177" i="14"/>
  <c r="BG177" i="14"/>
  <c r="BF177" i="14"/>
  <c r="T177" i="14"/>
  <c r="R177" i="14"/>
  <c r="P177" i="14"/>
  <c r="BI176" i="14"/>
  <c r="BH176" i="14"/>
  <c r="BG176" i="14"/>
  <c r="BF176" i="14"/>
  <c r="T176" i="14"/>
  <c r="R176" i="14"/>
  <c r="P176" i="14"/>
  <c r="BI174" i="14"/>
  <c r="BH174" i="14"/>
  <c r="BG174" i="14"/>
  <c r="BF174" i="14"/>
  <c r="T174" i="14"/>
  <c r="R174" i="14"/>
  <c r="P174" i="14"/>
  <c r="BI172" i="14"/>
  <c r="BH172" i="14"/>
  <c r="BG172" i="14"/>
  <c r="BF172" i="14"/>
  <c r="T172" i="14"/>
  <c r="R172" i="14"/>
  <c r="P172" i="14"/>
  <c r="BI171" i="14"/>
  <c r="BH171" i="14"/>
  <c r="BG171" i="14"/>
  <c r="BF171" i="14"/>
  <c r="T171" i="14"/>
  <c r="R171" i="14"/>
  <c r="P171" i="14"/>
  <c r="BI170" i="14"/>
  <c r="BH170" i="14"/>
  <c r="BG170" i="14"/>
  <c r="BF170" i="14"/>
  <c r="T170" i="14"/>
  <c r="R170" i="14"/>
  <c r="P170" i="14"/>
  <c r="BI169" i="14"/>
  <c r="BH169" i="14"/>
  <c r="BG169" i="14"/>
  <c r="BF169" i="14"/>
  <c r="T169" i="14"/>
  <c r="R169" i="14"/>
  <c r="P169" i="14"/>
  <c r="BI168" i="14"/>
  <c r="BH168" i="14"/>
  <c r="BG168" i="14"/>
  <c r="BF168" i="14"/>
  <c r="T168" i="14"/>
  <c r="R168" i="14"/>
  <c r="P168" i="14"/>
  <c r="BI167" i="14"/>
  <c r="BH167" i="14"/>
  <c r="BG167" i="14"/>
  <c r="BF167" i="14"/>
  <c r="T167" i="14"/>
  <c r="R167" i="14"/>
  <c r="P167" i="14"/>
  <c r="BI166" i="14"/>
  <c r="BH166" i="14"/>
  <c r="BG166" i="14"/>
  <c r="BF166" i="14"/>
  <c r="T166" i="14"/>
  <c r="R166" i="14"/>
  <c r="P166" i="14"/>
  <c r="BI165" i="14"/>
  <c r="BH165" i="14"/>
  <c r="BG165" i="14"/>
  <c r="BF165" i="14"/>
  <c r="T165" i="14"/>
  <c r="R165" i="14"/>
  <c r="P165" i="14"/>
  <c r="BI163" i="14"/>
  <c r="BH163" i="14"/>
  <c r="BG163" i="14"/>
  <c r="BF163" i="14"/>
  <c r="T163" i="14"/>
  <c r="R163" i="14"/>
  <c r="P163" i="14"/>
  <c r="BI162" i="14"/>
  <c r="BH162" i="14"/>
  <c r="BG162" i="14"/>
  <c r="BF162" i="14"/>
  <c r="T162" i="14"/>
  <c r="R162" i="14"/>
  <c r="P162" i="14"/>
  <c r="BI161" i="14"/>
  <c r="BH161" i="14"/>
  <c r="BG161" i="14"/>
  <c r="BF161" i="14"/>
  <c r="T161" i="14"/>
  <c r="R161" i="14"/>
  <c r="P161" i="14"/>
  <c r="BI159" i="14"/>
  <c r="BH159" i="14"/>
  <c r="BG159" i="14"/>
  <c r="BF159" i="14"/>
  <c r="T159" i="14"/>
  <c r="R159" i="14"/>
  <c r="P159" i="14"/>
  <c r="BI157" i="14"/>
  <c r="BH157" i="14"/>
  <c r="BG157" i="14"/>
  <c r="BF157" i="14"/>
  <c r="T157" i="14"/>
  <c r="R157" i="14"/>
  <c r="P157" i="14"/>
  <c r="BI156" i="14"/>
  <c r="BH156" i="14"/>
  <c r="BG156" i="14"/>
  <c r="BF156" i="14"/>
  <c r="T156" i="14"/>
  <c r="R156" i="14"/>
  <c r="P156" i="14"/>
  <c r="BI155" i="14"/>
  <c r="BH155" i="14"/>
  <c r="BG155" i="14"/>
  <c r="BF155" i="14"/>
  <c r="T155" i="14"/>
  <c r="R155" i="14"/>
  <c r="P155" i="14"/>
  <c r="BI154" i="14"/>
  <c r="BH154" i="14"/>
  <c r="BG154" i="14"/>
  <c r="BF154" i="14"/>
  <c r="T154" i="14"/>
  <c r="R154" i="14"/>
  <c r="P154" i="14"/>
  <c r="BI153" i="14"/>
  <c r="BH153" i="14"/>
  <c r="BG153" i="14"/>
  <c r="BF153" i="14"/>
  <c r="T153" i="14"/>
  <c r="R153" i="14"/>
  <c r="P153" i="14"/>
  <c r="BI152" i="14"/>
  <c r="BH152" i="14"/>
  <c r="BG152" i="14"/>
  <c r="BF152" i="14"/>
  <c r="T152" i="14"/>
  <c r="R152" i="14"/>
  <c r="P152" i="14"/>
  <c r="BI151" i="14"/>
  <c r="BH151" i="14"/>
  <c r="BG151" i="14"/>
  <c r="BF151" i="14"/>
  <c r="T151" i="14"/>
  <c r="R151" i="14"/>
  <c r="P151" i="14"/>
  <c r="BI150" i="14"/>
  <c r="BH150" i="14"/>
  <c r="BG150" i="14"/>
  <c r="BF150" i="14"/>
  <c r="T150" i="14"/>
  <c r="R150" i="14"/>
  <c r="P150" i="14"/>
  <c r="BI149" i="14"/>
  <c r="BH149" i="14"/>
  <c r="BG149" i="14"/>
  <c r="BF149" i="14"/>
  <c r="T149" i="14"/>
  <c r="R149" i="14"/>
  <c r="P149" i="14"/>
  <c r="BI148" i="14"/>
  <c r="BH148" i="14"/>
  <c r="BG148" i="14"/>
  <c r="BF148" i="14"/>
  <c r="T148" i="14"/>
  <c r="R148" i="14"/>
  <c r="P148" i="14"/>
  <c r="BI146" i="14"/>
  <c r="BH146" i="14"/>
  <c r="BG146" i="14"/>
  <c r="BF146" i="14"/>
  <c r="T146" i="14"/>
  <c r="R146" i="14"/>
  <c r="P146" i="14"/>
  <c r="BI145" i="14"/>
  <c r="BH145" i="14"/>
  <c r="BG145" i="14"/>
  <c r="BF145" i="14"/>
  <c r="T145" i="14"/>
  <c r="R145" i="14"/>
  <c r="P145" i="14"/>
  <c r="BI142" i="14"/>
  <c r="BH142" i="14"/>
  <c r="BG142" i="14"/>
  <c r="BF142" i="14"/>
  <c r="T142" i="14"/>
  <c r="R142" i="14"/>
  <c r="P142" i="14"/>
  <c r="BI141" i="14"/>
  <c r="BH141" i="14"/>
  <c r="BG141" i="14"/>
  <c r="BF141" i="14"/>
  <c r="T141" i="14"/>
  <c r="R141" i="14"/>
  <c r="P141" i="14"/>
  <c r="BI139" i="14"/>
  <c r="BH139" i="14"/>
  <c r="BG139" i="14"/>
  <c r="BF139" i="14"/>
  <c r="T139" i="14"/>
  <c r="R139" i="14"/>
  <c r="P139" i="14"/>
  <c r="BI138" i="14"/>
  <c r="BH138" i="14"/>
  <c r="BG138" i="14"/>
  <c r="BF138" i="14"/>
  <c r="T138" i="14"/>
  <c r="R138" i="14"/>
  <c r="P138" i="14"/>
  <c r="BI137" i="14"/>
  <c r="BH137" i="14"/>
  <c r="BG137" i="14"/>
  <c r="BF137" i="14"/>
  <c r="T137" i="14"/>
  <c r="R137" i="14"/>
  <c r="P137" i="14"/>
  <c r="J131" i="14"/>
  <c r="J130" i="14"/>
  <c r="F130" i="14"/>
  <c r="F128" i="14"/>
  <c r="E126" i="14"/>
  <c r="J96" i="14"/>
  <c r="J95" i="14"/>
  <c r="F95" i="14"/>
  <c r="F93" i="14"/>
  <c r="E91" i="14"/>
  <c r="J22" i="14"/>
  <c r="E22" i="14"/>
  <c r="F96" i="14" s="1"/>
  <c r="J21" i="14"/>
  <c r="J16" i="14"/>
  <c r="J93" i="14"/>
  <c r="E7" i="14"/>
  <c r="E85" i="14"/>
  <c r="J41" i="13"/>
  <c r="J40" i="13"/>
  <c r="AY112" i="1" s="1"/>
  <c r="J39" i="13"/>
  <c r="AX112" i="1"/>
  <c r="BI487" i="13"/>
  <c r="BH487" i="13"/>
  <c r="BG487" i="13"/>
  <c r="BF487" i="13"/>
  <c r="T487" i="13"/>
  <c r="R487" i="13"/>
  <c r="P487" i="13"/>
  <c r="BI486" i="13"/>
  <c r="BH486" i="13"/>
  <c r="BG486" i="13"/>
  <c r="BF486" i="13"/>
  <c r="T486" i="13"/>
  <c r="R486" i="13"/>
  <c r="P486" i="13"/>
  <c r="BI484" i="13"/>
  <c r="BH484" i="13"/>
  <c r="BG484" i="13"/>
  <c r="BF484" i="13"/>
  <c r="T484" i="13"/>
  <c r="R484" i="13"/>
  <c r="P484" i="13"/>
  <c r="BI482" i="13"/>
  <c r="BH482" i="13"/>
  <c r="BG482" i="13"/>
  <c r="BF482" i="13"/>
  <c r="T482" i="13"/>
  <c r="R482" i="13"/>
  <c r="P482" i="13"/>
  <c r="BI480" i="13"/>
  <c r="BH480" i="13"/>
  <c r="BG480" i="13"/>
  <c r="BF480" i="13"/>
  <c r="T480" i="13"/>
  <c r="R480" i="13"/>
  <c r="P480" i="13"/>
  <c r="BI478" i="13"/>
  <c r="BH478" i="13"/>
  <c r="BG478" i="13"/>
  <c r="BF478" i="13"/>
  <c r="T478" i="13"/>
  <c r="R478" i="13"/>
  <c r="P478" i="13"/>
  <c r="BI474" i="13"/>
  <c r="BH474" i="13"/>
  <c r="BG474" i="13"/>
  <c r="BF474" i="13"/>
  <c r="T474" i="13"/>
  <c r="R474" i="13"/>
  <c r="P474" i="13"/>
  <c r="BI466" i="13"/>
  <c r="BH466" i="13"/>
  <c r="BG466" i="13"/>
  <c r="BF466" i="13"/>
  <c r="T466" i="13"/>
  <c r="R466" i="13"/>
  <c r="P466" i="13"/>
  <c r="BI464" i="13"/>
  <c r="BH464" i="13"/>
  <c r="BG464" i="13"/>
  <c r="BF464" i="13"/>
  <c r="T464" i="13"/>
  <c r="R464" i="13"/>
  <c r="P464" i="13"/>
  <c r="BI448" i="13"/>
  <c r="BH448" i="13"/>
  <c r="BG448" i="13"/>
  <c r="BF448" i="13"/>
  <c r="T448" i="13"/>
  <c r="R448" i="13"/>
  <c r="P448" i="13"/>
  <c r="BI441" i="13"/>
  <c r="BH441" i="13"/>
  <c r="BG441" i="13"/>
  <c r="BF441" i="13"/>
  <c r="T441" i="13"/>
  <c r="R441" i="13"/>
  <c r="P441" i="13"/>
  <c r="BI439" i="13"/>
  <c r="BH439" i="13"/>
  <c r="BG439" i="13"/>
  <c r="BF439" i="13"/>
  <c r="T439" i="13"/>
  <c r="R439" i="13"/>
  <c r="P439" i="13"/>
  <c r="BI429" i="13"/>
  <c r="BH429" i="13"/>
  <c r="BG429" i="13"/>
  <c r="BF429" i="13"/>
  <c r="T429" i="13"/>
  <c r="R429" i="13"/>
  <c r="P429" i="13"/>
  <c r="BI419" i="13"/>
  <c r="BH419" i="13"/>
  <c r="BG419" i="13"/>
  <c r="BF419" i="13"/>
  <c r="T419" i="13"/>
  <c r="R419" i="13"/>
  <c r="P419" i="13"/>
  <c r="BI417" i="13"/>
  <c r="BH417" i="13"/>
  <c r="BG417" i="13"/>
  <c r="BF417" i="13"/>
  <c r="T417" i="13"/>
  <c r="R417" i="13"/>
  <c r="P417" i="13"/>
  <c r="BI415" i="13"/>
  <c r="BH415" i="13"/>
  <c r="BG415" i="13"/>
  <c r="BF415" i="13"/>
  <c r="T415" i="13"/>
  <c r="R415" i="13"/>
  <c r="P415" i="13"/>
  <c r="BI413" i="13"/>
  <c r="BH413" i="13"/>
  <c r="BG413" i="13"/>
  <c r="BF413" i="13"/>
  <c r="T413" i="13"/>
  <c r="R413" i="13"/>
  <c r="P413" i="13"/>
  <c r="BI402" i="13"/>
  <c r="BH402" i="13"/>
  <c r="BG402" i="13"/>
  <c r="BF402" i="13"/>
  <c r="T402" i="13"/>
  <c r="R402" i="13"/>
  <c r="P402" i="13"/>
  <c r="BI398" i="13"/>
  <c r="BH398" i="13"/>
  <c r="BG398" i="13"/>
  <c r="BF398" i="13"/>
  <c r="T398" i="13"/>
  <c r="R398" i="13"/>
  <c r="P398" i="13"/>
  <c r="BI396" i="13"/>
  <c r="BH396" i="13"/>
  <c r="BG396" i="13"/>
  <c r="BF396" i="13"/>
  <c r="T396" i="13"/>
  <c r="R396" i="13"/>
  <c r="P396" i="13"/>
  <c r="BI388" i="13"/>
  <c r="BH388" i="13"/>
  <c r="BG388" i="13"/>
  <c r="BF388" i="13"/>
  <c r="T388" i="13"/>
  <c r="R388" i="13"/>
  <c r="P388" i="13"/>
  <c r="BI385" i="13"/>
  <c r="BH385" i="13"/>
  <c r="BG385" i="13"/>
  <c r="BF385" i="13"/>
  <c r="T385" i="13"/>
  <c r="R385" i="13"/>
  <c r="P385" i="13"/>
  <c r="BI382" i="13"/>
  <c r="BH382" i="13"/>
  <c r="BG382" i="13"/>
  <c r="BF382" i="13"/>
  <c r="T382" i="13"/>
  <c r="R382" i="13"/>
  <c r="P382" i="13"/>
  <c r="BI380" i="13"/>
  <c r="BH380" i="13"/>
  <c r="BG380" i="13"/>
  <c r="BF380" i="13"/>
  <c r="T380" i="13"/>
  <c r="R380" i="13"/>
  <c r="P380" i="13"/>
  <c r="BI378" i="13"/>
  <c r="BH378" i="13"/>
  <c r="BG378" i="13"/>
  <c r="BF378" i="13"/>
  <c r="T378" i="13"/>
  <c r="R378" i="13"/>
  <c r="P378" i="13"/>
  <c r="BI376" i="13"/>
  <c r="BH376" i="13"/>
  <c r="BG376" i="13"/>
  <c r="BF376" i="13"/>
  <c r="T376" i="13"/>
  <c r="R376" i="13"/>
  <c r="P376" i="13"/>
  <c r="BI374" i="13"/>
  <c r="BH374" i="13"/>
  <c r="BG374" i="13"/>
  <c r="BF374" i="13"/>
  <c r="T374" i="13"/>
  <c r="R374" i="13"/>
  <c r="P374" i="13"/>
  <c r="BI372" i="13"/>
  <c r="BH372" i="13"/>
  <c r="BG372" i="13"/>
  <c r="BF372" i="13"/>
  <c r="T372" i="13"/>
  <c r="R372" i="13"/>
  <c r="P372" i="13"/>
  <c r="BI369" i="13"/>
  <c r="BH369" i="13"/>
  <c r="BG369" i="13"/>
  <c r="BF369" i="13"/>
  <c r="T369" i="13"/>
  <c r="R369" i="13"/>
  <c r="P369" i="13"/>
  <c r="BI367" i="13"/>
  <c r="BH367" i="13"/>
  <c r="BG367" i="13"/>
  <c r="BF367" i="13"/>
  <c r="T367" i="13"/>
  <c r="R367" i="13"/>
  <c r="P367" i="13"/>
  <c r="BI365" i="13"/>
  <c r="BH365" i="13"/>
  <c r="BG365" i="13"/>
  <c r="BF365" i="13"/>
  <c r="T365" i="13"/>
  <c r="R365" i="13"/>
  <c r="P365" i="13"/>
  <c r="BI355" i="13"/>
  <c r="BH355" i="13"/>
  <c r="BG355" i="13"/>
  <c r="BF355" i="13"/>
  <c r="T355" i="13"/>
  <c r="R355" i="13"/>
  <c r="P355" i="13"/>
  <c r="BI352" i="13"/>
  <c r="BH352" i="13"/>
  <c r="BG352" i="13"/>
  <c r="BF352" i="13"/>
  <c r="T352" i="13"/>
  <c r="R352" i="13"/>
  <c r="P352" i="13"/>
  <c r="BI350" i="13"/>
  <c r="BH350" i="13"/>
  <c r="BG350" i="13"/>
  <c r="BF350" i="13"/>
  <c r="T350" i="13"/>
  <c r="R350" i="13"/>
  <c r="P350" i="13"/>
  <c r="BI340" i="13"/>
  <c r="BH340" i="13"/>
  <c r="BG340" i="13"/>
  <c r="BF340" i="13"/>
  <c r="T340" i="13"/>
  <c r="R340" i="13"/>
  <c r="P340" i="13"/>
  <c r="BI338" i="13"/>
  <c r="BH338" i="13"/>
  <c r="BG338" i="13"/>
  <c r="BF338" i="13"/>
  <c r="T338" i="13"/>
  <c r="R338" i="13"/>
  <c r="P338" i="13"/>
  <c r="BI336" i="13"/>
  <c r="BH336" i="13"/>
  <c r="BG336" i="13"/>
  <c r="BF336" i="13"/>
  <c r="T336" i="13"/>
  <c r="R336" i="13"/>
  <c r="P336" i="13"/>
  <c r="BI334" i="13"/>
  <c r="BH334" i="13"/>
  <c r="BG334" i="13"/>
  <c r="BF334" i="13"/>
  <c r="T334" i="13"/>
  <c r="R334" i="13"/>
  <c r="P334" i="13"/>
  <c r="BI332" i="13"/>
  <c r="BH332" i="13"/>
  <c r="BG332" i="13"/>
  <c r="BF332" i="13"/>
  <c r="T332" i="13"/>
  <c r="R332" i="13"/>
  <c r="P332" i="13"/>
  <c r="BI330" i="13"/>
  <c r="BH330" i="13"/>
  <c r="BG330" i="13"/>
  <c r="BF330" i="13"/>
  <c r="T330" i="13"/>
  <c r="R330" i="13"/>
  <c r="P330" i="13"/>
  <c r="BI329" i="13"/>
  <c r="BH329" i="13"/>
  <c r="BG329" i="13"/>
  <c r="BF329" i="13"/>
  <c r="T329" i="13"/>
  <c r="R329" i="13"/>
  <c r="P329" i="13"/>
  <c r="BI327" i="13"/>
  <c r="BH327" i="13"/>
  <c r="BG327" i="13"/>
  <c r="BF327" i="13"/>
  <c r="T327" i="13"/>
  <c r="R327" i="13"/>
  <c r="P327" i="13"/>
  <c r="BI326" i="13"/>
  <c r="BH326" i="13"/>
  <c r="BG326" i="13"/>
  <c r="BF326" i="13"/>
  <c r="T326" i="13"/>
  <c r="R326" i="13"/>
  <c r="P326" i="13"/>
  <c r="BI325" i="13"/>
  <c r="BH325" i="13"/>
  <c r="BG325" i="13"/>
  <c r="BF325" i="13"/>
  <c r="T325" i="13"/>
  <c r="R325" i="13"/>
  <c r="P325" i="13"/>
  <c r="BI324" i="13"/>
  <c r="BH324" i="13"/>
  <c r="BG324" i="13"/>
  <c r="BF324" i="13"/>
  <c r="T324" i="13"/>
  <c r="R324" i="13"/>
  <c r="P324" i="13"/>
  <c r="BI323" i="13"/>
  <c r="BH323" i="13"/>
  <c r="BG323" i="13"/>
  <c r="BF323" i="13"/>
  <c r="T323" i="13"/>
  <c r="R323" i="13"/>
  <c r="P323" i="13"/>
  <c r="BI322" i="13"/>
  <c r="BH322" i="13"/>
  <c r="BG322" i="13"/>
  <c r="BF322" i="13"/>
  <c r="T322" i="13"/>
  <c r="R322" i="13"/>
  <c r="P322" i="13"/>
  <c r="BI319" i="13"/>
  <c r="BH319" i="13"/>
  <c r="BG319" i="13"/>
  <c r="BF319" i="13"/>
  <c r="T319" i="13"/>
  <c r="R319" i="13"/>
  <c r="P319" i="13"/>
  <c r="BI318" i="13"/>
  <c r="BH318" i="13"/>
  <c r="BG318" i="13"/>
  <c r="BF318" i="13"/>
  <c r="T318" i="13"/>
  <c r="R318" i="13"/>
  <c r="P318" i="13"/>
  <c r="BI316" i="13"/>
  <c r="BH316" i="13"/>
  <c r="BG316" i="13"/>
  <c r="BF316" i="13"/>
  <c r="T316" i="13"/>
  <c r="R316" i="13"/>
  <c r="P316" i="13"/>
  <c r="BI314" i="13"/>
  <c r="BH314" i="13"/>
  <c r="BG314" i="13"/>
  <c r="BF314" i="13"/>
  <c r="T314" i="13"/>
  <c r="R314" i="13"/>
  <c r="P314" i="13"/>
  <c r="BI313" i="13"/>
  <c r="BH313" i="13"/>
  <c r="BG313" i="13"/>
  <c r="BF313" i="13"/>
  <c r="T313" i="13"/>
  <c r="R313" i="13"/>
  <c r="P313" i="13"/>
  <c r="BI312" i="13"/>
  <c r="BH312" i="13"/>
  <c r="BG312" i="13"/>
  <c r="BF312" i="13"/>
  <c r="T312" i="13"/>
  <c r="R312" i="13"/>
  <c r="P312" i="13"/>
  <c r="BI310" i="13"/>
  <c r="BH310" i="13"/>
  <c r="BG310" i="13"/>
  <c r="BF310" i="13"/>
  <c r="T310" i="13"/>
  <c r="R310" i="13"/>
  <c r="P310" i="13"/>
  <c r="BI300" i="13"/>
  <c r="BH300" i="13"/>
  <c r="BG300" i="13"/>
  <c r="BF300" i="13"/>
  <c r="T300" i="13"/>
  <c r="R300" i="13"/>
  <c r="P300" i="13"/>
  <c r="BI298" i="13"/>
  <c r="BH298" i="13"/>
  <c r="BG298" i="13"/>
  <c r="BF298" i="13"/>
  <c r="T298" i="13"/>
  <c r="R298" i="13"/>
  <c r="P298" i="13"/>
  <c r="BI288" i="13"/>
  <c r="BH288" i="13"/>
  <c r="BG288" i="13"/>
  <c r="BF288" i="13"/>
  <c r="T288" i="13"/>
  <c r="R288" i="13"/>
  <c r="P288" i="13"/>
  <c r="BI286" i="13"/>
  <c r="BH286" i="13"/>
  <c r="BG286" i="13"/>
  <c r="BF286" i="13"/>
  <c r="T286" i="13"/>
  <c r="R286" i="13"/>
  <c r="P286" i="13"/>
  <c r="BI277" i="13"/>
  <c r="BH277" i="13"/>
  <c r="BG277" i="13"/>
  <c r="BF277" i="13"/>
  <c r="T277" i="13"/>
  <c r="R277" i="13"/>
  <c r="P277" i="13"/>
  <c r="BI275" i="13"/>
  <c r="BH275" i="13"/>
  <c r="BG275" i="13"/>
  <c r="BF275" i="13"/>
  <c r="T275" i="13"/>
  <c r="R275" i="13"/>
  <c r="P275" i="13"/>
  <c r="BI269" i="13"/>
  <c r="BH269" i="13"/>
  <c r="BG269" i="13"/>
  <c r="BF269" i="13"/>
  <c r="T269" i="13"/>
  <c r="R269" i="13"/>
  <c r="P269" i="13"/>
  <c r="BI267" i="13"/>
  <c r="BH267" i="13"/>
  <c r="BG267" i="13"/>
  <c r="BF267" i="13"/>
  <c r="T267" i="13"/>
  <c r="R267" i="13"/>
  <c r="P267" i="13"/>
  <c r="BI265" i="13"/>
  <c r="BH265" i="13"/>
  <c r="BG265" i="13"/>
  <c r="BF265" i="13"/>
  <c r="T265" i="13"/>
  <c r="R265" i="13"/>
  <c r="P265" i="13"/>
  <c r="BI261" i="13"/>
  <c r="BH261" i="13"/>
  <c r="BG261" i="13"/>
  <c r="BF261" i="13"/>
  <c r="T261" i="13"/>
  <c r="R261" i="13"/>
  <c r="P261" i="13"/>
  <c r="BI253" i="13"/>
  <c r="BH253" i="13"/>
  <c r="BG253" i="13"/>
  <c r="BF253" i="13"/>
  <c r="T253" i="13"/>
  <c r="R253" i="13"/>
  <c r="P253" i="13"/>
  <c r="BI249" i="13"/>
  <c r="BH249" i="13"/>
  <c r="BG249" i="13"/>
  <c r="BF249" i="13"/>
  <c r="T249" i="13"/>
  <c r="R249" i="13"/>
  <c r="P249" i="13"/>
  <c r="BI243" i="13"/>
  <c r="BH243" i="13"/>
  <c r="BG243" i="13"/>
  <c r="BF243" i="13"/>
  <c r="T243" i="13"/>
  <c r="R243" i="13"/>
  <c r="P243" i="13"/>
  <c r="BI241" i="13"/>
  <c r="BH241" i="13"/>
  <c r="BG241" i="13"/>
  <c r="BF241" i="13"/>
  <c r="T241" i="13"/>
  <c r="R241" i="13"/>
  <c r="P241" i="13"/>
  <c r="BI239" i="13"/>
  <c r="BH239" i="13"/>
  <c r="BG239" i="13"/>
  <c r="BF239" i="13"/>
  <c r="T239" i="13"/>
  <c r="R239" i="13"/>
  <c r="P239" i="13"/>
  <c r="BI238" i="13"/>
  <c r="BH238" i="13"/>
  <c r="BG238" i="13"/>
  <c r="BF238" i="13"/>
  <c r="T238" i="13"/>
  <c r="R238" i="13"/>
  <c r="P238" i="13"/>
  <c r="BI236" i="13"/>
  <c r="BH236" i="13"/>
  <c r="BG236" i="13"/>
  <c r="BF236" i="13"/>
  <c r="T236" i="13"/>
  <c r="R236" i="13"/>
  <c r="P236" i="13"/>
  <c r="BI231" i="13"/>
  <c r="BH231" i="13"/>
  <c r="BG231" i="13"/>
  <c r="BF231" i="13"/>
  <c r="T231" i="13"/>
  <c r="R231" i="13"/>
  <c r="P231" i="13"/>
  <c r="BI229" i="13"/>
  <c r="BH229" i="13"/>
  <c r="BG229" i="13"/>
  <c r="BF229" i="13"/>
  <c r="T229" i="13"/>
  <c r="R229" i="13"/>
  <c r="P229" i="13"/>
  <c r="BI227" i="13"/>
  <c r="BH227" i="13"/>
  <c r="BG227" i="13"/>
  <c r="BF227" i="13"/>
  <c r="T227" i="13"/>
  <c r="R227" i="13"/>
  <c r="P227" i="13"/>
  <c r="BI224" i="13"/>
  <c r="BH224" i="13"/>
  <c r="BG224" i="13"/>
  <c r="BF224" i="13"/>
  <c r="T224" i="13"/>
  <c r="T223" i="13"/>
  <c r="R224" i="13"/>
  <c r="R223" i="13" s="1"/>
  <c r="P224" i="13"/>
  <c r="P223" i="13" s="1"/>
  <c r="BI222" i="13"/>
  <c r="BH222" i="13"/>
  <c r="BG222" i="13"/>
  <c r="BF222" i="13"/>
  <c r="T222" i="13"/>
  <c r="R222" i="13"/>
  <c r="P222" i="13"/>
  <c r="BI220" i="13"/>
  <c r="BH220" i="13"/>
  <c r="BG220" i="13"/>
  <c r="BF220" i="13"/>
  <c r="T220" i="13"/>
  <c r="R220" i="13"/>
  <c r="P220" i="13"/>
  <c r="BI219" i="13"/>
  <c r="BH219" i="13"/>
  <c r="BG219" i="13"/>
  <c r="BF219" i="13"/>
  <c r="T219" i="13"/>
  <c r="R219" i="13"/>
  <c r="P219" i="13"/>
  <c r="BI218" i="13"/>
  <c r="BH218" i="13"/>
  <c r="BG218" i="13"/>
  <c r="BF218" i="13"/>
  <c r="T218" i="13"/>
  <c r="R218" i="13"/>
  <c r="P218" i="13"/>
  <c r="BI216" i="13"/>
  <c r="BH216" i="13"/>
  <c r="BG216" i="13"/>
  <c r="BF216" i="13"/>
  <c r="T216" i="13"/>
  <c r="R216" i="13"/>
  <c r="P216" i="13"/>
  <c r="BI211" i="13"/>
  <c r="BH211" i="13"/>
  <c r="BG211" i="13"/>
  <c r="BF211" i="13"/>
  <c r="T211" i="13"/>
  <c r="R211" i="13"/>
  <c r="P211" i="13"/>
  <c r="BI209" i="13"/>
  <c r="BH209" i="13"/>
  <c r="BG209" i="13"/>
  <c r="BF209" i="13"/>
  <c r="T209" i="13"/>
  <c r="R209" i="13"/>
  <c r="P209" i="13"/>
  <c r="BI203" i="13"/>
  <c r="BH203" i="13"/>
  <c r="BG203" i="13"/>
  <c r="BF203" i="13"/>
  <c r="T203" i="13"/>
  <c r="R203" i="13"/>
  <c r="P203" i="13"/>
  <c r="BI196" i="13"/>
  <c r="BH196" i="13"/>
  <c r="BG196" i="13"/>
  <c r="BF196" i="13"/>
  <c r="T196" i="13"/>
  <c r="R196" i="13"/>
  <c r="P196" i="13"/>
  <c r="BI195" i="13"/>
  <c r="BH195" i="13"/>
  <c r="BG195" i="13"/>
  <c r="BF195" i="13"/>
  <c r="T195" i="13"/>
  <c r="R195" i="13"/>
  <c r="P195" i="13"/>
  <c r="BI193" i="13"/>
  <c r="BH193" i="13"/>
  <c r="BG193" i="13"/>
  <c r="BF193" i="13"/>
  <c r="T193" i="13"/>
  <c r="R193" i="13"/>
  <c r="P193" i="13"/>
  <c r="BI191" i="13"/>
  <c r="BH191" i="13"/>
  <c r="BG191" i="13"/>
  <c r="BF191" i="13"/>
  <c r="T191" i="13"/>
  <c r="R191" i="13"/>
  <c r="P191" i="13"/>
  <c r="BI190" i="13"/>
  <c r="BH190" i="13"/>
  <c r="BG190" i="13"/>
  <c r="BF190" i="13"/>
  <c r="T190" i="13"/>
  <c r="R190" i="13"/>
  <c r="P190" i="13"/>
  <c r="BI181" i="13"/>
  <c r="BH181" i="13"/>
  <c r="BG181" i="13"/>
  <c r="BF181" i="13"/>
  <c r="T181" i="13"/>
  <c r="R181" i="13"/>
  <c r="P181" i="13"/>
  <c r="BI167" i="13"/>
  <c r="BH167" i="13"/>
  <c r="BG167" i="13"/>
  <c r="BF167" i="13"/>
  <c r="T167" i="13"/>
  <c r="R167" i="13"/>
  <c r="P167" i="13"/>
  <c r="BI165" i="13"/>
  <c r="BH165" i="13"/>
  <c r="BG165" i="13"/>
  <c r="BF165" i="13"/>
  <c r="T165" i="13"/>
  <c r="R165" i="13"/>
  <c r="P165" i="13"/>
  <c r="BI159" i="13"/>
  <c r="BH159" i="13"/>
  <c r="BG159" i="13"/>
  <c r="BF159" i="13"/>
  <c r="T159" i="13"/>
  <c r="R159" i="13"/>
  <c r="P159" i="13"/>
  <c r="BI158" i="13"/>
  <c r="BH158" i="13"/>
  <c r="BG158" i="13"/>
  <c r="BF158" i="13"/>
  <c r="T158" i="13"/>
  <c r="R158" i="13"/>
  <c r="P158" i="13"/>
  <c r="BI154" i="13"/>
  <c r="BH154" i="13"/>
  <c r="BG154" i="13"/>
  <c r="BF154" i="13"/>
  <c r="T154" i="13"/>
  <c r="R154" i="13"/>
  <c r="P154" i="13"/>
  <c r="BI153" i="13"/>
  <c r="BH153" i="13"/>
  <c r="BG153" i="13"/>
  <c r="BF153" i="13"/>
  <c r="T153" i="13"/>
  <c r="R153" i="13"/>
  <c r="P153" i="13"/>
  <c r="BI151" i="13"/>
  <c r="BH151" i="13"/>
  <c r="BG151" i="13"/>
  <c r="BF151" i="13"/>
  <c r="T151" i="13"/>
  <c r="R151" i="13"/>
  <c r="P151" i="13"/>
  <c r="BI149" i="13"/>
  <c r="BH149" i="13"/>
  <c r="BG149" i="13"/>
  <c r="BF149" i="13"/>
  <c r="T149" i="13"/>
  <c r="R149" i="13"/>
  <c r="P149" i="13"/>
  <c r="BI147" i="13"/>
  <c r="BH147" i="13"/>
  <c r="BG147" i="13"/>
  <c r="BF147" i="13"/>
  <c r="T147" i="13"/>
  <c r="R147" i="13"/>
  <c r="P147" i="13"/>
  <c r="BI142" i="13"/>
  <c r="BH142" i="13"/>
  <c r="BG142" i="13"/>
  <c r="BF142" i="13"/>
  <c r="T142" i="13"/>
  <c r="R142" i="13"/>
  <c r="P142" i="13"/>
  <c r="J136" i="13"/>
  <c r="J135" i="13"/>
  <c r="F135" i="13"/>
  <c r="F133" i="13"/>
  <c r="E131" i="13"/>
  <c r="J96" i="13"/>
  <c r="J95" i="13"/>
  <c r="F95" i="13"/>
  <c r="F93" i="13"/>
  <c r="E91" i="13"/>
  <c r="J22" i="13"/>
  <c r="E22" i="13"/>
  <c r="F96" i="13"/>
  <c r="J21" i="13"/>
  <c r="J16" i="13"/>
  <c r="J133" i="13"/>
  <c r="E7" i="13"/>
  <c r="E125" i="13" s="1"/>
  <c r="J41" i="12"/>
  <c r="J40" i="12"/>
  <c r="AY110" i="1"/>
  <c r="J39" i="12"/>
  <c r="AX110" i="1"/>
  <c r="BI150" i="12"/>
  <c r="BH150" i="12"/>
  <c r="BG150" i="12"/>
  <c r="BF150" i="12"/>
  <c r="T150" i="12"/>
  <c r="T149" i="12" s="1"/>
  <c r="R150" i="12"/>
  <c r="R149" i="12"/>
  <c r="P150" i="12"/>
  <c r="P149" i="12"/>
  <c r="BI148" i="12"/>
  <c r="BH148" i="12"/>
  <c r="BG148" i="12"/>
  <c r="BF148" i="12"/>
  <c r="T148" i="12"/>
  <c r="R148" i="12"/>
  <c r="P148" i="12"/>
  <c r="BI147" i="12"/>
  <c r="BH147" i="12"/>
  <c r="BG147" i="12"/>
  <c r="BF147" i="12"/>
  <c r="T147" i="12"/>
  <c r="R147" i="12"/>
  <c r="P147" i="12"/>
  <c r="BI145" i="12"/>
  <c r="BH145" i="12"/>
  <c r="BG145" i="12"/>
  <c r="BF145" i="12"/>
  <c r="T145" i="12"/>
  <c r="R145" i="12"/>
  <c r="P145" i="12"/>
  <c r="BI144" i="12"/>
  <c r="BH144" i="12"/>
  <c r="BG144" i="12"/>
  <c r="BF144" i="12"/>
  <c r="T144" i="12"/>
  <c r="R144" i="12"/>
  <c r="P144" i="12"/>
  <c r="BI142" i="12"/>
  <c r="BH142" i="12"/>
  <c r="BG142" i="12"/>
  <c r="BF142" i="12"/>
  <c r="T142" i="12"/>
  <c r="R142" i="12"/>
  <c r="P142" i="12"/>
  <c r="BI141" i="12"/>
  <c r="BH141" i="12"/>
  <c r="BG141" i="12"/>
  <c r="BF141" i="12"/>
  <c r="T141" i="12"/>
  <c r="R141" i="12"/>
  <c r="P141" i="12"/>
  <c r="BI139" i="12"/>
  <c r="BH139" i="12"/>
  <c r="BG139" i="12"/>
  <c r="BF139" i="12"/>
  <c r="T139" i="12"/>
  <c r="R139" i="12"/>
  <c r="P139" i="12"/>
  <c r="BI138" i="12"/>
  <c r="BH138" i="12"/>
  <c r="BG138" i="12"/>
  <c r="BF138" i="12"/>
  <c r="T138" i="12"/>
  <c r="R138" i="12"/>
  <c r="P138" i="12"/>
  <c r="P129" i="12" s="1"/>
  <c r="P128" i="12" s="1"/>
  <c r="BI137" i="12"/>
  <c r="BH137" i="12"/>
  <c r="BG137" i="12"/>
  <c r="BF137" i="12"/>
  <c r="T137" i="12"/>
  <c r="R137" i="12"/>
  <c r="P137" i="12"/>
  <c r="BI136" i="12"/>
  <c r="BH136" i="12"/>
  <c r="BG136" i="12"/>
  <c r="BF136" i="12"/>
  <c r="T136" i="12"/>
  <c r="R136" i="12"/>
  <c r="P136" i="12"/>
  <c r="BI135" i="12"/>
  <c r="BH135" i="12"/>
  <c r="BG135" i="12"/>
  <c r="BF135" i="12"/>
  <c r="T135" i="12"/>
  <c r="R135" i="12"/>
  <c r="P135" i="12"/>
  <c r="BI134" i="12"/>
  <c r="BH134" i="12"/>
  <c r="BG134" i="12"/>
  <c r="BF134" i="12"/>
  <c r="T134" i="12"/>
  <c r="R134" i="12"/>
  <c r="P134" i="12"/>
  <c r="BI132" i="12"/>
  <c r="BH132" i="12"/>
  <c r="BG132" i="12"/>
  <c r="BF132" i="12"/>
  <c r="T132" i="12"/>
  <c r="R132" i="12"/>
  <c r="P132" i="12"/>
  <c r="BI131" i="12"/>
  <c r="BH131" i="12"/>
  <c r="BG131" i="12"/>
  <c r="BF131" i="12"/>
  <c r="T131" i="12"/>
  <c r="R131" i="12"/>
  <c r="P131" i="12"/>
  <c r="BI130" i="12"/>
  <c r="BH130" i="12"/>
  <c r="BG130" i="12"/>
  <c r="BF130" i="12"/>
  <c r="T130" i="12"/>
  <c r="R130" i="12"/>
  <c r="R129" i="12" s="1"/>
  <c r="R128" i="12" s="1"/>
  <c r="P130" i="12"/>
  <c r="J124" i="12"/>
  <c r="J123" i="12"/>
  <c r="F123" i="12"/>
  <c r="F121" i="12"/>
  <c r="E119" i="12"/>
  <c r="J96" i="12"/>
  <c r="J95" i="12"/>
  <c r="F95" i="12"/>
  <c r="F93" i="12"/>
  <c r="E91" i="12"/>
  <c r="J22" i="12"/>
  <c r="E22" i="12"/>
  <c r="F96" i="12"/>
  <c r="J21" i="12"/>
  <c r="J16" i="12"/>
  <c r="J93" i="12" s="1"/>
  <c r="E7" i="12"/>
  <c r="E113" i="12"/>
  <c r="J41" i="11"/>
  <c r="J40" i="11"/>
  <c r="AY109" i="1"/>
  <c r="J39" i="11"/>
  <c r="AX109" i="1"/>
  <c r="BI141" i="11"/>
  <c r="BH141" i="11"/>
  <c r="BG141" i="11"/>
  <c r="BF141" i="11"/>
  <c r="T141" i="11"/>
  <c r="T140" i="11"/>
  <c r="R141" i="11"/>
  <c r="R140" i="11"/>
  <c r="P141" i="11"/>
  <c r="P140" i="11"/>
  <c r="BI139" i="11"/>
  <c r="BH139" i="11"/>
  <c r="BG139" i="11"/>
  <c r="BF139" i="11"/>
  <c r="T139" i="11"/>
  <c r="R139" i="11"/>
  <c r="P139" i="11"/>
  <c r="BI138" i="11"/>
  <c r="BH138" i="11"/>
  <c r="BG138" i="11"/>
  <c r="BF138" i="11"/>
  <c r="T138" i="11"/>
  <c r="R138" i="11"/>
  <c r="P138" i="11"/>
  <c r="BI136" i="11"/>
  <c r="BH136" i="11"/>
  <c r="BG136" i="11"/>
  <c r="BF136" i="11"/>
  <c r="T136" i="11"/>
  <c r="R136" i="11"/>
  <c r="P136" i="11"/>
  <c r="BI135" i="11"/>
  <c r="BH135" i="11"/>
  <c r="BG135" i="11"/>
  <c r="BF135" i="11"/>
  <c r="T135" i="11"/>
  <c r="R135" i="11"/>
  <c r="P135" i="11"/>
  <c r="BI134" i="11"/>
  <c r="BH134" i="11"/>
  <c r="BG134" i="11"/>
  <c r="BF134" i="11"/>
  <c r="T134" i="11"/>
  <c r="R134" i="11"/>
  <c r="P134" i="11"/>
  <c r="BI133" i="11"/>
  <c r="BH133" i="11"/>
  <c r="BG133" i="11"/>
  <c r="BF133" i="11"/>
  <c r="T133" i="11"/>
  <c r="R133" i="11"/>
  <c r="P133" i="11"/>
  <c r="BI132" i="11"/>
  <c r="BH132" i="11"/>
  <c r="BG132" i="11"/>
  <c r="BF132" i="11"/>
  <c r="T132" i="11"/>
  <c r="R132" i="11"/>
  <c r="P132" i="11"/>
  <c r="BI131" i="11"/>
  <c r="BH131" i="11"/>
  <c r="BG131" i="11"/>
  <c r="BF131" i="11"/>
  <c r="T131" i="11"/>
  <c r="R131" i="11"/>
  <c r="P131" i="11"/>
  <c r="J125" i="11"/>
  <c r="J124" i="11"/>
  <c r="F124" i="11"/>
  <c r="F122" i="11"/>
  <c r="E120" i="11"/>
  <c r="J96" i="11"/>
  <c r="J95" i="11"/>
  <c r="F95" i="11"/>
  <c r="F93" i="11"/>
  <c r="E91" i="11"/>
  <c r="J22" i="11"/>
  <c r="E22" i="11"/>
  <c r="F96" i="11"/>
  <c r="J21" i="11"/>
  <c r="J16" i="11"/>
  <c r="J122" i="11" s="1"/>
  <c r="E7" i="11"/>
  <c r="E85" i="11"/>
  <c r="J41" i="10"/>
  <c r="J40" i="10"/>
  <c r="AY108" i="1"/>
  <c r="J39" i="10"/>
  <c r="AX108" i="1" s="1"/>
  <c r="BI223" i="10"/>
  <c r="BH223" i="10"/>
  <c r="BG223" i="10"/>
  <c r="BF223" i="10"/>
  <c r="T223" i="10"/>
  <c r="T222" i="10"/>
  <c r="R223" i="10"/>
  <c r="R222" i="10" s="1"/>
  <c r="P223" i="10"/>
  <c r="P222" i="10" s="1"/>
  <c r="BI221" i="10"/>
  <c r="BH221" i="10"/>
  <c r="BG221" i="10"/>
  <c r="BF221" i="10"/>
  <c r="T221" i="10"/>
  <c r="R221" i="10"/>
  <c r="P221" i="10"/>
  <c r="BI220" i="10"/>
  <c r="BH220" i="10"/>
  <c r="BG220" i="10"/>
  <c r="BF220" i="10"/>
  <c r="T220" i="10"/>
  <c r="R220" i="10"/>
  <c r="P220" i="10"/>
  <c r="BI218" i="10"/>
  <c r="BH218" i="10"/>
  <c r="BG218" i="10"/>
  <c r="BF218" i="10"/>
  <c r="T218" i="10"/>
  <c r="R218" i="10"/>
  <c r="P218" i="10"/>
  <c r="BI216" i="10"/>
  <c r="BH216" i="10"/>
  <c r="BG216" i="10"/>
  <c r="BF216" i="10"/>
  <c r="T216" i="10"/>
  <c r="R216" i="10"/>
  <c r="P216" i="10"/>
  <c r="BI215" i="10"/>
  <c r="BH215" i="10"/>
  <c r="BG215" i="10"/>
  <c r="BF215" i="10"/>
  <c r="T215" i="10"/>
  <c r="R215" i="10"/>
  <c r="P215" i="10"/>
  <c r="BI214" i="10"/>
  <c r="BH214" i="10"/>
  <c r="BG214" i="10"/>
  <c r="BF214" i="10"/>
  <c r="T214" i="10"/>
  <c r="R214" i="10"/>
  <c r="P214" i="10"/>
  <c r="BI212" i="10"/>
  <c r="BH212" i="10"/>
  <c r="BG212" i="10"/>
  <c r="BF212" i="10"/>
  <c r="T212" i="10"/>
  <c r="R212" i="10"/>
  <c r="P212" i="10"/>
  <c r="BI211" i="10"/>
  <c r="BH211" i="10"/>
  <c r="BG211" i="10"/>
  <c r="BF211" i="10"/>
  <c r="T211" i="10"/>
  <c r="R211" i="10"/>
  <c r="P211" i="10"/>
  <c r="BI210" i="10"/>
  <c r="BH210" i="10"/>
  <c r="BG210" i="10"/>
  <c r="BF210" i="10"/>
  <c r="T210" i="10"/>
  <c r="R210" i="10"/>
  <c r="P210" i="10"/>
  <c r="BI209" i="10"/>
  <c r="BH209" i="10"/>
  <c r="BG209" i="10"/>
  <c r="BF209" i="10"/>
  <c r="T209" i="10"/>
  <c r="R209" i="10"/>
  <c r="P209" i="10"/>
  <c r="BI208" i="10"/>
  <c r="BH208" i="10"/>
  <c r="BG208" i="10"/>
  <c r="BF208" i="10"/>
  <c r="T208" i="10"/>
  <c r="R208" i="10"/>
  <c r="P208" i="10"/>
  <c r="BI206" i="10"/>
  <c r="BH206" i="10"/>
  <c r="BG206" i="10"/>
  <c r="BF206" i="10"/>
  <c r="T206" i="10"/>
  <c r="R206" i="10"/>
  <c r="P206" i="10"/>
  <c r="BI204" i="10"/>
  <c r="BH204" i="10"/>
  <c r="BG204" i="10"/>
  <c r="BF204" i="10"/>
  <c r="T204" i="10"/>
  <c r="R204" i="10"/>
  <c r="P204" i="10"/>
  <c r="BI202" i="10"/>
  <c r="BH202" i="10"/>
  <c r="BG202" i="10"/>
  <c r="BF202" i="10"/>
  <c r="T202" i="10"/>
  <c r="R202" i="10"/>
  <c r="P202" i="10"/>
  <c r="BI201" i="10"/>
  <c r="BH201" i="10"/>
  <c r="BG201" i="10"/>
  <c r="BF201" i="10"/>
  <c r="T201" i="10"/>
  <c r="R201" i="10"/>
  <c r="P201" i="10"/>
  <c r="BI200" i="10"/>
  <c r="BH200" i="10"/>
  <c r="BG200" i="10"/>
  <c r="BF200" i="10"/>
  <c r="T200" i="10"/>
  <c r="R200" i="10"/>
  <c r="P200" i="10"/>
  <c r="BI199" i="10"/>
  <c r="BH199" i="10"/>
  <c r="BG199" i="10"/>
  <c r="BF199" i="10"/>
  <c r="T199" i="10"/>
  <c r="R199" i="10"/>
  <c r="P199" i="10"/>
  <c r="BI198" i="10"/>
  <c r="BH198" i="10"/>
  <c r="BG198" i="10"/>
  <c r="BF198" i="10"/>
  <c r="T198" i="10"/>
  <c r="R198" i="10"/>
  <c r="P198" i="10"/>
  <c r="BI197" i="10"/>
  <c r="BH197" i="10"/>
  <c r="BG197" i="10"/>
  <c r="BF197" i="10"/>
  <c r="T197" i="10"/>
  <c r="R197" i="10"/>
  <c r="P197" i="10"/>
  <c r="BI196" i="10"/>
  <c r="BH196" i="10"/>
  <c r="BG196" i="10"/>
  <c r="BF196" i="10"/>
  <c r="T196" i="10"/>
  <c r="R196" i="10"/>
  <c r="P196" i="10"/>
  <c r="BI195" i="10"/>
  <c r="BH195" i="10"/>
  <c r="BG195" i="10"/>
  <c r="BF195" i="10"/>
  <c r="T195" i="10"/>
  <c r="R195" i="10"/>
  <c r="P195" i="10"/>
  <c r="BI194" i="10"/>
  <c r="BH194" i="10"/>
  <c r="BG194" i="10"/>
  <c r="BF194" i="10"/>
  <c r="T194" i="10"/>
  <c r="R194" i="10"/>
  <c r="P194" i="10"/>
  <c r="BI193" i="10"/>
  <c r="BH193" i="10"/>
  <c r="BG193" i="10"/>
  <c r="BF193" i="10"/>
  <c r="T193" i="10"/>
  <c r="R193" i="10"/>
  <c r="P193" i="10"/>
  <c r="BI192" i="10"/>
  <c r="BH192" i="10"/>
  <c r="BG192" i="10"/>
  <c r="BF192" i="10"/>
  <c r="T192" i="10"/>
  <c r="R192" i="10"/>
  <c r="P192" i="10"/>
  <c r="BI191" i="10"/>
  <c r="BH191" i="10"/>
  <c r="BG191" i="10"/>
  <c r="BF191" i="10"/>
  <c r="T191" i="10"/>
  <c r="R191" i="10"/>
  <c r="P191" i="10"/>
  <c r="BI190" i="10"/>
  <c r="BH190" i="10"/>
  <c r="BG190" i="10"/>
  <c r="BF190" i="10"/>
  <c r="T190" i="10"/>
  <c r="R190" i="10"/>
  <c r="P190" i="10"/>
  <c r="BI189" i="10"/>
  <c r="BH189" i="10"/>
  <c r="BG189" i="10"/>
  <c r="BF189" i="10"/>
  <c r="T189" i="10"/>
  <c r="R189" i="10"/>
  <c r="P189" i="10"/>
  <c r="BI188" i="10"/>
  <c r="BH188" i="10"/>
  <c r="BG188" i="10"/>
  <c r="BF188" i="10"/>
  <c r="T188" i="10"/>
  <c r="R188" i="10"/>
  <c r="P188" i="10"/>
  <c r="BI186" i="10"/>
  <c r="BH186" i="10"/>
  <c r="BG186" i="10"/>
  <c r="BF186" i="10"/>
  <c r="T186" i="10"/>
  <c r="R186" i="10"/>
  <c r="P186" i="10"/>
  <c r="BI184" i="10"/>
  <c r="BH184" i="10"/>
  <c r="BG184" i="10"/>
  <c r="BF184" i="10"/>
  <c r="T184" i="10"/>
  <c r="R184" i="10"/>
  <c r="P184" i="10"/>
  <c r="BI182" i="10"/>
  <c r="BH182" i="10"/>
  <c r="BG182" i="10"/>
  <c r="BF182" i="10"/>
  <c r="T182" i="10"/>
  <c r="R182" i="10"/>
  <c r="P182" i="10"/>
  <c r="BI181" i="10"/>
  <c r="BH181" i="10"/>
  <c r="BG181" i="10"/>
  <c r="BF181" i="10"/>
  <c r="T181" i="10"/>
  <c r="R181" i="10"/>
  <c r="P181" i="10"/>
  <c r="BI180" i="10"/>
  <c r="BH180" i="10"/>
  <c r="BG180" i="10"/>
  <c r="BF180" i="10"/>
  <c r="T180" i="10"/>
  <c r="R180" i="10"/>
  <c r="P180" i="10"/>
  <c r="BI179" i="10"/>
  <c r="BH179" i="10"/>
  <c r="BG179" i="10"/>
  <c r="BF179" i="10"/>
  <c r="T179" i="10"/>
  <c r="R179" i="10"/>
  <c r="P179" i="10"/>
  <c r="BI178" i="10"/>
  <c r="BH178" i="10"/>
  <c r="BG178" i="10"/>
  <c r="BF178" i="10"/>
  <c r="T178" i="10"/>
  <c r="R178" i="10"/>
  <c r="P178" i="10"/>
  <c r="BI177" i="10"/>
  <c r="BH177" i="10"/>
  <c r="BG177" i="10"/>
  <c r="BF177" i="10"/>
  <c r="T177" i="10"/>
  <c r="R177" i="10"/>
  <c r="P177" i="10"/>
  <c r="BI176" i="10"/>
  <c r="BH176" i="10"/>
  <c r="BG176" i="10"/>
  <c r="BF176" i="10"/>
  <c r="T176" i="10"/>
  <c r="R176" i="10"/>
  <c r="P176" i="10"/>
  <c r="BI175" i="10"/>
  <c r="BH175" i="10"/>
  <c r="BG175" i="10"/>
  <c r="BF175" i="10"/>
  <c r="T175" i="10"/>
  <c r="R175" i="10"/>
  <c r="P175" i="10"/>
  <c r="BI173" i="10"/>
  <c r="BH173" i="10"/>
  <c r="BG173" i="10"/>
  <c r="BF173" i="10"/>
  <c r="T173" i="10"/>
  <c r="R173" i="10"/>
  <c r="P173" i="10"/>
  <c r="BI172" i="10"/>
  <c r="BH172" i="10"/>
  <c r="BG172" i="10"/>
  <c r="BF172" i="10"/>
  <c r="T172" i="10"/>
  <c r="R172" i="10"/>
  <c r="P172" i="10"/>
  <c r="BI171" i="10"/>
  <c r="BH171" i="10"/>
  <c r="BG171" i="10"/>
  <c r="BF171" i="10"/>
  <c r="T171" i="10"/>
  <c r="R171" i="10"/>
  <c r="P171" i="10"/>
  <c r="BI170" i="10"/>
  <c r="BH170" i="10"/>
  <c r="BG170" i="10"/>
  <c r="BF170" i="10"/>
  <c r="T170" i="10"/>
  <c r="R170" i="10"/>
  <c r="P170" i="10"/>
  <c r="BI169" i="10"/>
  <c r="BH169" i="10"/>
  <c r="BG169" i="10"/>
  <c r="BF169" i="10"/>
  <c r="T169" i="10"/>
  <c r="R169" i="10"/>
  <c r="P169" i="10"/>
  <c r="BI168" i="10"/>
  <c r="BH168" i="10"/>
  <c r="BG168" i="10"/>
  <c r="BF168" i="10"/>
  <c r="T168" i="10"/>
  <c r="R168" i="10"/>
  <c r="P168" i="10"/>
  <c r="BI167" i="10"/>
  <c r="BH167" i="10"/>
  <c r="BG167" i="10"/>
  <c r="BF167" i="10"/>
  <c r="T167" i="10"/>
  <c r="R167" i="10"/>
  <c r="P167" i="10"/>
  <c r="BI166" i="10"/>
  <c r="BH166" i="10"/>
  <c r="BG166" i="10"/>
  <c r="BF166" i="10"/>
  <c r="T166" i="10"/>
  <c r="R166" i="10"/>
  <c r="P166" i="10"/>
  <c r="BI165" i="10"/>
  <c r="BH165" i="10"/>
  <c r="BG165" i="10"/>
  <c r="BF165" i="10"/>
  <c r="T165" i="10"/>
  <c r="R165" i="10"/>
  <c r="P165" i="10"/>
  <c r="BI164" i="10"/>
  <c r="BH164" i="10"/>
  <c r="BG164" i="10"/>
  <c r="BF164" i="10"/>
  <c r="T164" i="10"/>
  <c r="R164" i="10"/>
  <c r="P164" i="10"/>
  <c r="BI163" i="10"/>
  <c r="BH163" i="10"/>
  <c r="BG163" i="10"/>
  <c r="BF163" i="10"/>
  <c r="T163" i="10"/>
  <c r="R163" i="10"/>
  <c r="P163" i="10"/>
  <c r="BI161" i="10"/>
  <c r="BH161" i="10"/>
  <c r="BG161" i="10"/>
  <c r="BF161" i="10"/>
  <c r="T161" i="10"/>
  <c r="R161" i="10"/>
  <c r="P161" i="10"/>
  <c r="BI160" i="10"/>
  <c r="BH160" i="10"/>
  <c r="BG160" i="10"/>
  <c r="BF160" i="10"/>
  <c r="T160" i="10"/>
  <c r="R160" i="10"/>
  <c r="P160" i="10"/>
  <c r="BI159" i="10"/>
  <c r="BH159" i="10"/>
  <c r="BG159" i="10"/>
  <c r="BF159" i="10"/>
  <c r="T159" i="10"/>
  <c r="R159" i="10"/>
  <c r="P159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1" i="10"/>
  <c r="BH141" i="10"/>
  <c r="BG141" i="10"/>
  <c r="BF141" i="10"/>
  <c r="T141" i="10"/>
  <c r="R141" i="10"/>
  <c r="P141" i="10"/>
  <c r="BI139" i="10"/>
  <c r="BH139" i="10"/>
  <c r="BG139" i="10"/>
  <c r="BF139" i="10"/>
  <c r="T139" i="10"/>
  <c r="R139" i="10"/>
  <c r="P139" i="10"/>
  <c r="BI138" i="10"/>
  <c r="BH138" i="10"/>
  <c r="BG138" i="10"/>
  <c r="BF138" i="10"/>
  <c r="T138" i="10"/>
  <c r="R138" i="10"/>
  <c r="P138" i="10"/>
  <c r="BI137" i="10"/>
  <c r="BH137" i="10"/>
  <c r="BG137" i="10"/>
  <c r="BF137" i="10"/>
  <c r="T137" i="10"/>
  <c r="R137" i="10"/>
  <c r="P137" i="10"/>
  <c r="J131" i="10"/>
  <c r="J130" i="10"/>
  <c r="F130" i="10"/>
  <c r="F128" i="10"/>
  <c r="E126" i="10"/>
  <c r="J96" i="10"/>
  <c r="J95" i="10"/>
  <c r="F95" i="10"/>
  <c r="F93" i="10"/>
  <c r="E91" i="10"/>
  <c r="J22" i="10"/>
  <c r="E22" i="10"/>
  <c r="F96" i="10"/>
  <c r="J21" i="10"/>
  <c r="J16" i="10"/>
  <c r="J93" i="10"/>
  <c r="E7" i="10"/>
  <c r="E85" i="10" s="1"/>
  <c r="J41" i="9"/>
  <c r="J40" i="9"/>
  <c r="AY107" i="1"/>
  <c r="J39" i="9"/>
  <c r="AX107" i="1" s="1"/>
  <c r="BI246" i="9"/>
  <c r="BH246" i="9"/>
  <c r="BG246" i="9"/>
  <c r="BF246" i="9"/>
  <c r="T246" i="9"/>
  <c r="R246" i="9"/>
  <c r="P246" i="9"/>
  <c r="BI245" i="9"/>
  <c r="BH245" i="9"/>
  <c r="BG245" i="9"/>
  <c r="BF245" i="9"/>
  <c r="T245" i="9"/>
  <c r="R245" i="9"/>
  <c r="P245" i="9"/>
  <c r="BI243" i="9"/>
  <c r="BH243" i="9"/>
  <c r="BG243" i="9"/>
  <c r="BF243" i="9"/>
  <c r="T243" i="9"/>
  <c r="R243" i="9"/>
  <c r="P243" i="9"/>
  <c r="BI242" i="9"/>
  <c r="BH242" i="9"/>
  <c r="BG242" i="9"/>
  <c r="BF242" i="9"/>
  <c r="T242" i="9"/>
  <c r="R242" i="9"/>
  <c r="P242" i="9"/>
  <c r="BI241" i="9"/>
  <c r="BH241" i="9"/>
  <c r="BG241" i="9"/>
  <c r="BF241" i="9"/>
  <c r="T241" i="9"/>
  <c r="R241" i="9"/>
  <c r="P241" i="9"/>
  <c r="BI239" i="9"/>
  <c r="BH239" i="9"/>
  <c r="BG239" i="9"/>
  <c r="BF239" i="9"/>
  <c r="T239" i="9"/>
  <c r="R239" i="9"/>
  <c r="P239" i="9"/>
  <c r="BI238" i="9"/>
  <c r="BH238" i="9"/>
  <c r="BG238" i="9"/>
  <c r="BF238" i="9"/>
  <c r="T238" i="9"/>
  <c r="R238" i="9"/>
  <c r="P238" i="9"/>
  <c r="BI236" i="9"/>
  <c r="BH236" i="9"/>
  <c r="BG236" i="9"/>
  <c r="BF236" i="9"/>
  <c r="T236" i="9"/>
  <c r="R236" i="9"/>
  <c r="P236" i="9"/>
  <c r="BI235" i="9"/>
  <c r="BH235" i="9"/>
  <c r="BG235" i="9"/>
  <c r="BF235" i="9"/>
  <c r="T235" i="9"/>
  <c r="R235" i="9"/>
  <c r="P235" i="9"/>
  <c r="BI234" i="9"/>
  <c r="BH234" i="9"/>
  <c r="BG234" i="9"/>
  <c r="BF234" i="9"/>
  <c r="T234" i="9"/>
  <c r="R234" i="9"/>
  <c r="P234" i="9"/>
  <c r="BI233" i="9"/>
  <c r="BH233" i="9"/>
  <c r="BG233" i="9"/>
  <c r="BF233" i="9"/>
  <c r="T233" i="9"/>
  <c r="R233" i="9"/>
  <c r="P233" i="9"/>
  <c r="BI232" i="9"/>
  <c r="BH232" i="9"/>
  <c r="BG232" i="9"/>
  <c r="BF232" i="9"/>
  <c r="T232" i="9"/>
  <c r="R232" i="9"/>
  <c r="P232" i="9"/>
  <c r="BI230" i="9"/>
  <c r="BH230" i="9"/>
  <c r="BG230" i="9"/>
  <c r="BF230" i="9"/>
  <c r="T230" i="9"/>
  <c r="R230" i="9"/>
  <c r="P230" i="9"/>
  <c r="BI229" i="9"/>
  <c r="BH229" i="9"/>
  <c r="BG229" i="9"/>
  <c r="BF229" i="9"/>
  <c r="T229" i="9"/>
  <c r="R229" i="9"/>
  <c r="P229" i="9"/>
  <c r="BI227" i="9"/>
  <c r="BH227" i="9"/>
  <c r="BG227" i="9"/>
  <c r="BF227" i="9"/>
  <c r="T227" i="9"/>
  <c r="R227" i="9"/>
  <c r="P227" i="9"/>
  <c r="BI226" i="9"/>
  <c r="BH226" i="9"/>
  <c r="BG226" i="9"/>
  <c r="BF226" i="9"/>
  <c r="T226" i="9"/>
  <c r="R226" i="9"/>
  <c r="P226" i="9"/>
  <c r="BI225" i="9"/>
  <c r="BH225" i="9"/>
  <c r="BG225" i="9"/>
  <c r="BF225" i="9"/>
  <c r="T225" i="9"/>
  <c r="R225" i="9"/>
  <c r="P225" i="9"/>
  <c r="BI224" i="9"/>
  <c r="BH224" i="9"/>
  <c r="BG224" i="9"/>
  <c r="BF224" i="9"/>
  <c r="T224" i="9"/>
  <c r="R224" i="9"/>
  <c r="P224" i="9"/>
  <c r="BI223" i="9"/>
  <c r="BH223" i="9"/>
  <c r="BG223" i="9"/>
  <c r="BF223" i="9"/>
  <c r="T223" i="9"/>
  <c r="R223" i="9"/>
  <c r="P223" i="9"/>
  <c r="BI222" i="9"/>
  <c r="BH222" i="9"/>
  <c r="BG222" i="9"/>
  <c r="BF222" i="9"/>
  <c r="T222" i="9"/>
  <c r="R222" i="9"/>
  <c r="P222" i="9"/>
  <c r="BI221" i="9"/>
  <c r="BH221" i="9"/>
  <c r="BG221" i="9"/>
  <c r="BF221" i="9"/>
  <c r="T221" i="9"/>
  <c r="R221" i="9"/>
  <c r="P221" i="9"/>
  <c r="BI220" i="9"/>
  <c r="BH220" i="9"/>
  <c r="BG220" i="9"/>
  <c r="BF220" i="9"/>
  <c r="T220" i="9"/>
  <c r="R220" i="9"/>
  <c r="P220" i="9"/>
  <c r="BI219" i="9"/>
  <c r="BH219" i="9"/>
  <c r="BG219" i="9"/>
  <c r="BF219" i="9"/>
  <c r="T219" i="9"/>
  <c r="R219" i="9"/>
  <c r="P219" i="9"/>
  <c r="BI218" i="9"/>
  <c r="BH218" i="9"/>
  <c r="BG218" i="9"/>
  <c r="BF218" i="9"/>
  <c r="T218" i="9"/>
  <c r="R218" i="9"/>
  <c r="P218" i="9"/>
  <c r="BI217" i="9"/>
  <c r="BH217" i="9"/>
  <c r="BG217" i="9"/>
  <c r="BF217" i="9"/>
  <c r="T217" i="9"/>
  <c r="R217" i="9"/>
  <c r="P217" i="9"/>
  <c r="BI216" i="9"/>
  <c r="BH216" i="9"/>
  <c r="BG216" i="9"/>
  <c r="BF216" i="9"/>
  <c r="T216" i="9"/>
  <c r="R216" i="9"/>
  <c r="P216" i="9"/>
  <c r="BI215" i="9"/>
  <c r="BH215" i="9"/>
  <c r="BG215" i="9"/>
  <c r="BF215" i="9"/>
  <c r="T215" i="9"/>
  <c r="R215" i="9"/>
  <c r="P215" i="9"/>
  <c r="BI214" i="9"/>
  <c r="BH214" i="9"/>
  <c r="BG214" i="9"/>
  <c r="BF214" i="9"/>
  <c r="T214" i="9"/>
  <c r="R214" i="9"/>
  <c r="P214" i="9"/>
  <c r="BI212" i="9"/>
  <c r="BH212" i="9"/>
  <c r="BG212" i="9"/>
  <c r="BF212" i="9"/>
  <c r="T212" i="9"/>
  <c r="R212" i="9"/>
  <c r="P212" i="9"/>
  <c r="BI211" i="9"/>
  <c r="BH211" i="9"/>
  <c r="BG211" i="9"/>
  <c r="BF211" i="9"/>
  <c r="T211" i="9"/>
  <c r="R211" i="9"/>
  <c r="P211" i="9"/>
  <c r="BI210" i="9"/>
  <c r="BH210" i="9"/>
  <c r="BG210" i="9"/>
  <c r="BF210" i="9"/>
  <c r="T210" i="9"/>
  <c r="R210" i="9"/>
  <c r="P210" i="9"/>
  <c r="BI208" i="9"/>
  <c r="BH208" i="9"/>
  <c r="BG208" i="9"/>
  <c r="BF208" i="9"/>
  <c r="T208" i="9"/>
  <c r="R208" i="9"/>
  <c r="P208" i="9"/>
  <c r="BI206" i="9"/>
  <c r="BH206" i="9"/>
  <c r="BG206" i="9"/>
  <c r="BF206" i="9"/>
  <c r="T206" i="9"/>
  <c r="R206" i="9"/>
  <c r="P206" i="9"/>
  <c r="BI204" i="9"/>
  <c r="BH204" i="9"/>
  <c r="BG204" i="9"/>
  <c r="BF204" i="9"/>
  <c r="T204" i="9"/>
  <c r="R204" i="9"/>
  <c r="P204" i="9"/>
  <c r="BI202" i="9"/>
  <c r="BH202" i="9"/>
  <c r="BG202" i="9"/>
  <c r="BF202" i="9"/>
  <c r="T202" i="9"/>
  <c r="R202" i="9"/>
  <c r="P202" i="9"/>
  <c r="BI201" i="9"/>
  <c r="BH201" i="9"/>
  <c r="BG201" i="9"/>
  <c r="BF201" i="9"/>
  <c r="T201" i="9"/>
  <c r="R201" i="9"/>
  <c r="P201" i="9"/>
  <c r="BI199" i="9"/>
  <c r="BH199" i="9"/>
  <c r="BG199" i="9"/>
  <c r="BF199" i="9"/>
  <c r="T199" i="9"/>
  <c r="R199" i="9"/>
  <c r="P199" i="9"/>
  <c r="BI198" i="9"/>
  <c r="BH198" i="9"/>
  <c r="BG198" i="9"/>
  <c r="BF198" i="9"/>
  <c r="T198" i="9"/>
  <c r="R198" i="9"/>
  <c r="P198" i="9"/>
  <c r="BI197" i="9"/>
  <c r="BH197" i="9"/>
  <c r="BG197" i="9"/>
  <c r="BF197" i="9"/>
  <c r="T197" i="9"/>
  <c r="R197" i="9"/>
  <c r="P197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4" i="9"/>
  <c r="BH194" i="9"/>
  <c r="BG194" i="9"/>
  <c r="BF194" i="9"/>
  <c r="T194" i="9"/>
  <c r="R194" i="9"/>
  <c r="P194" i="9"/>
  <c r="BI193" i="9"/>
  <c r="BH193" i="9"/>
  <c r="BG193" i="9"/>
  <c r="BF193" i="9"/>
  <c r="T193" i="9"/>
  <c r="R193" i="9"/>
  <c r="P193" i="9"/>
  <c r="BI192" i="9"/>
  <c r="BH192" i="9"/>
  <c r="BG192" i="9"/>
  <c r="BF192" i="9"/>
  <c r="T192" i="9"/>
  <c r="R192" i="9"/>
  <c r="P192" i="9"/>
  <c r="BI191" i="9"/>
  <c r="BH191" i="9"/>
  <c r="BG191" i="9"/>
  <c r="BF191" i="9"/>
  <c r="T191" i="9"/>
  <c r="R191" i="9"/>
  <c r="P191" i="9"/>
  <c r="BI190" i="9"/>
  <c r="BH190" i="9"/>
  <c r="BG190" i="9"/>
  <c r="BF190" i="9"/>
  <c r="T190" i="9"/>
  <c r="R190" i="9"/>
  <c r="P190" i="9"/>
  <c r="BI189" i="9"/>
  <c r="BH189" i="9"/>
  <c r="BG189" i="9"/>
  <c r="BF189" i="9"/>
  <c r="T189" i="9"/>
  <c r="R189" i="9"/>
  <c r="P189" i="9"/>
  <c r="BI188" i="9"/>
  <c r="BH188" i="9"/>
  <c r="BG188" i="9"/>
  <c r="BF188" i="9"/>
  <c r="T188" i="9"/>
  <c r="R188" i="9"/>
  <c r="P188" i="9"/>
  <c r="BI187" i="9"/>
  <c r="BH187" i="9"/>
  <c r="BG187" i="9"/>
  <c r="BF187" i="9"/>
  <c r="T187" i="9"/>
  <c r="R187" i="9"/>
  <c r="P187" i="9"/>
  <c r="BI186" i="9"/>
  <c r="BH186" i="9"/>
  <c r="BG186" i="9"/>
  <c r="BF186" i="9"/>
  <c r="T186" i="9"/>
  <c r="R186" i="9"/>
  <c r="P186" i="9"/>
  <c r="BI185" i="9"/>
  <c r="BH185" i="9"/>
  <c r="BG185" i="9"/>
  <c r="BF185" i="9"/>
  <c r="T185" i="9"/>
  <c r="R185" i="9"/>
  <c r="P185" i="9"/>
  <c r="BI184" i="9"/>
  <c r="BH184" i="9"/>
  <c r="BG184" i="9"/>
  <c r="BF184" i="9"/>
  <c r="T184" i="9"/>
  <c r="R184" i="9"/>
  <c r="P184" i="9"/>
  <c r="BI183" i="9"/>
  <c r="BH183" i="9"/>
  <c r="BG183" i="9"/>
  <c r="BF183" i="9"/>
  <c r="T183" i="9"/>
  <c r="R183" i="9"/>
  <c r="P183" i="9"/>
  <c r="BI182" i="9"/>
  <c r="BH182" i="9"/>
  <c r="BG182" i="9"/>
  <c r="BF182" i="9"/>
  <c r="T182" i="9"/>
  <c r="R182" i="9"/>
  <c r="P182" i="9"/>
  <c r="BI181" i="9"/>
  <c r="BH181" i="9"/>
  <c r="BG181" i="9"/>
  <c r="BF181" i="9"/>
  <c r="T181" i="9"/>
  <c r="R181" i="9"/>
  <c r="P181" i="9"/>
  <c r="BI180" i="9"/>
  <c r="BH180" i="9"/>
  <c r="BG180" i="9"/>
  <c r="BF180" i="9"/>
  <c r="T180" i="9"/>
  <c r="R180" i="9"/>
  <c r="P180" i="9"/>
  <c r="BI178" i="9"/>
  <c r="BH178" i="9"/>
  <c r="BG178" i="9"/>
  <c r="BF178" i="9"/>
  <c r="T178" i="9"/>
  <c r="R178" i="9"/>
  <c r="P178" i="9"/>
  <c r="BI176" i="9"/>
  <c r="BH176" i="9"/>
  <c r="BG176" i="9"/>
  <c r="BF176" i="9"/>
  <c r="T176" i="9"/>
  <c r="R176" i="9"/>
  <c r="P176" i="9"/>
  <c r="BI175" i="9"/>
  <c r="BH175" i="9"/>
  <c r="BG175" i="9"/>
  <c r="BF175" i="9"/>
  <c r="T175" i="9"/>
  <c r="R175" i="9"/>
  <c r="P175" i="9"/>
  <c r="BI174" i="9"/>
  <c r="BH174" i="9"/>
  <c r="BG174" i="9"/>
  <c r="BF174" i="9"/>
  <c r="T174" i="9"/>
  <c r="R174" i="9"/>
  <c r="P174" i="9"/>
  <c r="BI173" i="9"/>
  <c r="BH173" i="9"/>
  <c r="BG173" i="9"/>
  <c r="BF173" i="9"/>
  <c r="T173" i="9"/>
  <c r="R173" i="9"/>
  <c r="P173" i="9"/>
  <c r="BI172" i="9"/>
  <c r="BH172" i="9"/>
  <c r="BG172" i="9"/>
  <c r="BF172" i="9"/>
  <c r="T172" i="9"/>
  <c r="R172" i="9"/>
  <c r="P172" i="9"/>
  <c r="BI171" i="9"/>
  <c r="BH171" i="9"/>
  <c r="BG171" i="9"/>
  <c r="BF171" i="9"/>
  <c r="T171" i="9"/>
  <c r="R171" i="9"/>
  <c r="P171" i="9"/>
  <c r="BI170" i="9"/>
  <c r="BH170" i="9"/>
  <c r="BG170" i="9"/>
  <c r="BF170" i="9"/>
  <c r="T170" i="9"/>
  <c r="R170" i="9"/>
  <c r="P170" i="9"/>
  <c r="BI169" i="9"/>
  <c r="BH169" i="9"/>
  <c r="BG169" i="9"/>
  <c r="BF169" i="9"/>
  <c r="T169" i="9"/>
  <c r="R169" i="9"/>
  <c r="P169" i="9"/>
  <c r="BI168" i="9"/>
  <c r="BH168" i="9"/>
  <c r="BG168" i="9"/>
  <c r="BF168" i="9"/>
  <c r="T168" i="9"/>
  <c r="R168" i="9"/>
  <c r="P168" i="9"/>
  <c r="BI167" i="9"/>
  <c r="BH167" i="9"/>
  <c r="BG167" i="9"/>
  <c r="BF167" i="9"/>
  <c r="T167" i="9"/>
  <c r="R167" i="9"/>
  <c r="P167" i="9"/>
  <c r="BI165" i="9"/>
  <c r="BH165" i="9"/>
  <c r="BG165" i="9"/>
  <c r="BF165" i="9"/>
  <c r="T165" i="9"/>
  <c r="R165" i="9"/>
  <c r="P165" i="9"/>
  <c r="BI164" i="9"/>
  <c r="BH164" i="9"/>
  <c r="BG164" i="9"/>
  <c r="BF164" i="9"/>
  <c r="T164" i="9"/>
  <c r="R164" i="9"/>
  <c r="P164" i="9"/>
  <c r="BI163" i="9"/>
  <c r="BH163" i="9"/>
  <c r="BG163" i="9"/>
  <c r="BF163" i="9"/>
  <c r="T163" i="9"/>
  <c r="R163" i="9"/>
  <c r="P163" i="9"/>
  <c r="BI162" i="9"/>
  <c r="BH162" i="9"/>
  <c r="BG162" i="9"/>
  <c r="BF162" i="9"/>
  <c r="T162" i="9"/>
  <c r="R162" i="9"/>
  <c r="P162" i="9"/>
  <c r="BI160" i="9"/>
  <c r="BH160" i="9"/>
  <c r="BG160" i="9"/>
  <c r="BF160" i="9"/>
  <c r="T160" i="9"/>
  <c r="R160" i="9"/>
  <c r="P160" i="9"/>
  <c r="BI158" i="9"/>
  <c r="BH158" i="9"/>
  <c r="BG158" i="9"/>
  <c r="BF158" i="9"/>
  <c r="T158" i="9"/>
  <c r="R158" i="9"/>
  <c r="P158" i="9"/>
  <c r="BI157" i="9"/>
  <c r="BH157" i="9"/>
  <c r="BG157" i="9"/>
  <c r="BF157" i="9"/>
  <c r="T157" i="9"/>
  <c r="R157" i="9"/>
  <c r="P157" i="9"/>
  <c r="BI156" i="9"/>
  <c r="BH156" i="9"/>
  <c r="BG156" i="9"/>
  <c r="BF156" i="9"/>
  <c r="T156" i="9"/>
  <c r="R156" i="9"/>
  <c r="P156" i="9"/>
  <c r="BI155" i="9"/>
  <c r="BH155" i="9"/>
  <c r="BG155" i="9"/>
  <c r="BF155" i="9"/>
  <c r="T155" i="9"/>
  <c r="R155" i="9"/>
  <c r="P155" i="9"/>
  <c r="BI154" i="9"/>
  <c r="BH154" i="9"/>
  <c r="BG154" i="9"/>
  <c r="BF154" i="9"/>
  <c r="T154" i="9"/>
  <c r="R154" i="9"/>
  <c r="P154" i="9"/>
  <c r="BI153" i="9"/>
  <c r="BH153" i="9"/>
  <c r="BG153" i="9"/>
  <c r="BF153" i="9"/>
  <c r="T153" i="9"/>
  <c r="R153" i="9"/>
  <c r="P153" i="9"/>
  <c r="BI152" i="9"/>
  <c r="BH152" i="9"/>
  <c r="BG152" i="9"/>
  <c r="BF152" i="9"/>
  <c r="T152" i="9"/>
  <c r="R152" i="9"/>
  <c r="P152" i="9"/>
  <c r="BI151" i="9"/>
  <c r="BH151" i="9"/>
  <c r="BG151" i="9"/>
  <c r="BF151" i="9"/>
  <c r="T151" i="9"/>
  <c r="R151" i="9"/>
  <c r="P151" i="9"/>
  <c r="BI150" i="9"/>
  <c r="BH150" i="9"/>
  <c r="BG150" i="9"/>
  <c r="BF150" i="9"/>
  <c r="T150" i="9"/>
  <c r="R150" i="9"/>
  <c r="P150" i="9"/>
  <c r="BI149" i="9"/>
  <c r="BH149" i="9"/>
  <c r="BG149" i="9"/>
  <c r="BF149" i="9"/>
  <c r="T149" i="9"/>
  <c r="R149" i="9"/>
  <c r="P149" i="9"/>
  <c r="BI148" i="9"/>
  <c r="BH148" i="9"/>
  <c r="BG148" i="9"/>
  <c r="BF148" i="9"/>
  <c r="T148" i="9"/>
  <c r="R148" i="9"/>
  <c r="P148" i="9"/>
  <c r="BI147" i="9"/>
  <c r="BH147" i="9"/>
  <c r="BG147" i="9"/>
  <c r="BF147" i="9"/>
  <c r="T147" i="9"/>
  <c r="R147" i="9"/>
  <c r="P147" i="9"/>
  <c r="BI146" i="9"/>
  <c r="BH146" i="9"/>
  <c r="BG146" i="9"/>
  <c r="BF146" i="9"/>
  <c r="T146" i="9"/>
  <c r="R146" i="9"/>
  <c r="P146" i="9"/>
  <c r="BI145" i="9"/>
  <c r="BH145" i="9"/>
  <c r="BG145" i="9"/>
  <c r="BF145" i="9"/>
  <c r="T145" i="9"/>
  <c r="R145" i="9"/>
  <c r="P145" i="9"/>
  <c r="BI142" i="9"/>
  <c r="BH142" i="9"/>
  <c r="BG142" i="9"/>
  <c r="BF142" i="9"/>
  <c r="T142" i="9"/>
  <c r="R142" i="9"/>
  <c r="P142" i="9"/>
  <c r="BI141" i="9"/>
  <c r="BH141" i="9"/>
  <c r="BG141" i="9"/>
  <c r="BF141" i="9"/>
  <c r="T141" i="9"/>
  <c r="R141" i="9"/>
  <c r="P141" i="9"/>
  <c r="BI139" i="9"/>
  <c r="BH139" i="9"/>
  <c r="BG139" i="9"/>
  <c r="BF139" i="9"/>
  <c r="T139" i="9"/>
  <c r="R139" i="9"/>
  <c r="P139" i="9"/>
  <c r="BI138" i="9"/>
  <c r="BH138" i="9"/>
  <c r="BG138" i="9"/>
  <c r="BF138" i="9"/>
  <c r="T138" i="9"/>
  <c r="R138" i="9"/>
  <c r="P138" i="9"/>
  <c r="BI137" i="9"/>
  <c r="BH137" i="9"/>
  <c r="BG137" i="9"/>
  <c r="BF137" i="9"/>
  <c r="T137" i="9"/>
  <c r="R137" i="9"/>
  <c r="P137" i="9"/>
  <c r="J131" i="9"/>
  <c r="J130" i="9"/>
  <c r="F130" i="9"/>
  <c r="F128" i="9"/>
  <c r="E126" i="9"/>
  <c r="J96" i="9"/>
  <c r="J95" i="9"/>
  <c r="F95" i="9"/>
  <c r="F93" i="9"/>
  <c r="E91" i="9"/>
  <c r="J22" i="9"/>
  <c r="E22" i="9"/>
  <c r="F96" i="9" s="1"/>
  <c r="J21" i="9"/>
  <c r="J16" i="9"/>
  <c r="J128" i="9"/>
  <c r="E7" i="9"/>
  <c r="E85" i="9" s="1"/>
  <c r="J41" i="8"/>
  <c r="J40" i="8"/>
  <c r="AY106" i="1"/>
  <c r="J39" i="8"/>
  <c r="AX106" i="1"/>
  <c r="BI527" i="8"/>
  <c r="BH527" i="8"/>
  <c r="BG527" i="8"/>
  <c r="BF527" i="8"/>
  <c r="T527" i="8"/>
  <c r="R527" i="8"/>
  <c r="P527" i="8"/>
  <c r="BI526" i="8"/>
  <c r="BH526" i="8"/>
  <c r="BG526" i="8"/>
  <c r="BF526" i="8"/>
  <c r="T526" i="8"/>
  <c r="R526" i="8"/>
  <c r="P526" i="8"/>
  <c r="BI524" i="8"/>
  <c r="BH524" i="8"/>
  <c r="BG524" i="8"/>
  <c r="BF524" i="8"/>
  <c r="T524" i="8"/>
  <c r="R524" i="8"/>
  <c r="P524" i="8"/>
  <c r="BI522" i="8"/>
  <c r="BH522" i="8"/>
  <c r="BG522" i="8"/>
  <c r="BF522" i="8"/>
  <c r="T522" i="8"/>
  <c r="R522" i="8"/>
  <c r="P522" i="8"/>
  <c r="BI520" i="8"/>
  <c r="BH520" i="8"/>
  <c r="BG520" i="8"/>
  <c r="BF520" i="8"/>
  <c r="T520" i="8"/>
  <c r="R520" i="8"/>
  <c r="P520" i="8"/>
  <c r="BI518" i="8"/>
  <c r="BH518" i="8"/>
  <c r="BG518" i="8"/>
  <c r="BF518" i="8"/>
  <c r="T518" i="8"/>
  <c r="R518" i="8"/>
  <c r="P518" i="8"/>
  <c r="BI514" i="8"/>
  <c r="BH514" i="8"/>
  <c r="BG514" i="8"/>
  <c r="BF514" i="8"/>
  <c r="T514" i="8"/>
  <c r="R514" i="8"/>
  <c r="P514" i="8"/>
  <c r="BI504" i="8"/>
  <c r="BH504" i="8"/>
  <c r="BG504" i="8"/>
  <c r="BF504" i="8"/>
  <c r="T504" i="8"/>
  <c r="R504" i="8"/>
  <c r="P504" i="8"/>
  <c r="BI502" i="8"/>
  <c r="BH502" i="8"/>
  <c r="BG502" i="8"/>
  <c r="BF502" i="8"/>
  <c r="T502" i="8"/>
  <c r="R502" i="8"/>
  <c r="P502" i="8"/>
  <c r="BI482" i="8"/>
  <c r="BH482" i="8"/>
  <c r="BG482" i="8"/>
  <c r="BF482" i="8"/>
  <c r="T482" i="8"/>
  <c r="R482" i="8"/>
  <c r="P482" i="8"/>
  <c r="BI478" i="8"/>
  <c r="BH478" i="8"/>
  <c r="BG478" i="8"/>
  <c r="BF478" i="8"/>
  <c r="T478" i="8"/>
  <c r="R478" i="8"/>
  <c r="P478" i="8"/>
  <c r="BI476" i="8"/>
  <c r="BH476" i="8"/>
  <c r="BG476" i="8"/>
  <c r="BF476" i="8"/>
  <c r="T476" i="8"/>
  <c r="R476" i="8"/>
  <c r="P476" i="8"/>
  <c r="BI464" i="8"/>
  <c r="BH464" i="8"/>
  <c r="BG464" i="8"/>
  <c r="BF464" i="8"/>
  <c r="T464" i="8"/>
  <c r="R464" i="8"/>
  <c r="P464" i="8"/>
  <c r="BI452" i="8"/>
  <c r="BH452" i="8"/>
  <c r="BG452" i="8"/>
  <c r="BF452" i="8"/>
  <c r="T452" i="8"/>
  <c r="R452" i="8"/>
  <c r="P452" i="8"/>
  <c r="BI450" i="8"/>
  <c r="BH450" i="8"/>
  <c r="BG450" i="8"/>
  <c r="BF450" i="8"/>
  <c r="T450" i="8"/>
  <c r="R450" i="8"/>
  <c r="P450" i="8"/>
  <c r="BI448" i="8"/>
  <c r="BH448" i="8"/>
  <c r="BG448" i="8"/>
  <c r="BF448" i="8"/>
  <c r="T448" i="8"/>
  <c r="R448" i="8"/>
  <c r="P448" i="8"/>
  <c r="BI446" i="8"/>
  <c r="BH446" i="8"/>
  <c r="BG446" i="8"/>
  <c r="BF446" i="8"/>
  <c r="T446" i="8"/>
  <c r="R446" i="8"/>
  <c r="P446" i="8"/>
  <c r="BI434" i="8"/>
  <c r="BH434" i="8"/>
  <c r="BG434" i="8"/>
  <c r="BF434" i="8"/>
  <c r="T434" i="8"/>
  <c r="R434" i="8"/>
  <c r="P434" i="8"/>
  <c r="BI428" i="8"/>
  <c r="BH428" i="8"/>
  <c r="BG428" i="8"/>
  <c r="BF428" i="8"/>
  <c r="T428" i="8"/>
  <c r="R428" i="8"/>
  <c r="P428" i="8"/>
  <c r="BI426" i="8"/>
  <c r="BH426" i="8"/>
  <c r="BG426" i="8"/>
  <c r="BF426" i="8"/>
  <c r="T426" i="8"/>
  <c r="R426" i="8"/>
  <c r="P426" i="8"/>
  <c r="BI416" i="8"/>
  <c r="BH416" i="8"/>
  <c r="BG416" i="8"/>
  <c r="BF416" i="8"/>
  <c r="T416" i="8"/>
  <c r="R416" i="8"/>
  <c r="P416" i="8"/>
  <c r="BI415" i="8"/>
  <c r="BH415" i="8"/>
  <c r="BG415" i="8"/>
  <c r="BF415" i="8"/>
  <c r="T415" i="8"/>
  <c r="R415" i="8"/>
  <c r="P415" i="8"/>
  <c r="BI412" i="8"/>
  <c r="BH412" i="8"/>
  <c r="BG412" i="8"/>
  <c r="BF412" i="8"/>
  <c r="T412" i="8"/>
  <c r="R412" i="8"/>
  <c r="P412" i="8"/>
  <c r="BI410" i="8"/>
  <c r="BH410" i="8"/>
  <c r="BG410" i="8"/>
  <c r="BF410" i="8"/>
  <c r="T410" i="8"/>
  <c r="R410" i="8"/>
  <c r="P410" i="8"/>
  <c r="BI408" i="8"/>
  <c r="BH408" i="8"/>
  <c r="BG408" i="8"/>
  <c r="BF408" i="8"/>
  <c r="T408" i="8"/>
  <c r="R408" i="8"/>
  <c r="P408" i="8"/>
  <c r="BI406" i="8"/>
  <c r="BH406" i="8"/>
  <c r="BG406" i="8"/>
  <c r="BF406" i="8"/>
  <c r="T406" i="8"/>
  <c r="R406" i="8"/>
  <c r="P406" i="8"/>
  <c r="BI404" i="8"/>
  <c r="BH404" i="8"/>
  <c r="BG404" i="8"/>
  <c r="BF404" i="8"/>
  <c r="T404" i="8"/>
  <c r="R404" i="8"/>
  <c r="P404" i="8"/>
  <c r="BI402" i="8"/>
  <c r="BH402" i="8"/>
  <c r="BG402" i="8"/>
  <c r="BF402" i="8"/>
  <c r="T402" i="8"/>
  <c r="R402" i="8"/>
  <c r="P402" i="8"/>
  <c r="BI399" i="8"/>
  <c r="BH399" i="8"/>
  <c r="BG399" i="8"/>
  <c r="BF399" i="8"/>
  <c r="T399" i="8"/>
  <c r="R399" i="8"/>
  <c r="P399" i="8"/>
  <c r="BI397" i="8"/>
  <c r="BH397" i="8"/>
  <c r="BG397" i="8"/>
  <c r="BF397" i="8"/>
  <c r="T397" i="8"/>
  <c r="R397" i="8"/>
  <c r="P397" i="8"/>
  <c r="BI395" i="8"/>
  <c r="BH395" i="8"/>
  <c r="BG395" i="8"/>
  <c r="BF395" i="8"/>
  <c r="T395" i="8"/>
  <c r="R395" i="8"/>
  <c r="P395" i="8"/>
  <c r="BI383" i="8"/>
  <c r="BH383" i="8"/>
  <c r="BG383" i="8"/>
  <c r="BF383" i="8"/>
  <c r="T383" i="8"/>
  <c r="R383" i="8"/>
  <c r="P383" i="8"/>
  <c r="BI380" i="8"/>
  <c r="BH380" i="8"/>
  <c r="BG380" i="8"/>
  <c r="BF380" i="8"/>
  <c r="T380" i="8"/>
  <c r="R380" i="8"/>
  <c r="P380" i="8"/>
  <c r="BI378" i="8"/>
  <c r="BH378" i="8"/>
  <c r="BG378" i="8"/>
  <c r="BF378" i="8"/>
  <c r="T378" i="8"/>
  <c r="R378" i="8"/>
  <c r="P378" i="8"/>
  <c r="BI366" i="8"/>
  <c r="BH366" i="8"/>
  <c r="BG366" i="8"/>
  <c r="BF366" i="8"/>
  <c r="T366" i="8"/>
  <c r="R366" i="8"/>
  <c r="P366" i="8"/>
  <c r="BI364" i="8"/>
  <c r="BH364" i="8"/>
  <c r="BG364" i="8"/>
  <c r="BF364" i="8"/>
  <c r="T364" i="8"/>
  <c r="R364" i="8"/>
  <c r="P364" i="8"/>
  <c r="BI362" i="8"/>
  <c r="BH362" i="8"/>
  <c r="BG362" i="8"/>
  <c r="BF362" i="8"/>
  <c r="T362" i="8"/>
  <c r="R362" i="8"/>
  <c r="P362" i="8"/>
  <c r="BI360" i="8"/>
  <c r="BH360" i="8"/>
  <c r="BG360" i="8"/>
  <c r="BF360" i="8"/>
  <c r="T360" i="8"/>
  <c r="R360" i="8"/>
  <c r="P360" i="8"/>
  <c r="BI358" i="8"/>
  <c r="BH358" i="8"/>
  <c r="BG358" i="8"/>
  <c r="BF358" i="8"/>
  <c r="T358" i="8"/>
  <c r="R358" i="8"/>
  <c r="P358" i="8"/>
  <c r="BI356" i="8"/>
  <c r="BH356" i="8"/>
  <c r="BG356" i="8"/>
  <c r="BF356" i="8"/>
  <c r="T356" i="8"/>
  <c r="R356" i="8"/>
  <c r="P356" i="8"/>
  <c r="BI355" i="8"/>
  <c r="BH355" i="8"/>
  <c r="BG355" i="8"/>
  <c r="BF355" i="8"/>
  <c r="T355" i="8"/>
  <c r="R355" i="8"/>
  <c r="P355" i="8"/>
  <c r="BI353" i="8"/>
  <c r="BH353" i="8"/>
  <c r="BG353" i="8"/>
  <c r="BF353" i="8"/>
  <c r="T353" i="8"/>
  <c r="R353" i="8"/>
  <c r="P353" i="8"/>
  <c r="BI352" i="8"/>
  <c r="BH352" i="8"/>
  <c r="BG352" i="8"/>
  <c r="BF352" i="8"/>
  <c r="T352" i="8"/>
  <c r="R352" i="8"/>
  <c r="P352" i="8"/>
  <c r="BI351" i="8"/>
  <c r="BH351" i="8"/>
  <c r="BG351" i="8"/>
  <c r="BF351" i="8"/>
  <c r="T351" i="8"/>
  <c r="R351" i="8"/>
  <c r="P351" i="8"/>
  <c r="BI350" i="8"/>
  <c r="BH350" i="8"/>
  <c r="BG350" i="8"/>
  <c r="BF350" i="8"/>
  <c r="T350" i="8"/>
  <c r="R350" i="8"/>
  <c r="P350" i="8"/>
  <c r="BI349" i="8"/>
  <c r="BH349" i="8"/>
  <c r="BG349" i="8"/>
  <c r="BF349" i="8"/>
  <c r="T349" i="8"/>
  <c r="R349" i="8"/>
  <c r="P349" i="8"/>
  <c r="BI348" i="8"/>
  <c r="BH348" i="8"/>
  <c r="BG348" i="8"/>
  <c r="BF348" i="8"/>
  <c r="T348" i="8"/>
  <c r="R348" i="8"/>
  <c r="P348" i="8"/>
  <c r="BI347" i="8"/>
  <c r="BH347" i="8"/>
  <c r="BG347" i="8"/>
  <c r="BF347" i="8"/>
  <c r="T347" i="8"/>
  <c r="R347" i="8"/>
  <c r="P347" i="8"/>
  <c r="BI344" i="8"/>
  <c r="BH344" i="8"/>
  <c r="BG344" i="8"/>
  <c r="BF344" i="8"/>
  <c r="T344" i="8"/>
  <c r="R344" i="8"/>
  <c r="P344" i="8"/>
  <c r="BI343" i="8"/>
  <c r="BH343" i="8"/>
  <c r="BG343" i="8"/>
  <c r="BF343" i="8"/>
  <c r="T343" i="8"/>
  <c r="R343" i="8"/>
  <c r="P343" i="8"/>
  <c r="BI342" i="8"/>
  <c r="BH342" i="8"/>
  <c r="BG342" i="8"/>
  <c r="BF342" i="8"/>
  <c r="T342" i="8"/>
  <c r="R342" i="8"/>
  <c r="P342" i="8"/>
  <c r="BI340" i="8"/>
  <c r="BH340" i="8"/>
  <c r="BG340" i="8"/>
  <c r="BF340" i="8"/>
  <c r="T340" i="8"/>
  <c r="R340" i="8"/>
  <c r="P340" i="8"/>
  <c r="BI338" i="8"/>
  <c r="BH338" i="8"/>
  <c r="BG338" i="8"/>
  <c r="BF338" i="8"/>
  <c r="T338" i="8"/>
  <c r="R338" i="8"/>
  <c r="P338" i="8"/>
  <c r="BI337" i="8"/>
  <c r="BH337" i="8"/>
  <c r="BG337" i="8"/>
  <c r="BF337" i="8"/>
  <c r="T337" i="8"/>
  <c r="R337" i="8"/>
  <c r="P337" i="8"/>
  <c r="BI336" i="8"/>
  <c r="BH336" i="8"/>
  <c r="BG336" i="8"/>
  <c r="BF336" i="8"/>
  <c r="T336" i="8"/>
  <c r="R336" i="8"/>
  <c r="P336" i="8"/>
  <c r="BI334" i="8"/>
  <c r="BH334" i="8"/>
  <c r="BG334" i="8"/>
  <c r="BF334" i="8"/>
  <c r="T334" i="8"/>
  <c r="R334" i="8"/>
  <c r="P334" i="8"/>
  <c r="BI331" i="8"/>
  <c r="BH331" i="8"/>
  <c r="BG331" i="8"/>
  <c r="BF331" i="8"/>
  <c r="T331" i="8"/>
  <c r="R331" i="8"/>
  <c r="P331" i="8"/>
  <c r="BI329" i="8"/>
  <c r="BH329" i="8"/>
  <c r="BG329" i="8"/>
  <c r="BF329" i="8"/>
  <c r="T329" i="8"/>
  <c r="R329" i="8"/>
  <c r="P329" i="8"/>
  <c r="BI327" i="8"/>
  <c r="BH327" i="8"/>
  <c r="BG327" i="8"/>
  <c r="BF327" i="8"/>
  <c r="T327" i="8"/>
  <c r="R327" i="8"/>
  <c r="P327" i="8"/>
  <c r="BI326" i="8"/>
  <c r="BH326" i="8"/>
  <c r="BG326" i="8"/>
  <c r="BF326" i="8"/>
  <c r="T326" i="8"/>
  <c r="R326" i="8"/>
  <c r="P326" i="8"/>
  <c r="BI323" i="8"/>
  <c r="BH323" i="8"/>
  <c r="BG323" i="8"/>
  <c r="BF323" i="8"/>
  <c r="T323" i="8"/>
  <c r="R323" i="8"/>
  <c r="P323" i="8"/>
  <c r="BI321" i="8"/>
  <c r="BH321" i="8"/>
  <c r="BG321" i="8"/>
  <c r="BF321" i="8"/>
  <c r="T321" i="8"/>
  <c r="R321" i="8"/>
  <c r="P321" i="8"/>
  <c r="BI318" i="8"/>
  <c r="BH318" i="8"/>
  <c r="BG318" i="8"/>
  <c r="BF318" i="8"/>
  <c r="T318" i="8"/>
  <c r="R318" i="8"/>
  <c r="P318" i="8"/>
  <c r="BI316" i="8"/>
  <c r="BH316" i="8"/>
  <c r="BG316" i="8"/>
  <c r="BF316" i="8"/>
  <c r="T316" i="8"/>
  <c r="R316" i="8"/>
  <c r="P316" i="8"/>
  <c r="BI313" i="8"/>
  <c r="BH313" i="8"/>
  <c r="BG313" i="8"/>
  <c r="BF313" i="8"/>
  <c r="T313" i="8"/>
  <c r="T312" i="8"/>
  <c r="R313" i="8"/>
  <c r="R312" i="8"/>
  <c r="P313" i="8"/>
  <c r="P312" i="8"/>
  <c r="BI311" i="8"/>
  <c r="BH311" i="8"/>
  <c r="BG311" i="8"/>
  <c r="BF311" i="8"/>
  <c r="T311" i="8"/>
  <c r="R311" i="8"/>
  <c r="P311" i="8"/>
  <c r="BI309" i="8"/>
  <c r="BH309" i="8"/>
  <c r="BG309" i="8"/>
  <c r="BF309" i="8"/>
  <c r="T309" i="8"/>
  <c r="R309" i="8"/>
  <c r="P309" i="8"/>
  <c r="BI308" i="8"/>
  <c r="BH308" i="8"/>
  <c r="BG308" i="8"/>
  <c r="BF308" i="8"/>
  <c r="T308" i="8"/>
  <c r="R308" i="8"/>
  <c r="P308" i="8"/>
  <c r="BI307" i="8"/>
  <c r="BH307" i="8"/>
  <c r="BG307" i="8"/>
  <c r="BF307" i="8"/>
  <c r="T307" i="8"/>
  <c r="R307" i="8"/>
  <c r="P307" i="8"/>
  <c r="BI305" i="8"/>
  <c r="BH305" i="8"/>
  <c r="BG305" i="8"/>
  <c r="BF305" i="8"/>
  <c r="T305" i="8"/>
  <c r="R305" i="8"/>
  <c r="P305" i="8"/>
  <c r="BI304" i="8"/>
  <c r="BH304" i="8"/>
  <c r="BG304" i="8"/>
  <c r="BF304" i="8"/>
  <c r="T304" i="8"/>
  <c r="R304" i="8"/>
  <c r="P304" i="8"/>
  <c r="BI300" i="8"/>
  <c r="BH300" i="8"/>
  <c r="BG300" i="8"/>
  <c r="BF300" i="8"/>
  <c r="T300" i="8"/>
  <c r="R300" i="8"/>
  <c r="P300" i="8"/>
  <c r="BI298" i="8"/>
  <c r="BH298" i="8"/>
  <c r="BG298" i="8"/>
  <c r="BF298" i="8"/>
  <c r="T298" i="8"/>
  <c r="R298" i="8"/>
  <c r="P298" i="8"/>
  <c r="BI294" i="8"/>
  <c r="BH294" i="8"/>
  <c r="BG294" i="8"/>
  <c r="BF294" i="8"/>
  <c r="T294" i="8"/>
  <c r="R294" i="8"/>
  <c r="P294" i="8"/>
  <c r="BI289" i="8"/>
  <c r="BH289" i="8"/>
  <c r="BG289" i="8"/>
  <c r="BF289" i="8"/>
  <c r="T289" i="8"/>
  <c r="R289" i="8"/>
  <c r="P289" i="8"/>
  <c r="BI281" i="8"/>
  <c r="BH281" i="8"/>
  <c r="BG281" i="8"/>
  <c r="BF281" i="8"/>
  <c r="T281" i="8"/>
  <c r="R281" i="8"/>
  <c r="P281" i="8"/>
  <c r="BI280" i="8"/>
  <c r="BH280" i="8"/>
  <c r="BG280" i="8"/>
  <c r="BF280" i="8"/>
  <c r="T280" i="8"/>
  <c r="R280" i="8"/>
  <c r="P280" i="8"/>
  <c r="BI279" i="8"/>
  <c r="BH279" i="8"/>
  <c r="BG279" i="8"/>
  <c r="BF279" i="8"/>
  <c r="T279" i="8"/>
  <c r="R279" i="8"/>
  <c r="P279" i="8"/>
  <c r="BI277" i="8"/>
  <c r="BH277" i="8"/>
  <c r="BG277" i="8"/>
  <c r="BF277" i="8"/>
  <c r="T277" i="8"/>
  <c r="R277" i="8"/>
  <c r="P277" i="8"/>
  <c r="BI276" i="8"/>
  <c r="BH276" i="8"/>
  <c r="BG276" i="8"/>
  <c r="BF276" i="8"/>
  <c r="T276" i="8"/>
  <c r="R276" i="8"/>
  <c r="P276" i="8"/>
  <c r="BI267" i="8"/>
  <c r="BH267" i="8"/>
  <c r="BG267" i="8"/>
  <c r="BF267" i="8"/>
  <c r="T267" i="8"/>
  <c r="R267" i="8"/>
  <c r="P267" i="8"/>
  <c r="BI235" i="8"/>
  <c r="BH235" i="8"/>
  <c r="BG235" i="8"/>
  <c r="BF235" i="8"/>
  <c r="T235" i="8"/>
  <c r="R235" i="8"/>
  <c r="P235" i="8"/>
  <c r="BI231" i="8"/>
  <c r="BH231" i="8"/>
  <c r="BG231" i="8"/>
  <c r="BF231" i="8"/>
  <c r="T231" i="8"/>
  <c r="R231" i="8"/>
  <c r="P231" i="8"/>
  <c r="BI228" i="8"/>
  <c r="BH228" i="8"/>
  <c r="BG228" i="8"/>
  <c r="BF228" i="8"/>
  <c r="T228" i="8"/>
  <c r="R228" i="8"/>
  <c r="P228" i="8"/>
  <c r="BI198" i="8"/>
  <c r="BH198" i="8"/>
  <c r="BG198" i="8"/>
  <c r="BF198" i="8"/>
  <c r="T198" i="8"/>
  <c r="R198" i="8"/>
  <c r="P198" i="8"/>
  <c r="BI197" i="8"/>
  <c r="BH197" i="8"/>
  <c r="BG197" i="8"/>
  <c r="BF197" i="8"/>
  <c r="T197" i="8"/>
  <c r="R197" i="8"/>
  <c r="P197" i="8"/>
  <c r="BI191" i="8"/>
  <c r="BH191" i="8"/>
  <c r="BG191" i="8"/>
  <c r="BF191" i="8"/>
  <c r="T191" i="8"/>
  <c r="R191" i="8"/>
  <c r="P191" i="8"/>
  <c r="BI187" i="8"/>
  <c r="BH187" i="8"/>
  <c r="BG187" i="8"/>
  <c r="BF187" i="8"/>
  <c r="T187" i="8"/>
  <c r="R187" i="8"/>
  <c r="P187" i="8"/>
  <c r="BI181" i="8"/>
  <c r="BH181" i="8"/>
  <c r="BG181" i="8"/>
  <c r="BF181" i="8"/>
  <c r="T181" i="8"/>
  <c r="R181" i="8"/>
  <c r="P181" i="8"/>
  <c r="BI177" i="8"/>
  <c r="BH177" i="8"/>
  <c r="BG177" i="8"/>
  <c r="BF177" i="8"/>
  <c r="T177" i="8"/>
  <c r="R177" i="8"/>
  <c r="P177" i="8"/>
  <c r="BI175" i="8"/>
  <c r="BH175" i="8"/>
  <c r="BG175" i="8"/>
  <c r="BF175" i="8"/>
  <c r="T175" i="8"/>
  <c r="R175" i="8"/>
  <c r="P175" i="8"/>
  <c r="BI163" i="8"/>
  <c r="BH163" i="8"/>
  <c r="BG163" i="8"/>
  <c r="BF163" i="8"/>
  <c r="T163" i="8"/>
  <c r="R163" i="8"/>
  <c r="P163" i="8"/>
  <c r="BI158" i="8"/>
  <c r="BH158" i="8"/>
  <c r="BG158" i="8"/>
  <c r="BF158" i="8"/>
  <c r="T158" i="8"/>
  <c r="R158" i="8"/>
  <c r="P158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48" i="8"/>
  <c r="BH148" i="8"/>
  <c r="BG148" i="8"/>
  <c r="BF148" i="8"/>
  <c r="T148" i="8"/>
  <c r="R148" i="8"/>
  <c r="P148" i="8"/>
  <c r="BI141" i="8"/>
  <c r="BH141" i="8"/>
  <c r="BG141" i="8"/>
  <c r="BF141" i="8"/>
  <c r="T141" i="8"/>
  <c r="R141" i="8"/>
  <c r="P141" i="8"/>
  <c r="J135" i="8"/>
  <c r="J134" i="8"/>
  <c r="F134" i="8"/>
  <c r="F132" i="8"/>
  <c r="E130" i="8"/>
  <c r="J96" i="8"/>
  <c r="J95" i="8"/>
  <c r="F95" i="8"/>
  <c r="F93" i="8"/>
  <c r="E91" i="8"/>
  <c r="J22" i="8"/>
  <c r="E22" i="8"/>
  <c r="F135" i="8"/>
  <c r="J21" i="8"/>
  <c r="J16" i="8"/>
  <c r="J132" i="8"/>
  <c r="E7" i="8"/>
  <c r="E124" i="8" s="1"/>
  <c r="J41" i="7"/>
  <c r="J40" i="7"/>
  <c r="AY104" i="1"/>
  <c r="J39" i="7"/>
  <c r="AX104" i="1"/>
  <c r="BI154" i="7"/>
  <c r="BH154" i="7"/>
  <c r="BG154" i="7"/>
  <c r="BF154" i="7"/>
  <c r="T154" i="7"/>
  <c r="T153" i="7"/>
  <c r="R154" i="7"/>
  <c r="R153" i="7"/>
  <c r="P154" i="7"/>
  <c r="P153" i="7" s="1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J124" i="7"/>
  <c r="J123" i="7"/>
  <c r="F123" i="7"/>
  <c r="F121" i="7"/>
  <c r="E119" i="7"/>
  <c r="J96" i="7"/>
  <c r="J95" i="7"/>
  <c r="F95" i="7"/>
  <c r="F93" i="7"/>
  <c r="E91" i="7"/>
  <c r="J22" i="7"/>
  <c r="E22" i="7"/>
  <c r="F96" i="7" s="1"/>
  <c r="J21" i="7"/>
  <c r="J16" i="7"/>
  <c r="J93" i="7" s="1"/>
  <c r="E7" i="7"/>
  <c r="E113" i="7"/>
  <c r="J41" i="6"/>
  <c r="J40" i="6"/>
  <c r="AY103" i="1"/>
  <c r="J39" i="6"/>
  <c r="AX103" i="1"/>
  <c r="BI143" i="6"/>
  <c r="BH143" i="6"/>
  <c r="BG143" i="6"/>
  <c r="BF143" i="6"/>
  <c r="T143" i="6"/>
  <c r="T142" i="6"/>
  <c r="R143" i="6"/>
  <c r="R142" i="6"/>
  <c r="P143" i="6"/>
  <c r="P142" i="6" s="1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J125" i="6"/>
  <c r="J124" i="6"/>
  <c r="F124" i="6"/>
  <c r="F122" i="6"/>
  <c r="E120" i="6"/>
  <c r="J96" i="6"/>
  <c r="J95" i="6"/>
  <c r="F95" i="6"/>
  <c r="F93" i="6"/>
  <c r="E91" i="6"/>
  <c r="J22" i="6"/>
  <c r="E22" i="6"/>
  <c r="F96" i="6"/>
  <c r="J21" i="6"/>
  <c r="J16" i="6"/>
  <c r="J122" i="6"/>
  <c r="E7" i="6"/>
  <c r="E85" i="6"/>
  <c r="J41" i="5"/>
  <c r="J40" i="5"/>
  <c r="AY102" i="1"/>
  <c r="J39" i="5"/>
  <c r="AX102" i="1"/>
  <c r="BI420" i="5"/>
  <c r="BH420" i="5"/>
  <c r="BG420" i="5"/>
  <c r="BF420" i="5"/>
  <c r="T420" i="5"/>
  <c r="R420" i="5"/>
  <c r="P420" i="5"/>
  <c r="BI419" i="5"/>
  <c r="BH419" i="5"/>
  <c r="BG419" i="5"/>
  <c r="BF419" i="5"/>
  <c r="T419" i="5"/>
  <c r="R419" i="5"/>
  <c r="P419" i="5"/>
  <c r="BI418" i="5"/>
  <c r="BH418" i="5"/>
  <c r="BG418" i="5"/>
  <c r="BF418" i="5"/>
  <c r="T418" i="5"/>
  <c r="R418" i="5"/>
  <c r="P418" i="5"/>
  <c r="BI417" i="5"/>
  <c r="BH417" i="5"/>
  <c r="BG417" i="5"/>
  <c r="BF417" i="5"/>
  <c r="T417" i="5"/>
  <c r="R417" i="5"/>
  <c r="P417" i="5"/>
  <c r="BI416" i="5"/>
  <c r="BH416" i="5"/>
  <c r="BG416" i="5"/>
  <c r="BF416" i="5"/>
  <c r="T416" i="5"/>
  <c r="R416" i="5"/>
  <c r="P416" i="5"/>
  <c r="BI415" i="5"/>
  <c r="BH415" i="5"/>
  <c r="BG415" i="5"/>
  <c r="BF415" i="5"/>
  <c r="T415" i="5"/>
  <c r="R415" i="5"/>
  <c r="P415" i="5"/>
  <c r="BI414" i="5"/>
  <c r="BH414" i="5"/>
  <c r="BG414" i="5"/>
  <c r="BF414" i="5"/>
  <c r="T414" i="5"/>
  <c r="R414" i="5"/>
  <c r="P414" i="5"/>
  <c r="BI413" i="5"/>
  <c r="BH413" i="5"/>
  <c r="BG413" i="5"/>
  <c r="BF413" i="5"/>
  <c r="T413" i="5"/>
  <c r="R413" i="5"/>
  <c r="P413" i="5"/>
  <c r="BI412" i="5"/>
  <c r="BH412" i="5"/>
  <c r="BG412" i="5"/>
  <c r="BF412" i="5"/>
  <c r="T412" i="5"/>
  <c r="R412" i="5"/>
  <c r="P412" i="5"/>
  <c r="BI411" i="5"/>
  <c r="BH411" i="5"/>
  <c r="BG411" i="5"/>
  <c r="BF411" i="5"/>
  <c r="T411" i="5"/>
  <c r="R411" i="5"/>
  <c r="P411" i="5"/>
  <c r="BI410" i="5"/>
  <c r="BH410" i="5"/>
  <c r="BG410" i="5"/>
  <c r="BF410" i="5"/>
  <c r="T410" i="5"/>
  <c r="R410" i="5"/>
  <c r="P410" i="5"/>
  <c r="BI409" i="5"/>
  <c r="BH409" i="5"/>
  <c r="BG409" i="5"/>
  <c r="BF409" i="5"/>
  <c r="T409" i="5"/>
  <c r="R409" i="5"/>
  <c r="P409" i="5"/>
  <c r="BI408" i="5"/>
  <c r="BH408" i="5"/>
  <c r="BG408" i="5"/>
  <c r="BF408" i="5"/>
  <c r="T408" i="5"/>
  <c r="R408" i="5"/>
  <c r="P408" i="5"/>
  <c r="BI407" i="5"/>
  <c r="BH407" i="5"/>
  <c r="BG407" i="5"/>
  <c r="BF407" i="5"/>
  <c r="T407" i="5"/>
  <c r="R407" i="5"/>
  <c r="P407" i="5"/>
  <c r="BI406" i="5"/>
  <c r="BH406" i="5"/>
  <c r="BG406" i="5"/>
  <c r="BF406" i="5"/>
  <c r="T406" i="5"/>
  <c r="R406" i="5"/>
  <c r="P406" i="5"/>
  <c r="BI405" i="5"/>
  <c r="BH405" i="5"/>
  <c r="BG405" i="5"/>
  <c r="BF405" i="5"/>
  <c r="T405" i="5"/>
  <c r="R405" i="5"/>
  <c r="P405" i="5"/>
  <c r="BI404" i="5"/>
  <c r="BH404" i="5"/>
  <c r="BG404" i="5"/>
  <c r="BF404" i="5"/>
  <c r="T404" i="5"/>
  <c r="R404" i="5"/>
  <c r="P404" i="5"/>
  <c r="BI403" i="5"/>
  <c r="BH403" i="5"/>
  <c r="BG403" i="5"/>
  <c r="BF403" i="5"/>
  <c r="T403" i="5"/>
  <c r="R403" i="5"/>
  <c r="P403" i="5"/>
  <c r="BI402" i="5"/>
  <c r="BH402" i="5"/>
  <c r="BG402" i="5"/>
  <c r="BF402" i="5"/>
  <c r="T402" i="5"/>
  <c r="R402" i="5"/>
  <c r="P402" i="5"/>
  <c r="BI401" i="5"/>
  <c r="BH401" i="5"/>
  <c r="BG401" i="5"/>
  <c r="BF401" i="5"/>
  <c r="T401" i="5"/>
  <c r="R401" i="5"/>
  <c r="P401" i="5"/>
  <c r="BI400" i="5"/>
  <c r="BH400" i="5"/>
  <c r="BG400" i="5"/>
  <c r="BF400" i="5"/>
  <c r="T400" i="5"/>
  <c r="R400" i="5"/>
  <c r="P400" i="5"/>
  <c r="BI399" i="5"/>
  <c r="BH399" i="5"/>
  <c r="BG399" i="5"/>
  <c r="BF399" i="5"/>
  <c r="T399" i="5"/>
  <c r="R399" i="5"/>
  <c r="P399" i="5"/>
  <c r="BI398" i="5"/>
  <c r="BH398" i="5"/>
  <c r="BG398" i="5"/>
  <c r="BF398" i="5"/>
  <c r="T398" i="5"/>
  <c r="R398" i="5"/>
  <c r="P398" i="5"/>
  <c r="BI397" i="5"/>
  <c r="BH397" i="5"/>
  <c r="BG397" i="5"/>
  <c r="BF397" i="5"/>
  <c r="T397" i="5"/>
  <c r="R397" i="5"/>
  <c r="P397" i="5"/>
  <c r="BI396" i="5"/>
  <c r="BH396" i="5"/>
  <c r="BG396" i="5"/>
  <c r="BF396" i="5"/>
  <c r="T396" i="5"/>
  <c r="R396" i="5"/>
  <c r="P396" i="5"/>
  <c r="BI395" i="5"/>
  <c r="BH395" i="5"/>
  <c r="BG395" i="5"/>
  <c r="BF395" i="5"/>
  <c r="T395" i="5"/>
  <c r="R395" i="5"/>
  <c r="P395" i="5"/>
  <c r="BI394" i="5"/>
  <c r="BH394" i="5"/>
  <c r="BG394" i="5"/>
  <c r="BF394" i="5"/>
  <c r="T394" i="5"/>
  <c r="R394" i="5"/>
  <c r="P394" i="5"/>
  <c r="BI393" i="5"/>
  <c r="BH393" i="5"/>
  <c r="BG393" i="5"/>
  <c r="BF393" i="5"/>
  <c r="T393" i="5"/>
  <c r="R393" i="5"/>
  <c r="P393" i="5"/>
  <c r="BI392" i="5"/>
  <c r="BH392" i="5"/>
  <c r="BG392" i="5"/>
  <c r="BF392" i="5"/>
  <c r="T392" i="5"/>
  <c r="R392" i="5"/>
  <c r="P392" i="5"/>
  <c r="BI391" i="5"/>
  <c r="BH391" i="5"/>
  <c r="BG391" i="5"/>
  <c r="BF391" i="5"/>
  <c r="T391" i="5"/>
  <c r="R391" i="5"/>
  <c r="P391" i="5"/>
  <c r="BI390" i="5"/>
  <c r="BH390" i="5"/>
  <c r="BG390" i="5"/>
  <c r="BF390" i="5"/>
  <c r="T390" i="5"/>
  <c r="R390" i="5"/>
  <c r="P390" i="5"/>
  <c r="BI389" i="5"/>
  <c r="BH389" i="5"/>
  <c r="BG389" i="5"/>
  <c r="BF389" i="5"/>
  <c r="T389" i="5"/>
  <c r="R389" i="5"/>
  <c r="P389" i="5"/>
  <c r="BI388" i="5"/>
  <c r="BH388" i="5"/>
  <c r="BG388" i="5"/>
  <c r="BF388" i="5"/>
  <c r="T388" i="5"/>
  <c r="R388" i="5"/>
  <c r="P388" i="5"/>
  <c r="BI387" i="5"/>
  <c r="BH387" i="5"/>
  <c r="BG387" i="5"/>
  <c r="BF387" i="5"/>
  <c r="T387" i="5"/>
  <c r="R387" i="5"/>
  <c r="P387" i="5"/>
  <c r="BI386" i="5"/>
  <c r="BH386" i="5"/>
  <c r="BG386" i="5"/>
  <c r="BF386" i="5"/>
  <c r="T386" i="5"/>
  <c r="R386" i="5"/>
  <c r="P386" i="5"/>
  <c r="BI385" i="5"/>
  <c r="BH385" i="5"/>
  <c r="BG385" i="5"/>
  <c r="BF385" i="5"/>
  <c r="T385" i="5"/>
  <c r="R385" i="5"/>
  <c r="P385" i="5"/>
  <c r="BI384" i="5"/>
  <c r="BH384" i="5"/>
  <c r="BG384" i="5"/>
  <c r="BF384" i="5"/>
  <c r="T384" i="5"/>
  <c r="R384" i="5"/>
  <c r="P384" i="5"/>
  <c r="BI383" i="5"/>
  <c r="BH383" i="5"/>
  <c r="BG383" i="5"/>
  <c r="BF383" i="5"/>
  <c r="T383" i="5"/>
  <c r="R383" i="5"/>
  <c r="P383" i="5"/>
  <c r="BI382" i="5"/>
  <c r="BH382" i="5"/>
  <c r="BG382" i="5"/>
  <c r="BF382" i="5"/>
  <c r="T382" i="5"/>
  <c r="R382" i="5"/>
  <c r="P382" i="5"/>
  <c r="BI381" i="5"/>
  <c r="BH381" i="5"/>
  <c r="BG381" i="5"/>
  <c r="BF381" i="5"/>
  <c r="T381" i="5"/>
  <c r="R381" i="5"/>
  <c r="P381" i="5"/>
  <c r="BI380" i="5"/>
  <c r="BH380" i="5"/>
  <c r="BG380" i="5"/>
  <c r="BF380" i="5"/>
  <c r="T380" i="5"/>
  <c r="R380" i="5"/>
  <c r="P380" i="5"/>
  <c r="BI379" i="5"/>
  <c r="BH379" i="5"/>
  <c r="BG379" i="5"/>
  <c r="BF379" i="5"/>
  <c r="T379" i="5"/>
  <c r="R379" i="5"/>
  <c r="P379" i="5"/>
  <c r="BI378" i="5"/>
  <c r="BH378" i="5"/>
  <c r="BG378" i="5"/>
  <c r="BF378" i="5"/>
  <c r="T378" i="5"/>
  <c r="R378" i="5"/>
  <c r="P378" i="5"/>
  <c r="BI377" i="5"/>
  <c r="BH377" i="5"/>
  <c r="BG377" i="5"/>
  <c r="BF377" i="5"/>
  <c r="T377" i="5"/>
  <c r="R377" i="5"/>
  <c r="P377" i="5"/>
  <c r="BI376" i="5"/>
  <c r="BH376" i="5"/>
  <c r="BG376" i="5"/>
  <c r="BF376" i="5"/>
  <c r="T376" i="5"/>
  <c r="R376" i="5"/>
  <c r="P376" i="5"/>
  <c r="BI375" i="5"/>
  <c r="BH375" i="5"/>
  <c r="BG375" i="5"/>
  <c r="BF375" i="5"/>
  <c r="T375" i="5"/>
  <c r="R375" i="5"/>
  <c r="P375" i="5"/>
  <c r="BI374" i="5"/>
  <c r="BH374" i="5"/>
  <c r="BG374" i="5"/>
  <c r="BF374" i="5"/>
  <c r="T374" i="5"/>
  <c r="R374" i="5"/>
  <c r="P374" i="5"/>
  <c r="BI373" i="5"/>
  <c r="BH373" i="5"/>
  <c r="BG373" i="5"/>
  <c r="BF373" i="5"/>
  <c r="T373" i="5"/>
  <c r="R373" i="5"/>
  <c r="P373" i="5"/>
  <c r="BI372" i="5"/>
  <c r="BH372" i="5"/>
  <c r="BG372" i="5"/>
  <c r="BF372" i="5"/>
  <c r="T372" i="5"/>
  <c r="R372" i="5"/>
  <c r="P372" i="5"/>
  <c r="BI371" i="5"/>
  <c r="BH371" i="5"/>
  <c r="BG371" i="5"/>
  <c r="BF371" i="5"/>
  <c r="T371" i="5"/>
  <c r="R371" i="5"/>
  <c r="P371" i="5"/>
  <c r="BI370" i="5"/>
  <c r="BH370" i="5"/>
  <c r="BG370" i="5"/>
  <c r="BF370" i="5"/>
  <c r="T370" i="5"/>
  <c r="R370" i="5"/>
  <c r="P370" i="5"/>
  <c r="BI369" i="5"/>
  <c r="BH369" i="5"/>
  <c r="BG369" i="5"/>
  <c r="BF369" i="5"/>
  <c r="T369" i="5"/>
  <c r="R369" i="5"/>
  <c r="P369" i="5"/>
  <c r="BI368" i="5"/>
  <c r="BH368" i="5"/>
  <c r="BG368" i="5"/>
  <c r="BF368" i="5"/>
  <c r="T368" i="5"/>
  <c r="R368" i="5"/>
  <c r="P368" i="5"/>
  <c r="BI367" i="5"/>
  <c r="BH367" i="5"/>
  <c r="BG367" i="5"/>
  <c r="BF367" i="5"/>
  <c r="T367" i="5"/>
  <c r="R367" i="5"/>
  <c r="P367" i="5"/>
  <c r="BI366" i="5"/>
  <c r="BH366" i="5"/>
  <c r="BG366" i="5"/>
  <c r="BF366" i="5"/>
  <c r="T366" i="5"/>
  <c r="R366" i="5"/>
  <c r="P366" i="5"/>
  <c r="BI365" i="5"/>
  <c r="BH365" i="5"/>
  <c r="BG365" i="5"/>
  <c r="BF365" i="5"/>
  <c r="T365" i="5"/>
  <c r="R365" i="5"/>
  <c r="P365" i="5"/>
  <c r="BI364" i="5"/>
  <c r="BH364" i="5"/>
  <c r="BG364" i="5"/>
  <c r="BF364" i="5"/>
  <c r="T364" i="5"/>
  <c r="R364" i="5"/>
  <c r="P364" i="5"/>
  <c r="BI363" i="5"/>
  <c r="BH363" i="5"/>
  <c r="BG363" i="5"/>
  <c r="BF363" i="5"/>
  <c r="T363" i="5"/>
  <c r="R363" i="5"/>
  <c r="P363" i="5"/>
  <c r="BI362" i="5"/>
  <c r="BH362" i="5"/>
  <c r="BG362" i="5"/>
  <c r="BF362" i="5"/>
  <c r="T362" i="5"/>
  <c r="R362" i="5"/>
  <c r="P362" i="5"/>
  <c r="BI361" i="5"/>
  <c r="BH361" i="5"/>
  <c r="BG361" i="5"/>
  <c r="BF361" i="5"/>
  <c r="T361" i="5"/>
  <c r="R361" i="5"/>
  <c r="P361" i="5"/>
  <c r="BI359" i="5"/>
  <c r="BH359" i="5"/>
  <c r="BG359" i="5"/>
  <c r="BF359" i="5"/>
  <c r="T359" i="5"/>
  <c r="R359" i="5"/>
  <c r="P359" i="5"/>
  <c r="BI358" i="5"/>
  <c r="BH358" i="5"/>
  <c r="BG358" i="5"/>
  <c r="BF358" i="5"/>
  <c r="T358" i="5"/>
  <c r="R358" i="5"/>
  <c r="P358" i="5"/>
  <c r="BI357" i="5"/>
  <c r="BH357" i="5"/>
  <c r="BG357" i="5"/>
  <c r="BF357" i="5"/>
  <c r="T357" i="5"/>
  <c r="R357" i="5"/>
  <c r="P357" i="5"/>
  <c r="BI356" i="5"/>
  <c r="BH356" i="5"/>
  <c r="BG356" i="5"/>
  <c r="BF356" i="5"/>
  <c r="T356" i="5"/>
  <c r="R356" i="5"/>
  <c r="P356" i="5"/>
  <c r="BI355" i="5"/>
  <c r="BH355" i="5"/>
  <c r="BG355" i="5"/>
  <c r="BF355" i="5"/>
  <c r="T355" i="5"/>
  <c r="R355" i="5"/>
  <c r="P355" i="5"/>
  <c r="BI354" i="5"/>
  <c r="BH354" i="5"/>
  <c r="BG354" i="5"/>
  <c r="BF354" i="5"/>
  <c r="T354" i="5"/>
  <c r="R354" i="5"/>
  <c r="P354" i="5"/>
  <c r="BI353" i="5"/>
  <c r="BH353" i="5"/>
  <c r="BG353" i="5"/>
  <c r="BF353" i="5"/>
  <c r="T353" i="5"/>
  <c r="R353" i="5"/>
  <c r="P353" i="5"/>
  <c r="BI352" i="5"/>
  <c r="BH352" i="5"/>
  <c r="BG352" i="5"/>
  <c r="BF352" i="5"/>
  <c r="T352" i="5"/>
  <c r="R352" i="5"/>
  <c r="P352" i="5"/>
  <c r="BI351" i="5"/>
  <c r="BH351" i="5"/>
  <c r="BG351" i="5"/>
  <c r="BF351" i="5"/>
  <c r="T351" i="5"/>
  <c r="R351" i="5"/>
  <c r="P351" i="5"/>
  <c r="BI350" i="5"/>
  <c r="BH350" i="5"/>
  <c r="BG350" i="5"/>
  <c r="BF350" i="5"/>
  <c r="T350" i="5"/>
  <c r="R350" i="5"/>
  <c r="P350" i="5"/>
  <c r="BI349" i="5"/>
  <c r="BH349" i="5"/>
  <c r="BG349" i="5"/>
  <c r="BF349" i="5"/>
  <c r="T349" i="5"/>
  <c r="R349" i="5"/>
  <c r="P349" i="5"/>
  <c r="BI348" i="5"/>
  <c r="BH348" i="5"/>
  <c r="BG348" i="5"/>
  <c r="BF348" i="5"/>
  <c r="T348" i="5"/>
  <c r="R348" i="5"/>
  <c r="P348" i="5"/>
  <c r="BI347" i="5"/>
  <c r="BH347" i="5"/>
  <c r="BG347" i="5"/>
  <c r="BF347" i="5"/>
  <c r="T347" i="5"/>
  <c r="R347" i="5"/>
  <c r="P347" i="5"/>
  <c r="BI346" i="5"/>
  <c r="BH346" i="5"/>
  <c r="BG346" i="5"/>
  <c r="BF346" i="5"/>
  <c r="T346" i="5"/>
  <c r="R346" i="5"/>
  <c r="P346" i="5"/>
  <c r="BI345" i="5"/>
  <c r="BH345" i="5"/>
  <c r="BG345" i="5"/>
  <c r="BF345" i="5"/>
  <c r="T345" i="5"/>
  <c r="R345" i="5"/>
  <c r="P345" i="5"/>
  <c r="BI344" i="5"/>
  <c r="BH344" i="5"/>
  <c r="BG344" i="5"/>
  <c r="BF344" i="5"/>
  <c r="T344" i="5"/>
  <c r="R344" i="5"/>
  <c r="P344" i="5"/>
  <c r="BI343" i="5"/>
  <c r="BH343" i="5"/>
  <c r="BG343" i="5"/>
  <c r="BF343" i="5"/>
  <c r="T343" i="5"/>
  <c r="R343" i="5"/>
  <c r="P343" i="5"/>
  <c r="BI342" i="5"/>
  <c r="BH342" i="5"/>
  <c r="BG342" i="5"/>
  <c r="BF342" i="5"/>
  <c r="T342" i="5"/>
  <c r="R342" i="5"/>
  <c r="P342" i="5"/>
  <c r="BI341" i="5"/>
  <c r="BH341" i="5"/>
  <c r="BG341" i="5"/>
  <c r="BF341" i="5"/>
  <c r="T341" i="5"/>
  <c r="R341" i="5"/>
  <c r="P341" i="5"/>
  <c r="BI340" i="5"/>
  <c r="BH340" i="5"/>
  <c r="BG340" i="5"/>
  <c r="BF340" i="5"/>
  <c r="T340" i="5"/>
  <c r="R340" i="5"/>
  <c r="P340" i="5"/>
  <c r="BI339" i="5"/>
  <c r="BH339" i="5"/>
  <c r="BG339" i="5"/>
  <c r="BF339" i="5"/>
  <c r="T339" i="5"/>
  <c r="R339" i="5"/>
  <c r="P339" i="5"/>
  <c r="BI338" i="5"/>
  <c r="BH338" i="5"/>
  <c r="BG338" i="5"/>
  <c r="BF338" i="5"/>
  <c r="T338" i="5"/>
  <c r="R338" i="5"/>
  <c r="P338" i="5"/>
  <c r="BI337" i="5"/>
  <c r="BH337" i="5"/>
  <c r="BG337" i="5"/>
  <c r="BF337" i="5"/>
  <c r="T337" i="5"/>
  <c r="R337" i="5"/>
  <c r="P337" i="5"/>
  <c r="BI336" i="5"/>
  <c r="BH336" i="5"/>
  <c r="BG336" i="5"/>
  <c r="BF336" i="5"/>
  <c r="T336" i="5"/>
  <c r="R336" i="5"/>
  <c r="P336" i="5"/>
  <c r="BI335" i="5"/>
  <c r="BH335" i="5"/>
  <c r="BG335" i="5"/>
  <c r="BF335" i="5"/>
  <c r="T335" i="5"/>
  <c r="R335" i="5"/>
  <c r="P335" i="5"/>
  <c r="BI334" i="5"/>
  <c r="BH334" i="5"/>
  <c r="BG334" i="5"/>
  <c r="BF334" i="5"/>
  <c r="T334" i="5"/>
  <c r="R334" i="5"/>
  <c r="P334" i="5"/>
  <c r="BI333" i="5"/>
  <c r="BH333" i="5"/>
  <c r="BG333" i="5"/>
  <c r="BF333" i="5"/>
  <c r="T333" i="5"/>
  <c r="R333" i="5"/>
  <c r="P333" i="5"/>
  <c r="BI332" i="5"/>
  <c r="BH332" i="5"/>
  <c r="BG332" i="5"/>
  <c r="BF332" i="5"/>
  <c r="T332" i="5"/>
  <c r="R332" i="5"/>
  <c r="P332" i="5"/>
  <c r="BI331" i="5"/>
  <c r="BH331" i="5"/>
  <c r="BG331" i="5"/>
  <c r="BF331" i="5"/>
  <c r="T331" i="5"/>
  <c r="R331" i="5"/>
  <c r="P331" i="5"/>
  <c r="BI330" i="5"/>
  <c r="BH330" i="5"/>
  <c r="BG330" i="5"/>
  <c r="BF330" i="5"/>
  <c r="T330" i="5"/>
  <c r="R330" i="5"/>
  <c r="P330" i="5"/>
  <c r="BI329" i="5"/>
  <c r="BH329" i="5"/>
  <c r="BG329" i="5"/>
  <c r="BF329" i="5"/>
  <c r="T329" i="5"/>
  <c r="R329" i="5"/>
  <c r="P329" i="5"/>
  <c r="BI328" i="5"/>
  <c r="BH328" i="5"/>
  <c r="BG328" i="5"/>
  <c r="BF328" i="5"/>
  <c r="T328" i="5"/>
  <c r="R328" i="5"/>
  <c r="P328" i="5"/>
  <c r="BI327" i="5"/>
  <c r="BH327" i="5"/>
  <c r="BG327" i="5"/>
  <c r="BF327" i="5"/>
  <c r="T327" i="5"/>
  <c r="R327" i="5"/>
  <c r="P327" i="5"/>
  <c r="BI326" i="5"/>
  <c r="BH326" i="5"/>
  <c r="BG326" i="5"/>
  <c r="BF326" i="5"/>
  <c r="T326" i="5"/>
  <c r="R326" i="5"/>
  <c r="P326" i="5"/>
  <c r="BI325" i="5"/>
  <c r="BH325" i="5"/>
  <c r="BG325" i="5"/>
  <c r="BF325" i="5"/>
  <c r="T325" i="5"/>
  <c r="R325" i="5"/>
  <c r="P325" i="5"/>
  <c r="BI324" i="5"/>
  <c r="BH324" i="5"/>
  <c r="BG324" i="5"/>
  <c r="BF324" i="5"/>
  <c r="T324" i="5"/>
  <c r="R324" i="5"/>
  <c r="P324" i="5"/>
  <c r="BI323" i="5"/>
  <c r="BH323" i="5"/>
  <c r="BG323" i="5"/>
  <c r="BF323" i="5"/>
  <c r="T323" i="5"/>
  <c r="R323" i="5"/>
  <c r="P323" i="5"/>
  <c r="BI322" i="5"/>
  <c r="BH322" i="5"/>
  <c r="BG322" i="5"/>
  <c r="BF322" i="5"/>
  <c r="T322" i="5"/>
  <c r="R322" i="5"/>
  <c r="P322" i="5"/>
  <c r="BI321" i="5"/>
  <c r="BH321" i="5"/>
  <c r="BG321" i="5"/>
  <c r="BF321" i="5"/>
  <c r="T321" i="5"/>
  <c r="R321" i="5"/>
  <c r="P321" i="5"/>
  <c r="BI320" i="5"/>
  <c r="BH320" i="5"/>
  <c r="BG320" i="5"/>
  <c r="BF320" i="5"/>
  <c r="T320" i="5"/>
  <c r="R320" i="5"/>
  <c r="P320" i="5"/>
  <c r="BI319" i="5"/>
  <c r="BH319" i="5"/>
  <c r="BG319" i="5"/>
  <c r="BF319" i="5"/>
  <c r="T319" i="5"/>
  <c r="R319" i="5"/>
  <c r="P319" i="5"/>
  <c r="BI318" i="5"/>
  <c r="BH318" i="5"/>
  <c r="BG318" i="5"/>
  <c r="BF318" i="5"/>
  <c r="T318" i="5"/>
  <c r="R318" i="5"/>
  <c r="P318" i="5"/>
  <c r="BI317" i="5"/>
  <c r="BH317" i="5"/>
  <c r="BG317" i="5"/>
  <c r="BF317" i="5"/>
  <c r="T317" i="5"/>
  <c r="R317" i="5"/>
  <c r="P317" i="5"/>
  <c r="BI316" i="5"/>
  <c r="BH316" i="5"/>
  <c r="BG316" i="5"/>
  <c r="BF316" i="5"/>
  <c r="T316" i="5"/>
  <c r="R316" i="5"/>
  <c r="P316" i="5"/>
  <c r="BI315" i="5"/>
  <c r="BH315" i="5"/>
  <c r="BG315" i="5"/>
  <c r="BF315" i="5"/>
  <c r="T315" i="5"/>
  <c r="R315" i="5"/>
  <c r="P315" i="5"/>
  <c r="BI314" i="5"/>
  <c r="BH314" i="5"/>
  <c r="BG314" i="5"/>
  <c r="BF314" i="5"/>
  <c r="T314" i="5"/>
  <c r="R314" i="5"/>
  <c r="P314" i="5"/>
  <c r="BI313" i="5"/>
  <c r="BH313" i="5"/>
  <c r="BG313" i="5"/>
  <c r="BF313" i="5"/>
  <c r="T313" i="5"/>
  <c r="R313" i="5"/>
  <c r="P313" i="5"/>
  <c r="BI312" i="5"/>
  <c r="BH312" i="5"/>
  <c r="BG312" i="5"/>
  <c r="BF312" i="5"/>
  <c r="T312" i="5"/>
  <c r="R312" i="5"/>
  <c r="P312" i="5"/>
  <c r="BI311" i="5"/>
  <c r="BH311" i="5"/>
  <c r="BG311" i="5"/>
  <c r="BF311" i="5"/>
  <c r="T311" i="5"/>
  <c r="R311" i="5"/>
  <c r="P311" i="5"/>
  <c r="BI310" i="5"/>
  <c r="BH310" i="5"/>
  <c r="BG310" i="5"/>
  <c r="BF310" i="5"/>
  <c r="T310" i="5"/>
  <c r="R310" i="5"/>
  <c r="P310" i="5"/>
  <c r="BI309" i="5"/>
  <c r="BH309" i="5"/>
  <c r="BG309" i="5"/>
  <c r="BF309" i="5"/>
  <c r="T309" i="5"/>
  <c r="R309" i="5"/>
  <c r="P309" i="5"/>
  <c r="BI308" i="5"/>
  <c r="BH308" i="5"/>
  <c r="BG308" i="5"/>
  <c r="BF308" i="5"/>
  <c r="T308" i="5"/>
  <c r="R308" i="5"/>
  <c r="P308" i="5"/>
  <c r="BI307" i="5"/>
  <c r="BH307" i="5"/>
  <c r="BG307" i="5"/>
  <c r="BF307" i="5"/>
  <c r="T307" i="5"/>
  <c r="R307" i="5"/>
  <c r="P307" i="5"/>
  <c r="BI306" i="5"/>
  <c r="BH306" i="5"/>
  <c r="BG306" i="5"/>
  <c r="BF306" i="5"/>
  <c r="T306" i="5"/>
  <c r="R306" i="5"/>
  <c r="P306" i="5"/>
  <c r="BI305" i="5"/>
  <c r="BH305" i="5"/>
  <c r="BG305" i="5"/>
  <c r="BF305" i="5"/>
  <c r="T305" i="5"/>
  <c r="R305" i="5"/>
  <c r="P305" i="5"/>
  <c r="BI304" i="5"/>
  <c r="BH304" i="5"/>
  <c r="BG304" i="5"/>
  <c r="BF304" i="5"/>
  <c r="T304" i="5"/>
  <c r="R304" i="5"/>
  <c r="P304" i="5"/>
  <c r="BI303" i="5"/>
  <c r="BH303" i="5"/>
  <c r="BG303" i="5"/>
  <c r="BF303" i="5"/>
  <c r="T303" i="5"/>
  <c r="R303" i="5"/>
  <c r="P303" i="5"/>
  <c r="BI302" i="5"/>
  <c r="BH302" i="5"/>
  <c r="BG302" i="5"/>
  <c r="BF302" i="5"/>
  <c r="T302" i="5"/>
  <c r="R302" i="5"/>
  <c r="P302" i="5"/>
  <c r="BI301" i="5"/>
  <c r="BH301" i="5"/>
  <c r="BG301" i="5"/>
  <c r="BF301" i="5"/>
  <c r="T301" i="5"/>
  <c r="R301" i="5"/>
  <c r="P301" i="5"/>
  <c r="BI300" i="5"/>
  <c r="BH300" i="5"/>
  <c r="BG300" i="5"/>
  <c r="BF300" i="5"/>
  <c r="T300" i="5"/>
  <c r="R300" i="5"/>
  <c r="P300" i="5"/>
  <c r="BI299" i="5"/>
  <c r="BH299" i="5"/>
  <c r="BG299" i="5"/>
  <c r="BF299" i="5"/>
  <c r="T299" i="5"/>
  <c r="R299" i="5"/>
  <c r="P299" i="5"/>
  <c r="BI298" i="5"/>
  <c r="BH298" i="5"/>
  <c r="BG298" i="5"/>
  <c r="BF298" i="5"/>
  <c r="T298" i="5"/>
  <c r="R298" i="5"/>
  <c r="P298" i="5"/>
  <c r="BI297" i="5"/>
  <c r="BH297" i="5"/>
  <c r="BG297" i="5"/>
  <c r="BF297" i="5"/>
  <c r="T297" i="5"/>
  <c r="R297" i="5"/>
  <c r="P297" i="5"/>
  <c r="BI296" i="5"/>
  <c r="BH296" i="5"/>
  <c r="BG296" i="5"/>
  <c r="BF296" i="5"/>
  <c r="T296" i="5"/>
  <c r="R296" i="5"/>
  <c r="P296" i="5"/>
  <c r="BI295" i="5"/>
  <c r="BH295" i="5"/>
  <c r="BG295" i="5"/>
  <c r="BF295" i="5"/>
  <c r="T295" i="5"/>
  <c r="R295" i="5"/>
  <c r="P295" i="5"/>
  <c r="BI294" i="5"/>
  <c r="BH294" i="5"/>
  <c r="BG294" i="5"/>
  <c r="BF294" i="5"/>
  <c r="T294" i="5"/>
  <c r="R294" i="5"/>
  <c r="P294" i="5"/>
  <c r="BI293" i="5"/>
  <c r="BH293" i="5"/>
  <c r="BG293" i="5"/>
  <c r="BF293" i="5"/>
  <c r="T293" i="5"/>
  <c r="R293" i="5"/>
  <c r="P293" i="5"/>
  <c r="BI292" i="5"/>
  <c r="BH292" i="5"/>
  <c r="BG292" i="5"/>
  <c r="BF292" i="5"/>
  <c r="T292" i="5"/>
  <c r="R292" i="5"/>
  <c r="P292" i="5"/>
  <c r="BI291" i="5"/>
  <c r="BH291" i="5"/>
  <c r="BG291" i="5"/>
  <c r="BF291" i="5"/>
  <c r="T291" i="5"/>
  <c r="R291" i="5"/>
  <c r="P291" i="5"/>
  <c r="BI290" i="5"/>
  <c r="BH290" i="5"/>
  <c r="BG290" i="5"/>
  <c r="BF290" i="5"/>
  <c r="T290" i="5"/>
  <c r="R290" i="5"/>
  <c r="P290" i="5"/>
  <c r="BI289" i="5"/>
  <c r="BH289" i="5"/>
  <c r="BG289" i="5"/>
  <c r="BF289" i="5"/>
  <c r="T289" i="5"/>
  <c r="R289" i="5"/>
  <c r="P289" i="5"/>
  <c r="BI288" i="5"/>
  <c r="BH288" i="5"/>
  <c r="BG288" i="5"/>
  <c r="BF288" i="5"/>
  <c r="T288" i="5"/>
  <c r="R288" i="5"/>
  <c r="P288" i="5"/>
  <c r="BI287" i="5"/>
  <c r="BH287" i="5"/>
  <c r="BG287" i="5"/>
  <c r="BF287" i="5"/>
  <c r="T287" i="5"/>
  <c r="R287" i="5"/>
  <c r="P287" i="5"/>
  <c r="BI286" i="5"/>
  <c r="BH286" i="5"/>
  <c r="BG286" i="5"/>
  <c r="BF286" i="5"/>
  <c r="T286" i="5"/>
  <c r="R286" i="5"/>
  <c r="P286" i="5"/>
  <c r="BI285" i="5"/>
  <c r="BH285" i="5"/>
  <c r="BG285" i="5"/>
  <c r="BF285" i="5"/>
  <c r="T285" i="5"/>
  <c r="R285" i="5"/>
  <c r="P285" i="5"/>
  <c r="BI284" i="5"/>
  <c r="BH284" i="5"/>
  <c r="BG284" i="5"/>
  <c r="BF284" i="5"/>
  <c r="T284" i="5"/>
  <c r="R284" i="5"/>
  <c r="P284" i="5"/>
  <c r="BI283" i="5"/>
  <c r="BH283" i="5"/>
  <c r="BG283" i="5"/>
  <c r="BF283" i="5"/>
  <c r="T283" i="5"/>
  <c r="R283" i="5"/>
  <c r="P283" i="5"/>
  <c r="BI282" i="5"/>
  <c r="BH282" i="5"/>
  <c r="BG282" i="5"/>
  <c r="BF282" i="5"/>
  <c r="T282" i="5"/>
  <c r="R282" i="5"/>
  <c r="P282" i="5"/>
  <c r="BI281" i="5"/>
  <c r="BH281" i="5"/>
  <c r="BG281" i="5"/>
  <c r="BF281" i="5"/>
  <c r="T281" i="5"/>
  <c r="R281" i="5"/>
  <c r="P281" i="5"/>
  <c r="BI280" i="5"/>
  <c r="BH280" i="5"/>
  <c r="BG280" i="5"/>
  <c r="BF280" i="5"/>
  <c r="T280" i="5"/>
  <c r="R280" i="5"/>
  <c r="P280" i="5"/>
  <c r="BI279" i="5"/>
  <c r="BH279" i="5"/>
  <c r="BG279" i="5"/>
  <c r="BF279" i="5"/>
  <c r="T279" i="5"/>
  <c r="R279" i="5"/>
  <c r="P279" i="5"/>
  <c r="BI278" i="5"/>
  <c r="BH278" i="5"/>
  <c r="BG278" i="5"/>
  <c r="BF278" i="5"/>
  <c r="T278" i="5"/>
  <c r="R278" i="5"/>
  <c r="P278" i="5"/>
  <c r="BI277" i="5"/>
  <c r="BH277" i="5"/>
  <c r="BG277" i="5"/>
  <c r="BF277" i="5"/>
  <c r="T277" i="5"/>
  <c r="R277" i="5"/>
  <c r="P277" i="5"/>
  <c r="BI276" i="5"/>
  <c r="BH276" i="5"/>
  <c r="BG276" i="5"/>
  <c r="BF276" i="5"/>
  <c r="T276" i="5"/>
  <c r="R276" i="5"/>
  <c r="P276" i="5"/>
  <c r="BI275" i="5"/>
  <c r="BH275" i="5"/>
  <c r="BG275" i="5"/>
  <c r="BF275" i="5"/>
  <c r="T275" i="5"/>
  <c r="R275" i="5"/>
  <c r="P275" i="5"/>
  <c r="BI274" i="5"/>
  <c r="BH274" i="5"/>
  <c r="BG274" i="5"/>
  <c r="BF274" i="5"/>
  <c r="T274" i="5"/>
  <c r="R274" i="5"/>
  <c r="P274" i="5"/>
  <c r="BI273" i="5"/>
  <c r="BH273" i="5"/>
  <c r="BG273" i="5"/>
  <c r="BF273" i="5"/>
  <c r="T273" i="5"/>
  <c r="R273" i="5"/>
  <c r="P273" i="5"/>
  <c r="BI272" i="5"/>
  <c r="BH272" i="5"/>
  <c r="BG272" i="5"/>
  <c r="BF272" i="5"/>
  <c r="T272" i="5"/>
  <c r="R272" i="5"/>
  <c r="P272" i="5"/>
  <c r="BI271" i="5"/>
  <c r="BH271" i="5"/>
  <c r="BG271" i="5"/>
  <c r="BF271" i="5"/>
  <c r="T271" i="5"/>
  <c r="R271" i="5"/>
  <c r="P271" i="5"/>
  <c r="BI270" i="5"/>
  <c r="BH270" i="5"/>
  <c r="BG270" i="5"/>
  <c r="BF270" i="5"/>
  <c r="T270" i="5"/>
  <c r="R270" i="5"/>
  <c r="P270" i="5"/>
  <c r="BI269" i="5"/>
  <c r="BH269" i="5"/>
  <c r="BG269" i="5"/>
  <c r="BF269" i="5"/>
  <c r="T269" i="5"/>
  <c r="R269" i="5"/>
  <c r="P269" i="5"/>
  <c r="BI268" i="5"/>
  <c r="BH268" i="5"/>
  <c r="BG268" i="5"/>
  <c r="BF268" i="5"/>
  <c r="T268" i="5"/>
  <c r="R268" i="5"/>
  <c r="P268" i="5"/>
  <c r="BI267" i="5"/>
  <c r="BH267" i="5"/>
  <c r="BG267" i="5"/>
  <c r="BF267" i="5"/>
  <c r="T267" i="5"/>
  <c r="R267" i="5"/>
  <c r="P267" i="5"/>
  <c r="BI266" i="5"/>
  <c r="BH266" i="5"/>
  <c r="BG266" i="5"/>
  <c r="BF266" i="5"/>
  <c r="T266" i="5"/>
  <c r="R266" i="5"/>
  <c r="P266" i="5"/>
  <c r="BI265" i="5"/>
  <c r="BH265" i="5"/>
  <c r="BG265" i="5"/>
  <c r="BF265" i="5"/>
  <c r="T265" i="5"/>
  <c r="R265" i="5"/>
  <c r="P265" i="5"/>
  <c r="BI264" i="5"/>
  <c r="BH264" i="5"/>
  <c r="BG264" i="5"/>
  <c r="BF264" i="5"/>
  <c r="T264" i="5"/>
  <c r="R264" i="5"/>
  <c r="P264" i="5"/>
  <c r="BI263" i="5"/>
  <c r="BH263" i="5"/>
  <c r="BG263" i="5"/>
  <c r="BF263" i="5"/>
  <c r="T263" i="5"/>
  <c r="R263" i="5"/>
  <c r="P263" i="5"/>
  <c r="BI262" i="5"/>
  <c r="BH262" i="5"/>
  <c r="BG262" i="5"/>
  <c r="BF262" i="5"/>
  <c r="T262" i="5"/>
  <c r="R262" i="5"/>
  <c r="P262" i="5"/>
  <c r="BI261" i="5"/>
  <c r="BH261" i="5"/>
  <c r="BG261" i="5"/>
  <c r="BF261" i="5"/>
  <c r="T261" i="5"/>
  <c r="R261" i="5"/>
  <c r="P261" i="5"/>
  <c r="BI260" i="5"/>
  <c r="BH260" i="5"/>
  <c r="BG260" i="5"/>
  <c r="BF260" i="5"/>
  <c r="T260" i="5"/>
  <c r="R260" i="5"/>
  <c r="P260" i="5"/>
  <c r="BI259" i="5"/>
  <c r="BH259" i="5"/>
  <c r="BG259" i="5"/>
  <c r="BF259" i="5"/>
  <c r="T259" i="5"/>
  <c r="R259" i="5"/>
  <c r="P259" i="5"/>
  <c r="BI258" i="5"/>
  <c r="BH258" i="5"/>
  <c r="BG258" i="5"/>
  <c r="BF258" i="5"/>
  <c r="T258" i="5"/>
  <c r="R258" i="5"/>
  <c r="P258" i="5"/>
  <c r="BI257" i="5"/>
  <c r="BH257" i="5"/>
  <c r="BG257" i="5"/>
  <c r="BF257" i="5"/>
  <c r="T257" i="5"/>
  <c r="R257" i="5"/>
  <c r="P257" i="5"/>
  <c r="BI256" i="5"/>
  <c r="BH256" i="5"/>
  <c r="BG256" i="5"/>
  <c r="BF256" i="5"/>
  <c r="T256" i="5"/>
  <c r="R256" i="5"/>
  <c r="P256" i="5"/>
  <c r="BI255" i="5"/>
  <c r="BH255" i="5"/>
  <c r="BG255" i="5"/>
  <c r="BF255" i="5"/>
  <c r="T255" i="5"/>
  <c r="R255" i="5"/>
  <c r="P255" i="5"/>
  <c r="BI254" i="5"/>
  <c r="BH254" i="5"/>
  <c r="BG254" i="5"/>
  <c r="BF254" i="5"/>
  <c r="T254" i="5"/>
  <c r="R254" i="5"/>
  <c r="P254" i="5"/>
  <c r="BI253" i="5"/>
  <c r="BH253" i="5"/>
  <c r="BG253" i="5"/>
  <c r="BF253" i="5"/>
  <c r="T253" i="5"/>
  <c r="R253" i="5"/>
  <c r="P253" i="5"/>
  <c r="BI252" i="5"/>
  <c r="BH252" i="5"/>
  <c r="BG252" i="5"/>
  <c r="BF252" i="5"/>
  <c r="T252" i="5"/>
  <c r="R252" i="5"/>
  <c r="P252" i="5"/>
  <c r="BI251" i="5"/>
  <c r="BH251" i="5"/>
  <c r="BG251" i="5"/>
  <c r="BF251" i="5"/>
  <c r="T251" i="5"/>
  <c r="R251" i="5"/>
  <c r="P251" i="5"/>
  <c r="BI250" i="5"/>
  <c r="BH250" i="5"/>
  <c r="BG250" i="5"/>
  <c r="BF250" i="5"/>
  <c r="T250" i="5"/>
  <c r="R250" i="5"/>
  <c r="P250" i="5"/>
  <c r="BI249" i="5"/>
  <c r="BH249" i="5"/>
  <c r="BG249" i="5"/>
  <c r="BF249" i="5"/>
  <c r="T249" i="5"/>
  <c r="R249" i="5"/>
  <c r="P249" i="5"/>
  <c r="BI248" i="5"/>
  <c r="BH248" i="5"/>
  <c r="BG248" i="5"/>
  <c r="BF248" i="5"/>
  <c r="T248" i="5"/>
  <c r="R248" i="5"/>
  <c r="P248" i="5"/>
  <c r="BI247" i="5"/>
  <c r="BH247" i="5"/>
  <c r="BG247" i="5"/>
  <c r="BF247" i="5"/>
  <c r="T247" i="5"/>
  <c r="R247" i="5"/>
  <c r="P247" i="5"/>
  <c r="BI246" i="5"/>
  <c r="BH246" i="5"/>
  <c r="BG246" i="5"/>
  <c r="BF246" i="5"/>
  <c r="T246" i="5"/>
  <c r="R246" i="5"/>
  <c r="P246" i="5"/>
  <c r="BI245" i="5"/>
  <c r="BH245" i="5"/>
  <c r="BG245" i="5"/>
  <c r="BF245" i="5"/>
  <c r="T245" i="5"/>
  <c r="R245" i="5"/>
  <c r="P245" i="5"/>
  <c r="BI244" i="5"/>
  <c r="BH244" i="5"/>
  <c r="BG244" i="5"/>
  <c r="BF244" i="5"/>
  <c r="T244" i="5"/>
  <c r="R244" i="5"/>
  <c r="P244" i="5"/>
  <c r="BI243" i="5"/>
  <c r="BH243" i="5"/>
  <c r="BG243" i="5"/>
  <c r="BF243" i="5"/>
  <c r="T243" i="5"/>
  <c r="R243" i="5"/>
  <c r="P243" i="5"/>
  <c r="BI242" i="5"/>
  <c r="BH242" i="5"/>
  <c r="BG242" i="5"/>
  <c r="BF242" i="5"/>
  <c r="T242" i="5"/>
  <c r="R242" i="5"/>
  <c r="P242" i="5"/>
  <c r="BI241" i="5"/>
  <c r="BH241" i="5"/>
  <c r="BG241" i="5"/>
  <c r="BF241" i="5"/>
  <c r="T241" i="5"/>
  <c r="R241" i="5"/>
  <c r="P241" i="5"/>
  <c r="BI240" i="5"/>
  <c r="BH240" i="5"/>
  <c r="BG240" i="5"/>
  <c r="BF240" i="5"/>
  <c r="T240" i="5"/>
  <c r="R240" i="5"/>
  <c r="P240" i="5"/>
  <c r="BI239" i="5"/>
  <c r="BH239" i="5"/>
  <c r="BG239" i="5"/>
  <c r="BF239" i="5"/>
  <c r="T239" i="5"/>
  <c r="R239" i="5"/>
  <c r="P239" i="5"/>
  <c r="BI238" i="5"/>
  <c r="BH238" i="5"/>
  <c r="BG238" i="5"/>
  <c r="BF238" i="5"/>
  <c r="T238" i="5"/>
  <c r="R238" i="5"/>
  <c r="P238" i="5"/>
  <c r="BI237" i="5"/>
  <c r="BH237" i="5"/>
  <c r="BG237" i="5"/>
  <c r="BF237" i="5"/>
  <c r="T237" i="5"/>
  <c r="R237" i="5"/>
  <c r="P237" i="5"/>
  <c r="BI236" i="5"/>
  <c r="BH236" i="5"/>
  <c r="BG236" i="5"/>
  <c r="BF236" i="5"/>
  <c r="T236" i="5"/>
  <c r="R236" i="5"/>
  <c r="P236" i="5"/>
  <c r="BI235" i="5"/>
  <c r="BH235" i="5"/>
  <c r="BG235" i="5"/>
  <c r="BF235" i="5"/>
  <c r="T235" i="5"/>
  <c r="R235" i="5"/>
  <c r="P235" i="5"/>
  <c r="BI233" i="5"/>
  <c r="BH233" i="5"/>
  <c r="BG233" i="5"/>
  <c r="BF233" i="5"/>
  <c r="T233" i="5"/>
  <c r="R233" i="5"/>
  <c r="P233" i="5"/>
  <c r="BI232" i="5"/>
  <c r="BH232" i="5"/>
  <c r="BG232" i="5"/>
  <c r="BF232" i="5"/>
  <c r="T232" i="5"/>
  <c r="R232" i="5"/>
  <c r="P232" i="5"/>
  <c r="BI231" i="5"/>
  <c r="BH231" i="5"/>
  <c r="BG231" i="5"/>
  <c r="BF231" i="5"/>
  <c r="T231" i="5"/>
  <c r="R231" i="5"/>
  <c r="P231" i="5"/>
  <c r="BI230" i="5"/>
  <c r="BH230" i="5"/>
  <c r="BG230" i="5"/>
  <c r="BF230" i="5"/>
  <c r="T230" i="5"/>
  <c r="R230" i="5"/>
  <c r="P230" i="5"/>
  <c r="BI229" i="5"/>
  <c r="BH229" i="5"/>
  <c r="BG229" i="5"/>
  <c r="BF229" i="5"/>
  <c r="T229" i="5"/>
  <c r="R229" i="5"/>
  <c r="P229" i="5"/>
  <c r="BI228" i="5"/>
  <c r="BH228" i="5"/>
  <c r="BG228" i="5"/>
  <c r="BF228" i="5"/>
  <c r="T228" i="5"/>
  <c r="R228" i="5"/>
  <c r="P228" i="5"/>
  <c r="BI227" i="5"/>
  <c r="BH227" i="5"/>
  <c r="BG227" i="5"/>
  <c r="BF227" i="5"/>
  <c r="T227" i="5"/>
  <c r="R227" i="5"/>
  <c r="P227" i="5"/>
  <c r="BI226" i="5"/>
  <c r="BH226" i="5"/>
  <c r="BG226" i="5"/>
  <c r="BF226" i="5"/>
  <c r="T226" i="5"/>
  <c r="R226" i="5"/>
  <c r="P226" i="5"/>
  <c r="BI225" i="5"/>
  <c r="BH225" i="5"/>
  <c r="BG225" i="5"/>
  <c r="BF225" i="5"/>
  <c r="T225" i="5"/>
  <c r="R225" i="5"/>
  <c r="P225" i="5"/>
  <c r="BI224" i="5"/>
  <c r="BH224" i="5"/>
  <c r="BG224" i="5"/>
  <c r="BF224" i="5"/>
  <c r="T224" i="5"/>
  <c r="R224" i="5"/>
  <c r="P224" i="5"/>
  <c r="BI223" i="5"/>
  <c r="BH223" i="5"/>
  <c r="BG223" i="5"/>
  <c r="BF223" i="5"/>
  <c r="T223" i="5"/>
  <c r="R223" i="5"/>
  <c r="P223" i="5"/>
  <c r="BI222" i="5"/>
  <c r="BH222" i="5"/>
  <c r="BG222" i="5"/>
  <c r="BF222" i="5"/>
  <c r="T222" i="5"/>
  <c r="R222" i="5"/>
  <c r="P222" i="5"/>
  <c r="BI221" i="5"/>
  <c r="BH221" i="5"/>
  <c r="BG221" i="5"/>
  <c r="BF221" i="5"/>
  <c r="T221" i="5"/>
  <c r="R221" i="5"/>
  <c r="P221" i="5"/>
  <c r="BI220" i="5"/>
  <c r="BH220" i="5"/>
  <c r="BG220" i="5"/>
  <c r="BF220" i="5"/>
  <c r="T220" i="5"/>
  <c r="R220" i="5"/>
  <c r="P220" i="5"/>
  <c r="BI219" i="5"/>
  <c r="BH219" i="5"/>
  <c r="BG219" i="5"/>
  <c r="BF219" i="5"/>
  <c r="T219" i="5"/>
  <c r="R219" i="5"/>
  <c r="P219" i="5"/>
  <c r="BI218" i="5"/>
  <c r="BH218" i="5"/>
  <c r="BG218" i="5"/>
  <c r="BF218" i="5"/>
  <c r="T218" i="5"/>
  <c r="R218" i="5"/>
  <c r="P218" i="5"/>
  <c r="BI217" i="5"/>
  <c r="BH217" i="5"/>
  <c r="BG217" i="5"/>
  <c r="BF217" i="5"/>
  <c r="T217" i="5"/>
  <c r="R217" i="5"/>
  <c r="P217" i="5"/>
  <c r="BI216" i="5"/>
  <c r="BH216" i="5"/>
  <c r="BG216" i="5"/>
  <c r="BF216" i="5"/>
  <c r="T216" i="5"/>
  <c r="R216" i="5"/>
  <c r="P216" i="5"/>
  <c r="BI215" i="5"/>
  <c r="BH215" i="5"/>
  <c r="BG215" i="5"/>
  <c r="BF215" i="5"/>
  <c r="T215" i="5"/>
  <c r="R215" i="5"/>
  <c r="P215" i="5"/>
  <c r="BI214" i="5"/>
  <c r="BH214" i="5"/>
  <c r="BG214" i="5"/>
  <c r="BF214" i="5"/>
  <c r="T214" i="5"/>
  <c r="R214" i="5"/>
  <c r="P214" i="5"/>
  <c r="BI213" i="5"/>
  <c r="BH213" i="5"/>
  <c r="BG213" i="5"/>
  <c r="BF213" i="5"/>
  <c r="T213" i="5"/>
  <c r="R213" i="5"/>
  <c r="P213" i="5"/>
  <c r="BI212" i="5"/>
  <c r="BH212" i="5"/>
  <c r="BG212" i="5"/>
  <c r="BF212" i="5"/>
  <c r="T212" i="5"/>
  <c r="R212" i="5"/>
  <c r="P212" i="5"/>
  <c r="BI211" i="5"/>
  <c r="BH211" i="5"/>
  <c r="BG211" i="5"/>
  <c r="BF211" i="5"/>
  <c r="T211" i="5"/>
  <c r="R211" i="5"/>
  <c r="P211" i="5"/>
  <c r="BI210" i="5"/>
  <c r="BH210" i="5"/>
  <c r="BG210" i="5"/>
  <c r="BF210" i="5"/>
  <c r="T210" i="5"/>
  <c r="R210" i="5"/>
  <c r="P210" i="5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7" i="5"/>
  <c r="BH207" i="5"/>
  <c r="BG207" i="5"/>
  <c r="BF207" i="5"/>
  <c r="T207" i="5"/>
  <c r="R207" i="5"/>
  <c r="P207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4" i="5"/>
  <c r="BH204" i="5"/>
  <c r="BG204" i="5"/>
  <c r="BF204" i="5"/>
  <c r="T204" i="5"/>
  <c r="R204" i="5"/>
  <c r="P204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J129" i="5"/>
  <c r="J128" i="5"/>
  <c r="F128" i="5"/>
  <c r="F126" i="5"/>
  <c r="E124" i="5"/>
  <c r="J96" i="5"/>
  <c r="J95" i="5"/>
  <c r="F95" i="5"/>
  <c r="F93" i="5"/>
  <c r="E91" i="5"/>
  <c r="J22" i="5"/>
  <c r="E22" i="5"/>
  <c r="F96" i="5"/>
  <c r="J21" i="5"/>
  <c r="J16" i="5"/>
  <c r="J93" i="5" s="1"/>
  <c r="E7" i="5"/>
  <c r="E118" i="5"/>
  <c r="J41" i="4"/>
  <c r="J40" i="4"/>
  <c r="AY101" i="1"/>
  <c r="J39" i="4"/>
  <c r="AX101" i="1" s="1"/>
  <c r="BI222" i="4"/>
  <c r="BH222" i="4"/>
  <c r="BG222" i="4"/>
  <c r="BF222" i="4"/>
  <c r="T222" i="4"/>
  <c r="T221" i="4"/>
  <c r="R222" i="4"/>
  <c r="R221" i="4" s="1"/>
  <c r="P222" i="4"/>
  <c r="P221" i="4" s="1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09" i="4"/>
  <c r="BH209" i="4"/>
  <c r="BG209" i="4"/>
  <c r="BF209" i="4"/>
  <c r="T209" i="4"/>
  <c r="R209" i="4"/>
  <c r="P209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J132" i="4"/>
  <c r="J131" i="4"/>
  <c r="F131" i="4"/>
  <c r="F129" i="4"/>
  <c r="E127" i="4"/>
  <c r="J96" i="4"/>
  <c r="J95" i="4"/>
  <c r="F95" i="4"/>
  <c r="F93" i="4"/>
  <c r="E91" i="4"/>
  <c r="J22" i="4"/>
  <c r="E22" i="4"/>
  <c r="F132" i="4" s="1"/>
  <c r="J21" i="4"/>
  <c r="J16" i="4"/>
  <c r="J93" i="4" s="1"/>
  <c r="E7" i="4"/>
  <c r="E121" i="4"/>
  <c r="J149" i="3"/>
  <c r="J41" i="3"/>
  <c r="J40" i="3"/>
  <c r="AY100" i="1"/>
  <c r="J39" i="3"/>
  <c r="AX100" i="1"/>
  <c r="BI282" i="3"/>
  <c r="BH282" i="3"/>
  <c r="BG282" i="3"/>
  <c r="BF282" i="3"/>
  <c r="T282" i="3"/>
  <c r="R282" i="3"/>
  <c r="P282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8" i="3"/>
  <c r="BH278" i="3"/>
  <c r="BG278" i="3"/>
  <c r="BF278" i="3"/>
  <c r="T278" i="3"/>
  <c r="R278" i="3"/>
  <c r="P278" i="3"/>
  <c r="BI277" i="3"/>
  <c r="BH277" i="3"/>
  <c r="BG277" i="3"/>
  <c r="BF277" i="3"/>
  <c r="T277" i="3"/>
  <c r="R277" i="3"/>
  <c r="P277" i="3"/>
  <c r="BI276" i="3"/>
  <c r="BH276" i="3"/>
  <c r="BG276" i="3"/>
  <c r="BF276" i="3"/>
  <c r="T276" i="3"/>
  <c r="R276" i="3"/>
  <c r="P276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72" i="3"/>
  <c r="BH272" i="3"/>
  <c r="BG272" i="3"/>
  <c r="BF272" i="3"/>
  <c r="T272" i="3"/>
  <c r="R272" i="3"/>
  <c r="P272" i="3"/>
  <c r="BI270" i="3"/>
  <c r="BH270" i="3"/>
  <c r="BG270" i="3"/>
  <c r="BF270" i="3"/>
  <c r="T270" i="3"/>
  <c r="R270" i="3"/>
  <c r="P270" i="3"/>
  <c r="BI269" i="3"/>
  <c r="BH269" i="3"/>
  <c r="BG269" i="3"/>
  <c r="BF269" i="3"/>
  <c r="T269" i="3"/>
  <c r="R269" i="3"/>
  <c r="P269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2" i="3"/>
  <c r="BH262" i="3"/>
  <c r="BG262" i="3"/>
  <c r="BF262" i="3"/>
  <c r="T262" i="3"/>
  <c r="R262" i="3"/>
  <c r="P262" i="3"/>
  <c r="BI261" i="3"/>
  <c r="BH261" i="3"/>
  <c r="BG261" i="3"/>
  <c r="BF261" i="3"/>
  <c r="T261" i="3"/>
  <c r="R261" i="3"/>
  <c r="P261" i="3"/>
  <c r="BI259" i="3"/>
  <c r="BH259" i="3"/>
  <c r="BG259" i="3"/>
  <c r="BF259" i="3"/>
  <c r="T259" i="3"/>
  <c r="R259" i="3"/>
  <c r="P259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6" i="3"/>
  <c r="BH246" i="3"/>
  <c r="BG246" i="3"/>
  <c r="BF246" i="3"/>
  <c r="T246" i="3"/>
  <c r="R246" i="3"/>
  <c r="P246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8" i="3"/>
  <c r="BH238" i="3"/>
  <c r="BG238" i="3"/>
  <c r="BF238" i="3"/>
  <c r="T238" i="3"/>
  <c r="R238" i="3"/>
  <c r="P238" i="3"/>
  <c r="BI236" i="3"/>
  <c r="BH236" i="3"/>
  <c r="BG236" i="3"/>
  <c r="BF236" i="3"/>
  <c r="T236" i="3"/>
  <c r="R236" i="3"/>
  <c r="P236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J104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J133" i="3"/>
  <c r="J132" i="3"/>
  <c r="F132" i="3"/>
  <c r="F130" i="3"/>
  <c r="E128" i="3"/>
  <c r="J96" i="3"/>
  <c r="J95" i="3"/>
  <c r="F95" i="3"/>
  <c r="F93" i="3"/>
  <c r="E91" i="3"/>
  <c r="J22" i="3"/>
  <c r="E22" i="3"/>
  <c r="F133" i="3" s="1"/>
  <c r="J21" i="3"/>
  <c r="J16" i="3"/>
  <c r="J93" i="3" s="1"/>
  <c r="E7" i="3"/>
  <c r="E122" i="3" s="1"/>
  <c r="J41" i="2"/>
  <c r="J40" i="2"/>
  <c r="AY99" i="1"/>
  <c r="J39" i="2"/>
  <c r="AX99" i="1"/>
  <c r="BI582" i="2"/>
  <c r="BH582" i="2"/>
  <c r="BG582" i="2"/>
  <c r="BF582" i="2"/>
  <c r="T582" i="2"/>
  <c r="R582" i="2"/>
  <c r="P582" i="2"/>
  <c r="BI581" i="2"/>
  <c r="BH581" i="2"/>
  <c r="BG581" i="2"/>
  <c r="BF581" i="2"/>
  <c r="T581" i="2"/>
  <c r="R581" i="2"/>
  <c r="P581" i="2"/>
  <c r="BI579" i="2"/>
  <c r="BH579" i="2"/>
  <c r="BG579" i="2"/>
  <c r="BF579" i="2"/>
  <c r="T579" i="2"/>
  <c r="R579" i="2"/>
  <c r="P579" i="2"/>
  <c r="BI577" i="2"/>
  <c r="BH577" i="2"/>
  <c r="BG577" i="2"/>
  <c r="BF577" i="2"/>
  <c r="T577" i="2"/>
  <c r="R577" i="2"/>
  <c r="P577" i="2"/>
  <c r="BI575" i="2"/>
  <c r="BH575" i="2"/>
  <c r="BG575" i="2"/>
  <c r="BF575" i="2"/>
  <c r="T575" i="2"/>
  <c r="R575" i="2"/>
  <c r="P575" i="2"/>
  <c r="BI573" i="2"/>
  <c r="BH573" i="2"/>
  <c r="BG573" i="2"/>
  <c r="BF573" i="2"/>
  <c r="T573" i="2"/>
  <c r="R573" i="2"/>
  <c r="P573" i="2"/>
  <c r="BI569" i="2"/>
  <c r="BH569" i="2"/>
  <c r="BG569" i="2"/>
  <c r="BF569" i="2"/>
  <c r="T569" i="2"/>
  <c r="R569" i="2"/>
  <c r="P569" i="2"/>
  <c r="BI562" i="2"/>
  <c r="BH562" i="2"/>
  <c r="BG562" i="2"/>
  <c r="BF562" i="2"/>
  <c r="T562" i="2"/>
  <c r="R562" i="2"/>
  <c r="P562" i="2"/>
  <c r="BI560" i="2"/>
  <c r="BH560" i="2"/>
  <c r="BG560" i="2"/>
  <c r="BF560" i="2"/>
  <c r="T560" i="2"/>
  <c r="R560" i="2"/>
  <c r="P560" i="2"/>
  <c r="BI542" i="2"/>
  <c r="BH542" i="2"/>
  <c r="BG542" i="2"/>
  <c r="BF542" i="2"/>
  <c r="T542" i="2"/>
  <c r="R542" i="2"/>
  <c r="P542" i="2"/>
  <c r="BI540" i="2"/>
  <c r="BH540" i="2"/>
  <c r="BG540" i="2"/>
  <c r="BF540" i="2"/>
  <c r="T540" i="2"/>
  <c r="R540" i="2"/>
  <c r="P540" i="2"/>
  <c r="BI530" i="2"/>
  <c r="BH530" i="2"/>
  <c r="BG530" i="2"/>
  <c r="BF530" i="2"/>
  <c r="T530" i="2"/>
  <c r="R530" i="2"/>
  <c r="P530" i="2"/>
  <c r="BI520" i="2"/>
  <c r="BH520" i="2"/>
  <c r="BG520" i="2"/>
  <c r="BF520" i="2"/>
  <c r="T520" i="2"/>
  <c r="R520" i="2"/>
  <c r="P520" i="2"/>
  <c r="BI518" i="2"/>
  <c r="BH518" i="2"/>
  <c r="BG518" i="2"/>
  <c r="BF518" i="2"/>
  <c r="T518" i="2"/>
  <c r="R518" i="2"/>
  <c r="P518" i="2"/>
  <c r="BI516" i="2"/>
  <c r="BH516" i="2"/>
  <c r="BG516" i="2"/>
  <c r="BF516" i="2"/>
  <c r="T516" i="2"/>
  <c r="R516" i="2"/>
  <c r="P516" i="2"/>
  <c r="BI514" i="2"/>
  <c r="BH514" i="2"/>
  <c r="BG514" i="2"/>
  <c r="BF514" i="2"/>
  <c r="T514" i="2"/>
  <c r="R514" i="2"/>
  <c r="P514" i="2"/>
  <c r="BI510" i="2"/>
  <c r="BH510" i="2"/>
  <c r="BG510" i="2"/>
  <c r="BF510" i="2"/>
  <c r="T510" i="2"/>
  <c r="R510" i="2"/>
  <c r="P510" i="2"/>
  <c r="BI505" i="2"/>
  <c r="BH505" i="2"/>
  <c r="BG505" i="2"/>
  <c r="BF505" i="2"/>
  <c r="T505" i="2"/>
  <c r="R505" i="2"/>
  <c r="P505" i="2"/>
  <c r="BI503" i="2"/>
  <c r="BH503" i="2"/>
  <c r="BG503" i="2"/>
  <c r="BF503" i="2"/>
  <c r="T503" i="2"/>
  <c r="R503" i="2"/>
  <c r="P503" i="2"/>
  <c r="BI501" i="2"/>
  <c r="BH501" i="2"/>
  <c r="BG501" i="2"/>
  <c r="BF501" i="2"/>
  <c r="T501" i="2"/>
  <c r="R501" i="2"/>
  <c r="P501" i="2"/>
  <c r="BI499" i="2"/>
  <c r="BH499" i="2"/>
  <c r="BG499" i="2"/>
  <c r="BF499" i="2"/>
  <c r="T499" i="2"/>
  <c r="R499" i="2"/>
  <c r="P499" i="2"/>
  <c r="BI497" i="2"/>
  <c r="BH497" i="2"/>
  <c r="BG497" i="2"/>
  <c r="BF497" i="2"/>
  <c r="T497" i="2"/>
  <c r="R497" i="2"/>
  <c r="P497" i="2"/>
  <c r="BI495" i="2"/>
  <c r="BH495" i="2"/>
  <c r="BG495" i="2"/>
  <c r="BF495" i="2"/>
  <c r="T495" i="2"/>
  <c r="R495" i="2"/>
  <c r="P495" i="2"/>
  <c r="BI493" i="2"/>
  <c r="BH493" i="2"/>
  <c r="BG493" i="2"/>
  <c r="BF493" i="2"/>
  <c r="T493" i="2"/>
  <c r="R493" i="2"/>
  <c r="P493" i="2"/>
  <c r="BI491" i="2"/>
  <c r="BH491" i="2"/>
  <c r="BG491" i="2"/>
  <c r="BF491" i="2"/>
  <c r="T491" i="2"/>
  <c r="R491" i="2"/>
  <c r="P491" i="2"/>
  <c r="BI488" i="2"/>
  <c r="BH488" i="2"/>
  <c r="BG488" i="2"/>
  <c r="BF488" i="2"/>
  <c r="T488" i="2"/>
  <c r="T487" i="2"/>
  <c r="R488" i="2"/>
  <c r="R487" i="2"/>
  <c r="P488" i="2"/>
  <c r="P487" i="2" s="1"/>
  <c r="BI486" i="2"/>
  <c r="BH486" i="2"/>
  <c r="BG486" i="2"/>
  <c r="BF486" i="2"/>
  <c r="T486" i="2"/>
  <c r="R486" i="2"/>
  <c r="P486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7" i="2"/>
  <c r="BH477" i="2"/>
  <c r="BG477" i="2"/>
  <c r="BF477" i="2"/>
  <c r="T477" i="2"/>
  <c r="R477" i="2"/>
  <c r="P477" i="2"/>
  <c r="BI475" i="2"/>
  <c r="BH475" i="2"/>
  <c r="BG475" i="2"/>
  <c r="BF475" i="2"/>
  <c r="T475" i="2"/>
  <c r="R475" i="2"/>
  <c r="P475" i="2"/>
  <c r="BI473" i="2"/>
  <c r="BH473" i="2"/>
  <c r="BG473" i="2"/>
  <c r="BF473" i="2"/>
  <c r="T473" i="2"/>
  <c r="R473" i="2"/>
  <c r="P473" i="2"/>
  <c r="BI469" i="2"/>
  <c r="BH469" i="2"/>
  <c r="BG469" i="2"/>
  <c r="BF469" i="2"/>
  <c r="T469" i="2"/>
  <c r="R469" i="2"/>
  <c r="P469" i="2"/>
  <c r="BI464" i="2"/>
  <c r="BH464" i="2"/>
  <c r="BG464" i="2"/>
  <c r="BF464" i="2"/>
  <c r="T464" i="2"/>
  <c r="R464" i="2"/>
  <c r="P464" i="2"/>
  <c r="BI462" i="2"/>
  <c r="BH462" i="2"/>
  <c r="BG462" i="2"/>
  <c r="BF462" i="2"/>
  <c r="T462" i="2"/>
  <c r="R462" i="2"/>
  <c r="P462" i="2"/>
  <c r="BI460" i="2"/>
  <c r="BH460" i="2"/>
  <c r="BG460" i="2"/>
  <c r="BF460" i="2"/>
  <c r="T460" i="2"/>
  <c r="R460" i="2"/>
  <c r="P460" i="2"/>
  <c r="BI458" i="2"/>
  <c r="BH458" i="2"/>
  <c r="BG458" i="2"/>
  <c r="BF458" i="2"/>
  <c r="T458" i="2"/>
  <c r="R458" i="2"/>
  <c r="P458" i="2"/>
  <c r="BI456" i="2"/>
  <c r="BH456" i="2"/>
  <c r="BG456" i="2"/>
  <c r="BF456" i="2"/>
  <c r="T456" i="2"/>
  <c r="R456" i="2"/>
  <c r="P456" i="2"/>
  <c r="BI455" i="2"/>
  <c r="BH455" i="2"/>
  <c r="BG455" i="2"/>
  <c r="BF455" i="2"/>
  <c r="T455" i="2"/>
  <c r="R455" i="2"/>
  <c r="P455" i="2"/>
  <c r="BI454" i="2"/>
  <c r="BH454" i="2"/>
  <c r="BG454" i="2"/>
  <c r="BF454" i="2"/>
  <c r="T454" i="2"/>
  <c r="R454" i="2"/>
  <c r="P454" i="2"/>
  <c r="BI453" i="2"/>
  <c r="BH453" i="2"/>
  <c r="BG453" i="2"/>
  <c r="BF453" i="2"/>
  <c r="T453" i="2"/>
  <c r="R453" i="2"/>
  <c r="P453" i="2"/>
  <c r="BI452" i="2"/>
  <c r="BH452" i="2"/>
  <c r="BG452" i="2"/>
  <c r="BF452" i="2"/>
  <c r="T452" i="2"/>
  <c r="R452" i="2"/>
  <c r="P452" i="2"/>
  <c r="BI451" i="2"/>
  <c r="BH451" i="2"/>
  <c r="BG451" i="2"/>
  <c r="BF451" i="2"/>
  <c r="T451" i="2"/>
  <c r="R451" i="2"/>
  <c r="P451" i="2"/>
  <c r="BI450" i="2"/>
  <c r="BH450" i="2"/>
  <c r="BG450" i="2"/>
  <c r="BF450" i="2"/>
  <c r="T450" i="2"/>
  <c r="R450" i="2"/>
  <c r="P450" i="2"/>
  <c r="BI449" i="2"/>
  <c r="BH449" i="2"/>
  <c r="BG449" i="2"/>
  <c r="BF449" i="2"/>
  <c r="T449" i="2"/>
  <c r="R449" i="2"/>
  <c r="P449" i="2"/>
  <c r="BI446" i="2"/>
  <c r="BH446" i="2"/>
  <c r="BG446" i="2"/>
  <c r="BF446" i="2"/>
  <c r="T446" i="2"/>
  <c r="R446" i="2"/>
  <c r="P446" i="2"/>
  <c r="BI445" i="2"/>
  <c r="BH445" i="2"/>
  <c r="BG445" i="2"/>
  <c r="BF445" i="2"/>
  <c r="T445" i="2"/>
  <c r="R445" i="2"/>
  <c r="P445" i="2"/>
  <c r="BI444" i="2"/>
  <c r="BH444" i="2"/>
  <c r="BG444" i="2"/>
  <c r="BF444" i="2"/>
  <c r="T444" i="2"/>
  <c r="R444" i="2"/>
  <c r="P444" i="2"/>
  <c r="BI443" i="2"/>
  <c r="BH443" i="2"/>
  <c r="BG443" i="2"/>
  <c r="BF443" i="2"/>
  <c r="T443" i="2"/>
  <c r="R443" i="2"/>
  <c r="P443" i="2"/>
  <c r="BI442" i="2"/>
  <c r="BH442" i="2"/>
  <c r="BG442" i="2"/>
  <c r="BF442" i="2"/>
  <c r="T442" i="2"/>
  <c r="R442" i="2"/>
  <c r="P442" i="2"/>
  <c r="BI439" i="2"/>
  <c r="BH439" i="2"/>
  <c r="BG439" i="2"/>
  <c r="BF439" i="2"/>
  <c r="T439" i="2"/>
  <c r="R439" i="2"/>
  <c r="P439" i="2"/>
  <c r="BI436" i="2"/>
  <c r="BH436" i="2"/>
  <c r="BG436" i="2"/>
  <c r="BF436" i="2"/>
  <c r="T436" i="2"/>
  <c r="R436" i="2"/>
  <c r="P436" i="2"/>
  <c r="BI433" i="2"/>
  <c r="BH433" i="2"/>
  <c r="BG433" i="2"/>
  <c r="BF433" i="2"/>
  <c r="T433" i="2"/>
  <c r="R433" i="2"/>
  <c r="P433" i="2"/>
  <c r="BI431" i="2"/>
  <c r="BH431" i="2"/>
  <c r="BG431" i="2"/>
  <c r="BF431" i="2"/>
  <c r="T431" i="2"/>
  <c r="R431" i="2"/>
  <c r="P431" i="2"/>
  <c r="BI429" i="2"/>
  <c r="BH429" i="2"/>
  <c r="BG429" i="2"/>
  <c r="BF429" i="2"/>
  <c r="T429" i="2"/>
  <c r="R429" i="2"/>
  <c r="P429" i="2"/>
  <c r="BI427" i="2"/>
  <c r="BH427" i="2"/>
  <c r="BG427" i="2"/>
  <c r="BF427" i="2"/>
  <c r="T427" i="2"/>
  <c r="R427" i="2"/>
  <c r="P427" i="2"/>
  <c r="BI425" i="2"/>
  <c r="BH425" i="2"/>
  <c r="BG425" i="2"/>
  <c r="BF425" i="2"/>
  <c r="T425" i="2"/>
  <c r="R425" i="2"/>
  <c r="P425" i="2"/>
  <c r="BI416" i="2"/>
  <c r="BH416" i="2"/>
  <c r="BG416" i="2"/>
  <c r="BF416" i="2"/>
  <c r="T416" i="2"/>
  <c r="R416" i="2"/>
  <c r="P416" i="2"/>
  <c r="BI414" i="2"/>
  <c r="BH414" i="2"/>
  <c r="BG414" i="2"/>
  <c r="BF414" i="2"/>
  <c r="T414" i="2"/>
  <c r="R414" i="2"/>
  <c r="P414" i="2"/>
  <c r="BI412" i="2"/>
  <c r="BH412" i="2"/>
  <c r="BG412" i="2"/>
  <c r="BF412" i="2"/>
  <c r="T412" i="2"/>
  <c r="R412" i="2"/>
  <c r="P412" i="2"/>
  <c r="BI410" i="2"/>
  <c r="BH410" i="2"/>
  <c r="BG410" i="2"/>
  <c r="BF410" i="2"/>
  <c r="T410" i="2"/>
  <c r="R410" i="2"/>
  <c r="P410" i="2"/>
  <c r="BI408" i="2"/>
  <c r="BH408" i="2"/>
  <c r="BG408" i="2"/>
  <c r="BF408" i="2"/>
  <c r="T408" i="2"/>
  <c r="R408" i="2"/>
  <c r="P408" i="2"/>
  <c r="BI406" i="2"/>
  <c r="BH406" i="2"/>
  <c r="BG406" i="2"/>
  <c r="BF406" i="2"/>
  <c r="T406" i="2"/>
  <c r="R406" i="2"/>
  <c r="P406" i="2"/>
  <c r="BI404" i="2"/>
  <c r="BH404" i="2"/>
  <c r="BG404" i="2"/>
  <c r="BF404" i="2"/>
  <c r="T404" i="2"/>
  <c r="R404" i="2"/>
  <c r="P404" i="2"/>
  <c r="BI402" i="2"/>
  <c r="BH402" i="2"/>
  <c r="BG402" i="2"/>
  <c r="BF402" i="2"/>
  <c r="T402" i="2"/>
  <c r="R402" i="2"/>
  <c r="P402" i="2"/>
  <c r="BI400" i="2"/>
  <c r="BH400" i="2"/>
  <c r="BG400" i="2"/>
  <c r="BF400" i="2"/>
  <c r="T400" i="2"/>
  <c r="R400" i="2"/>
  <c r="P400" i="2"/>
  <c r="BI397" i="2"/>
  <c r="BH397" i="2"/>
  <c r="BG397" i="2"/>
  <c r="BF397" i="2"/>
  <c r="T397" i="2"/>
  <c r="R397" i="2"/>
  <c r="P397" i="2"/>
  <c r="BI395" i="2"/>
  <c r="BH395" i="2"/>
  <c r="BG395" i="2"/>
  <c r="BF395" i="2"/>
  <c r="T395" i="2"/>
  <c r="R395" i="2"/>
  <c r="P395" i="2"/>
  <c r="BI389" i="2"/>
  <c r="BH389" i="2"/>
  <c r="BG389" i="2"/>
  <c r="BF389" i="2"/>
  <c r="T389" i="2"/>
  <c r="R389" i="2"/>
  <c r="P389" i="2"/>
  <c r="BI386" i="2"/>
  <c r="BH386" i="2"/>
  <c r="BG386" i="2"/>
  <c r="BF386" i="2"/>
  <c r="T386" i="2"/>
  <c r="T385" i="2"/>
  <c r="R386" i="2"/>
  <c r="R385" i="2" s="1"/>
  <c r="P386" i="2"/>
  <c r="P385" i="2"/>
  <c r="BI384" i="2"/>
  <c r="BH384" i="2"/>
  <c r="BG384" i="2"/>
  <c r="BF384" i="2"/>
  <c r="T384" i="2"/>
  <c r="R384" i="2"/>
  <c r="P384" i="2"/>
  <c r="BI382" i="2"/>
  <c r="BH382" i="2"/>
  <c r="BG382" i="2"/>
  <c r="BF382" i="2"/>
  <c r="T382" i="2"/>
  <c r="R382" i="2"/>
  <c r="P382" i="2"/>
  <c r="BI381" i="2"/>
  <c r="BH381" i="2"/>
  <c r="BG381" i="2"/>
  <c r="BF381" i="2"/>
  <c r="T381" i="2"/>
  <c r="R381" i="2"/>
  <c r="P381" i="2"/>
  <c r="BI380" i="2"/>
  <c r="BH380" i="2"/>
  <c r="BG380" i="2"/>
  <c r="BF380" i="2"/>
  <c r="T380" i="2"/>
  <c r="R380" i="2"/>
  <c r="P380" i="2"/>
  <c r="BI376" i="2"/>
  <c r="BH376" i="2"/>
  <c r="BG376" i="2"/>
  <c r="BF376" i="2"/>
  <c r="T376" i="2"/>
  <c r="R376" i="2"/>
  <c r="P376" i="2"/>
  <c r="BI340" i="2"/>
  <c r="BH340" i="2"/>
  <c r="BG340" i="2"/>
  <c r="BF340" i="2"/>
  <c r="T340" i="2"/>
  <c r="R340" i="2"/>
  <c r="P340" i="2"/>
  <c r="BI338" i="2"/>
  <c r="BH338" i="2"/>
  <c r="BG338" i="2"/>
  <c r="BF338" i="2"/>
  <c r="T338" i="2"/>
  <c r="R338" i="2"/>
  <c r="P338" i="2"/>
  <c r="BI336" i="2"/>
  <c r="BH336" i="2"/>
  <c r="BG336" i="2"/>
  <c r="BF336" i="2"/>
  <c r="T336" i="2"/>
  <c r="R336" i="2"/>
  <c r="P336" i="2"/>
  <c r="BI334" i="2"/>
  <c r="BH334" i="2"/>
  <c r="BG334" i="2"/>
  <c r="BF334" i="2"/>
  <c r="T334" i="2"/>
  <c r="R334" i="2"/>
  <c r="P334" i="2"/>
  <c r="BI332" i="2"/>
  <c r="BH332" i="2"/>
  <c r="BG332" i="2"/>
  <c r="BF332" i="2"/>
  <c r="T332" i="2"/>
  <c r="R332" i="2"/>
  <c r="P332" i="2"/>
  <c r="BI327" i="2"/>
  <c r="BH327" i="2"/>
  <c r="BG327" i="2"/>
  <c r="BF327" i="2"/>
  <c r="T327" i="2"/>
  <c r="R327" i="2"/>
  <c r="P327" i="2"/>
  <c r="BI320" i="2"/>
  <c r="BH320" i="2"/>
  <c r="BG320" i="2"/>
  <c r="BF320" i="2"/>
  <c r="T320" i="2"/>
  <c r="R320" i="2"/>
  <c r="P320" i="2"/>
  <c r="BI319" i="2"/>
  <c r="BH319" i="2"/>
  <c r="BG319" i="2"/>
  <c r="BF319" i="2"/>
  <c r="T319" i="2"/>
  <c r="R319" i="2"/>
  <c r="P319" i="2"/>
  <c r="BI307" i="2"/>
  <c r="BH307" i="2"/>
  <c r="BG307" i="2"/>
  <c r="BF307" i="2"/>
  <c r="T307" i="2"/>
  <c r="R307" i="2"/>
  <c r="P307" i="2"/>
  <c r="BI302" i="2"/>
  <c r="BH302" i="2"/>
  <c r="BG302" i="2"/>
  <c r="BF302" i="2"/>
  <c r="T302" i="2"/>
  <c r="R302" i="2"/>
  <c r="P302" i="2"/>
  <c r="BI301" i="2"/>
  <c r="BH301" i="2"/>
  <c r="BG301" i="2"/>
  <c r="BF301" i="2"/>
  <c r="T301" i="2"/>
  <c r="R301" i="2"/>
  <c r="P301" i="2"/>
  <c r="BI300" i="2"/>
  <c r="BH300" i="2"/>
  <c r="BG300" i="2"/>
  <c r="BF300" i="2"/>
  <c r="T300" i="2"/>
  <c r="R300" i="2"/>
  <c r="P300" i="2"/>
  <c r="BI299" i="2"/>
  <c r="BH299" i="2"/>
  <c r="BG299" i="2"/>
  <c r="BF299" i="2"/>
  <c r="T299" i="2"/>
  <c r="R299" i="2"/>
  <c r="P299" i="2"/>
  <c r="BI298" i="2"/>
  <c r="BH298" i="2"/>
  <c r="BG298" i="2"/>
  <c r="BF298" i="2"/>
  <c r="T298" i="2"/>
  <c r="R298" i="2"/>
  <c r="P298" i="2"/>
  <c r="BI296" i="2"/>
  <c r="BH296" i="2"/>
  <c r="BG296" i="2"/>
  <c r="BF296" i="2"/>
  <c r="T296" i="2"/>
  <c r="R296" i="2"/>
  <c r="P296" i="2"/>
  <c r="BI293" i="2"/>
  <c r="BH293" i="2"/>
  <c r="BG293" i="2"/>
  <c r="BF293" i="2"/>
  <c r="T293" i="2"/>
  <c r="R293" i="2"/>
  <c r="P293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69" i="2"/>
  <c r="BH269" i="2"/>
  <c r="BG269" i="2"/>
  <c r="BF269" i="2"/>
  <c r="T269" i="2"/>
  <c r="R269" i="2"/>
  <c r="P269" i="2"/>
  <c r="BI233" i="2"/>
  <c r="BH233" i="2"/>
  <c r="BG233" i="2"/>
  <c r="BF233" i="2"/>
  <c r="T233" i="2"/>
  <c r="R233" i="2"/>
  <c r="P233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2" i="2"/>
  <c r="BH192" i="2"/>
  <c r="BG192" i="2"/>
  <c r="BF192" i="2"/>
  <c r="T192" i="2"/>
  <c r="R192" i="2"/>
  <c r="P192" i="2"/>
  <c r="BI185" i="2"/>
  <c r="BH185" i="2"/>
  <c r="BG185" i="2"/>
  <c r="BF185" i="2"/>
  <c r="T185" i="2"/>
  <c r="R185" i="2"/>
  <c r="P185" i="2"/>
  <c r="BI180" i="2"/>
  <c r="BH180" i="2"/>
  <c r="BG180" i="2"/>
  <c r="BF180" i="2"/>
  <c r="T180" i="2"/>
  <c r="R180" i="2"/>
  <c r="P180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44" i="2"/>
  <c r="BH144" i="2"/>
  <c r="BG144" i="2"/>
  <c r="BF144" i="2"/>
  <c r="T144" i="2"/>
  <c r="T143" i="2"/>
  <c r="R144" i="2"/>
  <c r="R143" i="2" s="1"/>
  <c r="P144" i="2"/>
  <c r="P143" i="2"/>
  <c r="J138" i="2"/>
  <c r="J137" i="2"/>
  <c r="F137" i="2"/>
  <c r="F135" i="2"/>
  <c r="E133" i="2"/>
  <c r="J96" i="2"/>
  <c r="J95" i="2"/>
  <c r="F95" i="2"/>
  <c r="F93" i="2"/>
  <c r="E91" i="2"/>
  <c r="J22" i="2"/>
  <c r="E22" i="2"/>
  <c r="F96" i="2" s="1"/>
  <c r="J21" i="2"/>
  <c r="J16" i="2"/>
  <c r="J93" i="2"/>
  <c r="E7" i="2"/>
  <c r="E85" i="2" s="1"/>
  <c r="L90" i="1"/>
  <c r="AM90" i="1"/>
  <c r="AM89" i="1"/>
  <c r="L89" i="1"/>
  <c r="AM87" i="1"/>
  <c r="L87" i="1"/>
  <c r="L85" i="1"/>
  <c r="L84" i="1"/>
  <c r="J477" i="2"/>
  <c r="J449" i="2"/>
  <c r="J433" i="2"/>
  <c r="J425" i="2"/>
  <c r="J402" i="2"/>
  <c r="BK384" i="2"/>
  <c r="BK336" i="2"/>
  <c r="BK302" i="2"/>
  <c r="BK296" i="2"/>
  <c r="J233" i="2"/>
  <c r="J201" i="2"/>
  <c r="AS136" i="1"/>
  <c r="J505" i="2"/>
  <c r="BK495" i="2"/>
  <c r="BK486" i="2"/>
  <c r="BK469" i="2"/>
  <c r="BK456" i="2"/>
  <c r="J450" i="2"/>
  <c r="BK442" i="2"/>
  <c r="BK425" i="2"/>
  <c r="BK408" i="2"/>
  <c r="J386" i="2"/>
  <c r="BK307" i="2"/>
  <c r="J275" i="2"/>
  <c r="BK180" i="2"/>
  <c r="J164" i="2"/>
  <c r="BK157" i="2"/>
  <c r="J581" i="2"/>
  <c r="J569" i="2"/>
  <c r="J520" i="2"/>
  <c r="J479" i="2"/>
  <c r="BK462" i="2"/>
  <c r="BK453" i="2"/>
  <c r="J445" i="2"/>
  <c r="BK404" i="2"/>
  <c r="BK386" i="2"/>
  <c r="BK340" i="2"/>
  <c r="BK319" i="2"/>
  <c r="J300" i="2"/>
  <c r="J192" i="2"/>
  <c r="J167" i="2"/>
  <c r="BK159" i="2"/>
  <c r="J540" i="2"/>
  <c r="BK505" i="2"/>
  <c r="J493" i="2"/>
  <c r="J453" i="2"/>
  <c r="J436" i="2"/>
  <c r="J406" i="2"/>
  <c r="BK380" i="2"/>
  <c r="BK320" i="2"/>
  <c r="BK298" i="2"/>
  <c r="BK233" i="2"/>
  <c r="J209" i="2"/>
  <c r="J174" i="2"/>
  <c r="AS98" i="1"/>
  <c r="BK270" i="3"/>
  <c r="BK259" i="3"/>
  <c r="J253" i="3"/>
  <c r="J242" i="3"/>
  <c r="J232" i="3"/>
  <c r="J219" i="3"/>
  <c r="BK214" i="3"/>
  <c r="BK210" i="3"/>
  <c r="J206" i="3"/>
  <c r="BK202" i="3"/>
  <c r="BK193" i="3"/>
  <c r="BK189" i="3"/>
  <c r="BK182" i="3"/>
  <c r="BK177" i="3"/>
  <c r="J159" i="3"/>
  <c r="J147" i="3"/>
  <c r="J277" i="3"/>
  <c r="J261" i="3"/>
  <c r="BK250" i="3"/>
  <c r="J229" i="3"/>
  <c r="J223" i="3"/>
  <c r="J216" i="3"/>
  <c r="BK208" i="3"/>
  <c r="BK187" i="3"/>
  <c r="J177" i="3"/>
  <c r="J168" i="3"/>
  <c r="BK157" i="3"/>
  <c r="BK148" i="3"/>
  <c r="BK282" i="3"/>
  <c r="BK265" i="3"/>
  <c r="BK261" i="3"/>
  <c r="BK252" i="3"/>
  <c r="J243" i="3"/>
  <c r="BK229" i="3"/>
  <c r="BK225" i="3"/>
  <c r="J218" i="3"/>
  <c r="J209" i="3"/>
  <c r="BK198" i="3"/>
  <c r="J183" i="3"/>
  <c r="BK168" i="3"/>
  <c r="J161" i="3"/>
  <c r="J157" i="3"/>
  <c r="BK147" i="3"/>
  <c r="BK281" i="3"/>
  <c r="J274" i="3"/>
  <c r="BK269" i="3"/>
  <c r="J265" i="3"/>
  <c r="J251" i="3"/>
  <c r="J240" i="3"/>
  <c r="J220" i="3"/>
  <c r="J210" i="3"/>
  <c r="J198" i="3"/>
  <c r="J193" i="3"/>
  <c r="J189" i="3"/>
  <c r="BK180" i="3"/>
  <c r="BK173" i="3"/>
  <c r="J165" i="3"/>
  <c r="BK154" i="3"/>
  <c r="BK222" i="4"/>
  <c r="BK215" i="4"/>
  <c r="J209" i="4"/>
  <c r="J200" i="4"/>
  <c r="BK189" i="4"/>
  <c r="J183" i="4"/>
  <c r="J172" i="4"/>
  <c r="BK154" i="4"/>
  <c r="BK139" i="4"/>
  <c r="J220" i="4"/>
  <c r="BK204" i="4"/>
  <c r="J193" i="4"/>
  <c r="J187" i="4"/>
  <c r="BK183" i="4"/>
  <c r="BK162" i="4"/>
  <c r="J157" i="4"/>
  <c r="J216" i="4"/>
  <c r="J207" i="4"/>
  <c r="J196" i="4"/>
  <c r="BK191" i="4"/>
  <c r="BK168" i="4"/>
  <c r="BK165" i="4"/>
  <c r="BK159" i="4"/>
  <c r="J150" i="4"/>
  <c r="J219" i="4"/>
  <c r="J211" i="4"/>
  <c r="J190" i="4"/>
  <c r="BK172" i="4"/>
  <c r="J166" i="4"/>
  <c r="J161" i="4"/>
  <c r="J139" i="4"/>
  <c r="BK415" i="5"/>
  <c r="BK411" i="5"/>
  <c r="BK405" i="5"/>
  <c r="BK394" i="5"/>
  <c r="BK379" i="5"/>
  <c r="BK373" i="5"/>
  <c r="J370" i="5"/>
  <c r="BK362" i="5"/>
  <c r="BK349" i="5"/>
  <c r="J345" i="5"/>
  <c r="J340" i="5"/>
  <c r="BK336" i="5"/>
  <c r="BK333" i="5"/>
  <c r="J327" i="5"/>
  <c r="BK322" i="5"/>
  <c r="BK303" i="5"/>
  <c r="BK298" i="5"/>
  <c r="BK291" i="5"/>
  <c r="BK281" i="5"/>
  <c r="J270" i="5"/>
  <c r="J264" i="5"/>
  <c r="J250" i="5"/>
  <c r="BK247" i="5"/>
  <c r="J240" i="5"/>
  <c r="J232" i="5"/>
  <c r="J227" i="5"/>
  <c r="J223" i="5"/>
  <c r="BK205" i="5"/>
  <c r="BK197" i="5"/>
  <c r="BK193" i="5"/>
  <c r="BK189" i="5"/>
  <c r="J181" i="5"/>
  <c r="J175" i="5"/>
  <c r="BK169" i="5"/>
  <c r="BK160" i="5"/>
  <c r="BK151" i="5"/>
  <c r="BK144" i="5"/>
  <c r="BK135" i="5"/>
  <c r="BK402" i="5"/>
  <c r="BK397" i="5"/>
  <c r="J386" i="5"/>
  <c r="J382" i="5"/>
  <c r="BK378" i="5"/>
  <c r="BK369" i="5"/>
  <c r="J359" i="5"/>
  <c r="BK355" i="5"/>
  <c r="J342" i="5"/>
  <c r="J332" i="5"/>
  <c r="J329" i="5"/>
  <c r="BK319" i="5"/>
  <c r="J313" i="5"/>
  <c r="J308" i="5"/>
  <c r="BK304" i="5"/>
  <c r="J291" i="5"/>
  <c r="J279" i="5"/>
  <c r="J266" i="5"/>
  <c r="J255" i="5"/>
  <c r="J251" i="5"/>
  <c r="J246" i="5"/>
  <c r="J237" i="5"/>
  <c r="J231" i="5"/>
  <c r="J219" i="5"/>
  <c r="J214" i="5"/>
  <c r="J210" i="5"/>
  <c r="BK204" i="5"/>
  <c r="BK200" i="5"/>
  <c r="J194" i="5"/>
  <c r="BK187" i="5"/>
  <c r="BK154" i="5"/>
  <c r="J143" i="5"/>
  <c r="J420" i="5"/>
  <c r="BK419" i="5"/>
  <c r="BK410" i="5"/>
  <c r="BK407" i="5"/>
  <c r="J395" i="5"/>
  <c r="J392" i="5"/>
  <c r="J380" i="5"/>
  <c r="J373" i="5"/>
  <c r="BK368" i="5"/>
  <c r="BK364" i="5"/>
  <c r="J350" i="5"/>
  <c r="BK344" i="5"/>
  <c r="J338" i="5"/>
  <c r="BK328" i="5"/>
  <c r="J321" i="5"/>
  <c r="BK316" i="5"/>
  <c r="J311" i="5"/>
  <c r="J296" i="5"/>
  <c r="BK286" i="5"/>
  <c r="J278" i="5"/>
  <c r="J275" i="5"/>
  <c r="BK264" i="5"/>
  <c r="J261" i="5"/>
  <c r="BK233" i="5"/>
  <c r="J228" i="5"/>
  <c r="J224" i="5"/>
  <c r="BK219" i="5"/>
  <c r="BK210" i="5"/>
  <c r="BK203" i="5"/>
  <c r="BK186" i="5"/>
  <c r="BK177" i="5"/>
  <c r="BK168" i="5"/>
  <c r="BK164" i="5"/>
  <c r="BK161" i="5"/>
  <c r="J154" i="5"/>
  <c r="J142" i="5"/>
  <c r="J402" i="5"/>
  <c r="BK392" i="5"/>
  <c r="J387" i="5"/>
  <c r="J384" i="5"/>
  <c r="BK374" i="5"/>
  <c r="J358" i="5"/>
  <c r="J348" i="5"/>
  <c r="BK327" i="5"/>
  <c r="J320" i="5"/>
  <c r="BK317" i="5"/>
  <c r="BK312" i="5"/>
  <c r="J309" i="5"/>
  <c r="BK301" i="5"/>
  <c r="J286" i="5"/>
  <c r="J281" i="5"/>
  <c r="BK272" i="5"/>
  <c r="BK269" i="5"/>
  <c r="BK261" i="5"/>
  <c r="J254" i="5"/>
  <c r="J244" i="5"/>
  <c r="BK237" i="5"/>
  <c r="BK222" i="5"/>
  <c r="J212" i="5"/>
  <c r="J202" i="5"/>
  <c r="J195" i="5"/>
  <c r="J191" i="5"/>
  <c r="J176" i="5"/>
  <c r="J169" i="5"/>
  <c r="J162" i="5"/>
  <c r="BK158" i="5"/>
  <c r="BK146" i="5"/>
  <c r="J135" i="5"/>
  <c r="J134" i="6"/>
  <c r="J133" i="6"/>
  <c r="BK137" i="6"/>
  <c r="J143" i="6"/>
  <c r="J137" i="6"/>
  <c r="BK152" i="7"/>
  <c r="BK138" i="7"/>
  <c r="J139" i="7"/>
  <c r="BK146" i="7"/>
  <c r="J135" i="7"/>
  <c r="J130" i="7"/>
  <c r="J148" i="7"/>
  <c r="BK139" i="7"/>
  <c r="J527" i="8"/>
  <c r="J522" i="8"/>
  <c r="BK478" i="8"/>
  <c r="J426" i="8"/>
  <c r="J395" i="8"/>
  <c r="J355" i="8"/>
  <c r="BK347" i="8"/>
  <c r="BK326" i="8"/>
  <c r="BK308" i="8"/>
  <c r="BK197" i="8"/>
  <c r="BK158" i="8"/>
  <c r="J504" i="8"/>
  <c r="J434" i="8"/>
  <c r="BK402" i="8"/>
  <c r="BK378" i="8"/>
  <c r="J353" i="8"/>
  <c r="J343" i="8"/>
  <c r="BK336" i="8"/>
  <c r="BK327" i="8"/>
  <c r="BK313" i="8"/>
  <c r="BK294" i="8"/>
  <c r="J277" i="8"/>
  <c r="BK228" i="8"/>
  <c r="J177" i="8"/>
  <c r="J155" i="8"/>
  <c r="J514" i="8"/>
  <c r="BK415" i="8"/>
  <c r="BK366" i="8"/>
  <c r="J358" i="8"/>
  <c r="J348" i="8"/>
  <c r="J327" i="8"/>
  <c r="J313" i="8"/>
  <c r="J294" i="8"/>
  <c r="BK235" i="8"/>
  <c r="J163" i="8"/>
  <c r="J526" i="8"/>
  <c r="BK514" i="8"/>
  <c r="BK482" i="8"/>
  <c r="BK464" i="8"/>
  <c r="J412" i="8"/>
  <c r="J402" i="8"/>
  <c r="BK380" i="8"/>
  <c r="BK362" i="8"/>
  <c r="BK351" i="8"/>
  <c r="J344" i="8"/>
  <c r="BK305" i="8"/>
  <c r="J279" i="8"/>
  <c r="J228" i="8"/>
  <c r="J158" i="8"/>
  <c r="BK245" i="9"/>
  <c r="BK233" i="9"/>
  <c r="J224" i="9"/>
  <c r="BK217" i="9"/>
  <c r="BK210" i="9"/>
  <c r="BK199" i="9"/>
  <c r="BK190" i="9"/>
  <c r="J184" i="9"/>
  <c r="J180" i="9"/>
  <c r="J174" i="9"/>
  <c r="J162" i="9"/>
  <c r="BK148" i="9"/>
  <c r="J139" i="9"/>
  <c r="J245" i="9"/>
  <c r="J235" i="9"/>
  <c r="BK226" i="9"/>
  <c r="J217" i="9"/>
  <c r="BK202" i="9"/>
  <c r="J196" i="9"/>
  <c r="J186" i="9"/>
  <c r="J172" i="9"/>
  <c r="BK169" i="9"/>
  <c r="J164" i="9"/>
  <c r="J150" i="9"/>
  <c r="BK142" i="9"/>
  <c r="BK246" i="9"/>
  <c r="J234" i="9"/>
  <c r="J229" i="9"/>
  <c r="J218" i="9"/>
  <c r="J208" i="9"/>
  <c r="J193" i="9"/>
  <c r="J187" i="9"/>
  <c r="BK180" i="9"/>
  <c r="BK172" i="9"/>
  <c r="J157" i="9"/>
  <c r="BK152" i="9"/>
  <c r="BK141" i="9"/>
  <c r="BK235" i="9"/>
  <c r="BK222" i="9"/>
  <c r="J214" i="9"/>
  <c r="J197" i="9"/>
  <c r="BK192" i="9"/>
  <c r="J182" i="9"/>
  <c r="BK162" i="9"/>
  <c r="BK153" i="9"/>
  <c r="J145" i="9"/>
  <c r="BK223" i="10"/>
  <c r="BK214" i="10"/>
  <c r="BK208" i="10"/>
  <c r="BK201" i="10"/>
  <c r="J198" i="10"/>
  <c r="J193" i="10"/>
  <c r="BK186" i="10"/>
  <c r="BK179" i="10"/>
  <c r="BK175" i="10"/>
  <c r="J150" i="10"/>
  <c r="J146" i="10"/>
  <c r="BK139" i="10"/>
  <c r="BK216" i="10"/>
  <c r="J209" i="10"/>
  <c r="J201" i="10"/>
  <c r="BK200" i="10"/>
  <c r="J194" i="10"/>
  <c r="J184" i="10"/>
  <c r="J176" i="10"/>
  <c r="BK170" i="10"/>
  <c r="J165" i="10"/>
  <c r="BK141" i="10"/>
  <c r="BK206" i="10"/>
  <c r="J192" i="10"/>
  <c r="BK184" i="10"/>
  <c r="J178" i="10"/>
  <c r="J172" i="10"/>
  <c r="BK167" i="10"/>
  <c r="J160" i="10"/>
  <c r="BK137" i="10"/>
  <c r="J212" i="10"/>
  <c r="J204" i="10"/>
  <c r="BK197" i="10"/>
  <c r="BK191" i="10"/>
  <c r="J188" i="10"/>
  <c r="J177" i="10"/>
  <c r="BK165" i="10"/>
  <c r="J161" i="10"/>
  <c r="J159" i="10"/>
  <c r="J144" i="10"/>
  <c r="J134" i="11"/>
  <c r="BK141" i="11"/>
  <c r="BK132" i="11"/>
  <c r="BK137" i="12"/>
  <c r="BK150" i="12"/>
  <c r="BK139" i="12"/>
  <c r="BK136" i="12"/>
  <c r="BK130" i="12"/>
  <c r="J136" i="12"/>
  <c r="BK131" i="12"/>
  <c r="J147" i="12"/>
  <c r="BK134" i="12"/>
  <c r="BK474" i="13"/>
  <c r="BK340" i="13"/>
  <c r="J329" i="13"/>
  <c r="J277" i="13"/>
  <c r="J238" i="13"/>
  <c r="J227" i="13"/>
  <c r="BK191" i="13"/>
  <c r="J158" i="13"/>
  <c r="J151" i="13"/>
  <c r="J142" i="13"/>
  <c r="J478" i="13"/>
  <c r="BK441" i="13"/>
  <c r="BK419" i="13"/>
  <c r="J396" i="13"/>
  <c r="J380" i="13"/>
  <c r="BK374" i="13"/>
  <c r="J350" i="13"/>
  <c r="J332" i="13"/>
  <c r="J322" i="13"/>
  <c r="J312" i="13"/>
  <c r="J267" i="13"/>
  <c r="J241" i="13"/>
  <c r="J220" i="13"/>
  <c r="J167" i="13"/>
  <c r="BK149" i="13"/>
  <c r="BK429" i="13"/>
  <c r="BK398" i="13"/>
  <c r="J374" i="13"/>
  <c r="J369" i="13"/>
  <c r="BK318" i="13"/>
  <c r="BK298" i="13"/>
  <c r="J239" i="13"/>
  <c r="J219" i="13"/>
  <c r="J203" i="13"/>
  <c r="BK190" i="13"/>
  <c r="BK142" i="13"/>
  <c r="J466" i="13"/>
  <c r="BK415" i="13"/>
  <c r="BK396" i="13"/>
  <c r="BK367" i="13"/>
  <c r="BK334" i="13"/>
  <c r="J330" i="13"/>
  <c r="BK316" i="13"/>
  <c r="BK312" i="13"/>
  <c r="BK288" i="13"/>
  <c r="BK267" i="13"/>
  <c r="BK239" i="13"/>
  <c r="BK220" i="13"/>
  <c r="BK209" i="13"/>
  <c r="BK151" i="13"/>
  <c r="J236" i="14"/>
  <c r="J221" i="14"/>
  <c r="BK208" i="14"/>
  <c r="BK195" i="14"/>
  <c r="BK189" i="14"/>
  <c r="J174" i="14"/>
  <c r="J166" i="14"/>
  <c r="J153" i="14"/>
  <c r="J142" i="14"/>
  <c r="BK236" i="14"/>
  <c r="BK227" i="14"/>
  <c r="BK220" i="14"/>
  <c r="J214" i="14"/>
  <c r="J194" i="14"/>
  <c r="J184" i="14"/>
  <c r="J169" i="14"/>
  <c r="J162" i="14"/>
  <c r="BK153" i="14"/>
  <c r="BK150" i="14"/>
  <c r="BK235" i="14"/>
  <c r="BK225" i="14"/>
  <c r="BK218" i="14"/>
  <c r="J213" i="14"/>
  <c r="J203" i="14"/>
  <c r="J189" i="14"/>
  <c r="BK184" i="14"/>
  <c r="J177" i="14"/>
  <c r="BK169" i="14"/>
  <c r="J165" i="14"/>
  <c r="J149" i="14"/>
  <c r="BK238" i="14"/>
  <c r="J229" i="14"/>
  <c r="J220" i="14"/>
  <c r="BK209" i="14"/>
  <c r="J198" i="14"/>
  <c r="BK193" i="14"/>
  <c r="J188" i="14"/>
  <c r="BK172" i="14"/>
  <c r="J161" i="14"/>
  <c r="J155" i="14"/>
  <c r="BK146" i="14"/>
  <c r="BK137" i="14"/>
  <c r="BK188" i="15"/>
  <c r="BK178" i="15"/>
  <c r="J169" i="15"/>
  <c r="J161" i="15"/>
  <c r="BK154" i="15"/>
  <c r="BK141" i="15"/>
  <c r="BK193" i="15"/>
  <c r="BK187" i="15"/>
  <c r="J178" i="15"/>
  <c r="BK174" i="15"/>
  <c r="J159" i="15"/>
  <c r="BK147" i="15"/>
  <c r="J199" i="15"/>
  <c r="J190" i="15"/>
  <c r="J173" i="15"/>
  <c r="BK163" i="15"/>
  <c r="J157" i="15"/>
  <c r="BK148" i="15"/>
  <c r="BK195" i="15"/>
  <c r="J183" i="15"/>
  <c r="J177" i="15"/>
  <c r="J171" i="15"/>
  <c r="BK155" i="15"/>
  <c r="J149" i="15"/>
  <c r="J140" i="16"/>
  <c r="J137" i="16"/>
  <c r="BK140" i="16"/>
  <c r="J135" i="16"/>
  <c r="J132" i="16"/>
  <c r="J140" i="17"/>
  <c r="BK149" i="17"/>
  <c r="BK139" i="17"/>
  <c r="BK133" i="17"/>
  <c r="J149" i="17"/>
  <c r="J138" i="17"/>
  <c r="J150" i="17"/>
  <c r="J141" i="17"/>
  <c r="BK131" i="17"/>
  <c r="J555" i="18"/>
  <c r="J547" i="18"/>
  <c r="J496" i="18"/>
  <c r="J478" i="18"/>
  <c r="BK461" i="18"/>
  <c r="J450" i="18"/>
  <c r="BK428" i="18"/>
  <c r="J411" i="18"/>
  <c r="J369" i="18"/>
  <c r="BK356" i="18"/>
  <c r="BK308" i="18"/>
  <c r="BK296" i="18"/>
  <c r="J283" i="18"/>
  <c r="J233" i="18"/>
  <c r="J212" i="18"/>
  <c r="BK175" i="18"/>
  <c r="J163" i="18"/>
  <c r="BK572" i="18"/>
  <c r="J545" i="18"/>
  <c r="BK496" i="18"/>
  <c r="BK472" i="18"/>
  <c r="J456" i="18"/>
  <c r="J438" i="18"/>
  <c r="J418" i="18"/>
  <c r="J398" i="18"/>
  <c r="BK360" i="18"/>
  <c r="BK309" i="18"/>
  <c r="J294" i="18"/>
  <c r="J228" i="18"/>
  <c r="BK215" i="18"/>
  <c r="J195" i="18"/>
  <c r="BK152" i="18"/>
  <c r="J559" i="18"/>
  <c r="BK545" i="18"/>
  <c r="BK510" i="18"/>
  <c r="BK484" i="18"/>
  <c r="J465" i="18"/>
  <c r="BK456" i="18"/>
  <c r="BK438" i="18"/>
  <c r="BK413" i="18"/>
  <c r="BK395" i="18"/>
  <c r="BK371" i="18"/>
  <c r="J352" i="18"/>
  <c r="J309" i="18"/>
  <c r="J286" i="18"/>
  <c r="BK244" i="18"/>
  <c r="J223" i="18"/>
  <c r="J192" i="18"/>
  <c r="J177" i="18"/>
  <c r="J167" i="18"/>
  <c r="BK149" i="18"/>
  <c r="J573" i="18"/>
  <c r="J553" i="18"/>
  <c r="BK535" i="18"/>
  <c r="BK517" i="18"/>
  <c r="J484" i="18"/>
  <c r="J472" i="18"/>
  <c r="J461" i="18"/>
  <c r="BK436" i="18"/>
  <c r="BK418" i="18"/>
  <c r="J401" i="18"/>
  <c r="BK393" i="18"/>
  <c r="J356" i="18"/>
  <c r="BK339" i="18"/>
  <c r="BK307" i="18"/>
  <c r="J297" i="18"/>
  <c r="BK283" i="18"/>
  <c r="BK230" i="18"/>
  <c r="BK200" i="18"/>
  <c r="J182" i="18"/>
  <c r="J152" i="18"/>
  <c r="J470" i="19"/>
  <c r="BK464" i="19"/>
  <c r="J460" i="19"/>
  <c r="J452" i="19"/>
  <c r="J447" i="19"/>
  <c r="J436" i="19"/>
  <c r="J426" i="19"/>
  <c r="BK414" i="19"/>
  <c r="BK403" i="19"/>
  <c r="BK390" i="19"/>
  <c r="BK384" i="19"/>
  <c r="J381" i="19"/>
  <c r="J377" i="19"/>
  <c r="J370" i="19"/>
  <c r="J366" i="19"/>
  <c r="BK359" i="19"/>
  <c r="J352" i="19"/>
  <c r="BK344" i="19"/>
  <c r="J332" i="19"/>
  <c r="J325" i="19"/>
  <c r="J317" i="19"/>
  <c r="BK304" i="19"/>
  <c r="J301" i="19"/>
  <c r="BK286" i="19"/>
  <c r="BK280" i="19"/>
  <c r="J274" i="19"/>
  <c r="J269" i="19"/>
  <c r="BK263" i="19"/>
  <c r="J252" i="19"/>
  <c r="BK247" i="19"/>
  <c r="J240" i="19"/>
  <c r="J236" i="19"/>
  <c r="BK231" i="19"/>
  <c r="BK217" i="19"/>
  <c r="J208" i="19"/>
  <c r="BK203" i="19"/>
  <c r="J197" i="19"/>
  <c r="BK192" i="19"/>
  <c r="BK186" i="19"/>
  <c r="BK176" i="19"/>
  <c r="J171" i="19"/>
  <c r="J158" i="19"/>
  <c r="J150" i="19"/>
  <c r="BK138" i="19"/>
  <c r="J481" i="19"/>
  <c r="BK479" i="19"/>
  <c r="J473" i="19"/>
  <c r="BK456" i="19"/>
  <c r="J451" i="19"/>
  <c r="BK440" i="19"/>
  <c r="BK426" i="19"/>
  <c r="J417" i="19"/>
  <c r="J411" i="19"/>
  <c r="BK405" i="19"/>
  <c r="BK394" i="19"/>
  <c r="J388" i="19"/>
  <c r="J378" i="19"/>
  <c r="BK369" i="19"/>
  <c r="BK360" i="19"/>
  <c r="BK354" i="19"/>
  <c r="BK340" i="19"/>
  <c r="J336" i="19"/>
  <c r="J323" i="19"/>
  <c r="J319" i="19"/>
  <c r="J310" i="19"/>
  <c r="BK306" i="19"/>
  <c r="BK295" i="19"/>
  <c r="J290" i="19"/>
  <c r="BK281" i="19"/>
  <c r="BK276" i="19"/>
  <c r="J266" i="19"/>
  <c r="BK259" i="19"/>
  <c r="J255" i="19"/>
  <c r="BK245" i="19"/>
  <c r="J239" i="19"/>
  <c r="BK228" i="19"/>
  <c r="BK223" i="19"/>
  <c r="J219" i="19"/>
  <c r="BK207" i="19"/>
  <c r="J194" i="19"/>
  <c r="J186" i="19"/>
  <c r="J168" i="19"/>
  <c r="J159" i="19"/>
  <c r="J151" i="19"/>
  <c r="J147" i="19"/>
  <c r="J138" i="19"/>
  <c r="BK472" i="19"/>
  <c r="J463" i="19"/>
  <c r="J448" i="19"/>
  <c r="J442" i="19"/>
  <c r="J439" i="19"/>
  <c r="BK433" i="19"/>
  <c r="J429" i="19"/>
  <c r="BK419" i="19"/>
  <c r="J415" i="19"/>
  <c r="J406" i="19"/>
  <c r="BK398" i="19"/>
  <c r="J394" i="19"/>
  <c r="J384" i="19"/>
  <c r="BK374" i="19"/>
  <c r="BK365" i="19"/>
  <c r="J350" i="19"/>
  <c r="J345" i="19"/>
  <c r="J337" i="19"/>
  <c r="BK331" i="19"/>
  <c r="BK323" i="19"/>
  <c r="BK313" i="19"/>
  <c r="J305" i="19"/>
  <c r="J297" i="19"/>
  <c r="BK292" i="19"/>
  <c r="J289" i="19"/>
  <c r="J278" i="19"/>
  <c r="BK270" i="19"/>
  <c r="J261" i="19"/>
  <c r="BK253" i="19"/>
  <c r="J241" i="19"/>
  <c r="BK233" i="19"/>
  <c r="J227" i="19"/>
  <c r="J218" i="19"/>
  <c r="BK213" i="19"/>
  <c r="J207" i="19"/>
  <c r="BK201" i="19"/>
  <c r="J192" i="19"/>
  <c r="BK184" i="19"/>
  <c r="BK180" i="19"/>
  <c r="J176" i="19"/>
  <c r="J173" i="19"/>
  <c r="BK161" i="19"/>
  <c r="BK153" i="19"/>
  <c r="J476" i="19"/>
  <c r="BK466" i="19"/>
  <c r="BK460" i="19"/>
  <c r="J455" i="19"/>
  <c r="J446" i="19"/>
  <c r="BK434" i="19"/>
  <c r="J425" i="19"/>
  <c r="J419" i="19"/>
  <c r="BK408" i="19"/>
  <c r="J403" i="19"/>
  <c r="BK397" i="19"/>
  <c r="J380" i="19"/>
  <c r="BK367" i="19"/>
  <c r="J353" i="19"/>
  <c r="BK347" i="19"/>
  <c r="J342" i="19"/>
  <c r="BK334" i="19"/>
  <c r="J329" i="19"/>
  <c r="J316" i="19"/>
  <c r="J309" i="19"/>
  <c r="J296" i="19"/>
  <c r="BK287" i="19"/>
  <c r="J281" i="19"/>
  <c r="J268" i="19"/>
  <c r="BK261" i="19"/>
  <c r="BK255" i="19"/>
  <c r="J247" i="19"/>
  <c r="BK237" i="19"/>
  <c r="BK224" i="19"/>
  <c r="BK214" i="19"/>
  <c r="J199" i="19"/>
  <c r="BK189" i="19"/>
  <c r="J183" i="19"/>
  <c r="J172" i="19"/>
  <c r="J162" i="19"/>
  <c r="J153" i="19"/>
  <c r="J146" i="19"/>
  <c r="BK187" i="20"/>
  <c r="J178" i="20"/>
  <c r="BK154" i="20"/>
  <c r="BK147" i="20"/>
  <c r="J181" i="20"/>
  <c r="BK165" i="20"/>
  <c r="J147" i="20"/>
  <c r="J184" i="20"/>
  <c r="J165" i="20"/>
  <c r="J156" i="20"/>
  <c r="J187" i="20"/>
  <c r="BK178" i="20"/>
  <c r="J173" i="20"/>
  <c r="BK156" i="20"/>
  <c r="J199" i="21"/>
  <c r="J169" i="21"/>
  <c r="J155" i="21"/>
  <c r="BK207" i="21"/>
  <c r="BK190" i="21"/>
  <c r="BK184" i="21"/>
  <c r="BK173" i="21"/>
  <c r="J165" i="21"/>
  <c r="BK155" i="21"/>
  <c r="J136" i="21"/>
  <c r="BK198" i="21"/>
  <c r="J188" i="21"/>
  <c r="J180" i="21"/>
  <c r="BK147" i="21"/>
  <c r="BK194" i="21"/>
  <c r="BK176" i="21"/>
  <c r="BK142" i="21"/>
  <c r="BK196" i="22"/>
  <c r="BK181" i="22"/>
  <c r="J161" i="22"/>
  <c r="J153" i="22"/>
  <c r="J186" i="22"/>
  <c r="J175" i="22"/>
  <c r="J149" i="22"/>
  <c r="J180" i="22"/>
  <c r="J165" i="22"/>
  <c r="BK154" i="22"/>
  <c r="BK194" i="22"/>
  <c r="BK186" i="22"/>
  <c r="BK165" i="22"/>
  <c r="BK147" i="22"/>
  <c r="J196" i="23"/>
  <c r="J174" i="23"/>
  <c r="J163" i="23"/>
  <c r="J144" i="23"/>
  <c r="BK188" i="23"/>
  <c r="J172" i="23"/>
  <c r="J161" i="23"/>
  <c r="J135" i="23"/>
  <c r="BK195" i="23"/>
  <c r="BK174" i="23"/>
  <c r="J156" i="23"/>
  <c r="J188" i="23"/>
  <c r="J170" i="23"/>
  <c r="J370" i="24"/>
  <c r="BK358" i="24"/>
  <c r="BK347" i="24"/>
  <c r="BK210" i="24"/>
  <c r="BK143" i="24"/>
  <c r="J367" i="24"/>
  <c r="J362" i="24"/>
  <c r="J341" i="24"/>
  <c r="BK265" i="24"/>
  <c r="J259" i="24"/>
  <c r="J196" i="24"/>
  <c r="J145" i="24"/>
  <c r="BK326" i="24"/>
  <c r="BK259" i="24"/>
  <c r="BK247" i="24"/>
  <c r="J210" i="24"/>
  <c r="BK147" i="24"/>
  <c r="BK375" i="24"/>
  <c r="BK362" i="24"/>
  <c r="J347" i="24"/>
  <c r="J216" i="24"/>
  <c r="BK149" i="24"/>
  <c r="J344" i="25"/>
  <c r="BK339" i="25"/>
  <c r="J317" i="25"/>
  <c r="J290" i="25"/>
  <c r="J269" i="25"/>
  <c r="BK243" i="25"/>
  <c r="BK186" i="25"/>
  <c r="J167" i="25"/>
  <c r="J147" i="25"/>
  <c r="BK344" i="25"/>
  <c r="BK330" i="25"/>
  <c r="BK317" i="25"/>
  <c r="J302" i="25"/>
  <c r="BK272" i="25"/>
  <c r="J224" i="25"/>
  <c r="J186" i="25"/>
  <c r="BK167" i="25"/>
  <c r="J148" i="25"/>
  <c r="BK338" i="25"/>
  <c r="J330" i="25"/>
  <c r="J311" i="25"/>
  <c r="BK302" i="25"/>
  <c r="J281" i="25"/>
  <c r="BK270" i="25"/>
  <c r="J243" i="25"/>
  <c r="J191" i="25"/>
  <c r="J153" i="25"/>
  <c r="J352" i="25"/>
  <c r="J335" i="25"/>
  <c r="BK324" i="25"/>
  <c r="J292" i="25"/>
  <c r="BK264" i="25"/>
  <c r="J194" i="25"/>
  <c r="J169" i="25"/>
  <c r="J149" i="25"/>
  <c r="BK126" i="26"/>
  <c r="J126" i="26"/>
  <c r="J123" i="26"/>
  <c r="BK167" i="27"/>
  <c r="BK152" i="27"/>
  <c r="BK135" i="27"/>
  <c r="BK128" i="27"/>
  <c r="BK170" i="27"/>
  <c r="BK160" i="27"/>
  <c r="J150" i="27"/>
  <c r="BK145" i="27"/>
  <c r="J133" i="27"/>
  <c r="J170" i="27"/>
  <c r="BK162" i="27"/>
  <c r="J152" i="27"/>
  <c r="J138" i="27"/>
  <c r="BK127" i="27"/>
  <c r="BK157" i="27"/>
  <c r="BK153" i="27"/>
  <c r="J147" i="27"/>
  <c r="BK140" i="27"/>
  <c r="J126" i="27"/>
  <c r="J141" i="28"/>
  <c r="BK155" i="28"/>
  <c r="J144" i="28"/>
  <c r="J139" i="28"/>
  <c r="J142" i="28"/>
  <c r="J151" i="28"/>
  <c r="BK131" i="28"/>
  <c r="F38" i="29"/>
  <c r="BC131" i="1" s="1"/>
  <c r="BK179" i="30"/>
  <c r="BK168" i="30"/>
  <c r="J165" i="30"/>
  <c r="J144" i="30"/>
  <c r="BK176" i="30"/>
  <c r="BK169" i="30"/>
  <c r="J156" i="30"/>
  <c r="J179" i="30"/>
  <c r="J170" i="30"/>
  <c r="BK149" i="30"/>
  <c r="BK178" i="30"/>
  <c r="BK161" i="30"/>
  <c r="J150" i="30"/>
  <c r="J300" i="31"/>
  <c r="BK294" i="31"/>
  <c r="J284" i="31"/>
  <c r="J266" i="31"/>
  <c r="J257" i="31"/>
  <c r="BK247" i="31"/>
  <c r="BK239" i="31"/>
  <c r="J214" i="31"/>
  <c r="BK204" i="31"/>
  <c r="J190" i="31"/>
  <c r="J152" i="31"/>
  <c r="BK311" i="31"/>
  <c r="BK301" i="31"/>
  <c r="BK293" i="31"/>
  <c r="J267" i="31"/>
  <c r="J261" i="31"/>
  <c r="BK250" i="31"/>
  <c r="J236" i="31"/>
  <c r="J223" i="31"/>
  <c r="BK217" i="31"/>
  <c r="J200" i="31"/>
  <c r="BK152" i="31"/>
  <c r="J142" i="31"/>
  <c r="BK299" i="31"/>
  <c r="BK282" i="31"/>
  <c r="BK264" i="31"/>
  <c r="BK260" i="31"/>
  <c r="BK249" i="31"/>
  <c r="J221" i="31"/>
  <c r="BK190" i="31"/>
  <c r="BK158" i="31"/>
  <c r="BK313" i="31"/>
  <c r="J301" i="31"/>
  <c r="BK288" i="31"/>
  <c r="BK274" i="31"/>
  <c r="BK267" i="31"/>
  <c r="J253" i="31"/>
  <c r="J246" i="31"/>
  <c r="BK236" i="31"/>
  <c r="BK223" i="31"/>
  <c r="BK196" i="31"/>
  <c r="J140" i="31"/>
  <c r="BK136" i="32"/>
  <c r="J154" i="32"/>
  <c r="BK143" i="32"/>
  <c r="J152" i="32"/>
  <c r="J143" i="32"/>
  <c r="BK154" i="32"/>
  <c r="BK138" i="32"/>
  <c r="BK202" i="33"/>
  <c r="J189" i="33"/>
  <c r="J180" i="33"/>
  <c r="J173" i="33"/>
  <c r="J164" i="33"/>
  <c r="BK147" i="33"/>
  <c r="J134" i="33"/>
  <c r="J196" i="33"/>
  <c r="J192" i="33"/>
  <c r="J184" i="33"/>
  <c r="BK173" i="33"/>
  <c r="BK164" i="33"/>
  <c r="J152" i="33"/>
  <c r="J139" i="33"/>
  <c r="J203" i="33"/>
  <c r="BK194" i="33"/>
  <c r="J185" i="33"/>
  <c r="BK175" i="33"/>
  <c r="BK184" i="33"/>
  <c r="BK176" i="33"/>
  <c r="J166" i="33"/>
  <c r="BK152" i="33"/>
  <c r="BK141" i="33"/>
  <c r="J283" i="34"/>
  <c r="J275" i="34"/>
  <c r="BK256" i="34"/>
  <c r="J233" i="34"/>
  <c r="J210" i="34"/>
  <c r="J200" i="34"/>
  <c r="BK180" i="34"/>
  <c r="BK159" i="34"/>
  <c r="BK286" i="34"/>
  <c r="J276" i="34"/>
  <c r="J269" i="34"/>
  <c r="J240" i="34"/>
  <c r="BK225" i="34"/>
  <c r="J220" i="34"/>
  <c r="BK186" i="34"/>
  <c r="J290" i="34"/>
  <c r="J281" i="34"/>
  <c r="J273" i="34"/>
  <c r="BK233" i="34"/>
  <c r="J230" i="34"/>
  <c r="BK218" i="34"/>
  <c r="J186" i="34"/>
  <c r="J180" i="34"/>
  <c r="BK148" i="34"/>
  <c r="J277" i="34"/>
  <c r="J256" i="34"/>
  <c r="J238" i="34"/>
  <c r="J221" i="34"/>
  <c r="J183" i="34"/>
  <c r="BK171" i="34"/>
  <c r="BK138" i="35"/>
  <c r="J159" i="35"/>
  <c r="J138" i="35"/>
  <c r="J132" i="35"/>
  <c r="BK155" i="35"/>
  <c r="J128" i="35"/>
  <c r="BK148" i="35"/>
  <c r="J140" i="35"/>
  <c r="J204" i="36"/>
  <c r="J188" i="36"/>
  <c r="BK175" i="36"/>
  <c r="J171" i="36"/>
  <c r="BK160" i="36"/>
  <c r="BK143" i="36"/>
  <c r="J131" i="36"/>
  <c r="BK196" i="36"/>
  <c r="J159" i="36"/>
  <c r="J132" i="36"/>
  <c r="BK197" i="36"/>
  <c r="J186" i="36"/>
  <c r="J170" i="36"/>
  <c r="BK159" i="36"/>
  <c r="BK153" i="36"/>
  <c r="BK144" i="36"/>
  <c r="BK134" i="36"/>
  <c r="BK204" i="36"/>
  <c r="BK198" i="36"/>
  <c r="J184" i="36"/>
  <c r="J174" i="36"/>
  <c r="J164" i="36"/>
  <c r="J153" i="36"/>
  <c r="J144" i="36"/>
  <c r="J149" i="37"/>
  <c r="J145" i="37"/>
  <c r="BK140" i="37"/>
  <c r="J132" i="37"/>
  <c r="J124" i="37"/>
  <c r="BK150" i="37"/>
  <c r="J144" i="37"/>
  <c r="BK138" i="37"/>
  <c r="J131" i="37"/>
  <c r="J126" i="37"/>
  <c r="J152" i="37"/>
  <c r="BK143" i="37"/>
  <c r="BK132" i="37"/>
  <c r="BK152" i="37"/>
  <c r="J140" i="37"/>
  <c r="J128" i="37"/>
  <c r="BK127" i="38"/>
  <c r="BK133" i="38"/>
  <c r="J128" i="38"/>
  <c r="BK132" i="38"/>
  <c r="BK130" i="38"/>
  <c r="J139" i="39"/>
  <c r="J132" i="39"/>
  <c r="BK139" i="39"/>
  <c r="BK128" i="39"/>
  <c r="J130" i="39"/>
  <c r="BK330" i="40"/>
  <c r="J308" i="40"/>
  <c r="J289" i="40"/>
  <c r="J265" i="40"/>
  <c r="J191" i="40"/>
  <c r="J146" i="40"/>
  <c r="J336" i="40"/>
  <c r="J330" i="40"/>
  <c r="J317" i="40"/>
  <c r="BK302" i="40"/>
  <c r="BK293" i="40"/>
  <c r="J281" i="40"/>
  <c r="J256" i="40"/>
  <c r="J189" i="40"/>
  <c r="BK152" i="40"/>
  <c r="BK333" i="40"/>
  <c r="BK322" i="40"/>
  <c r="BK312" i="40"/>
  <c r="BK288" i="40"/>
  <c r="J277" i="40"/>
  <c r="BK265" i="40"/>
  <c r="J222" i="40"/>
  <c r="BK189" i="40"/>
  <c r="J160" i="40"/>
  <c r="BK336" i="40"/>
  <c r="J324" i="40"/>
  <c r="BK314" i="40"/>
  <c r="BK308" i="40"/>
  <c r="J293" i="40"/>
  <c r="BK277" i="40"/>
  <c r="J267" i="40"/>
  <c r="J210" i="40"/>
  <c r="J158" i="40"/>
  <c r="BK146" i="40"/>
  <c r="BK582" i="2"/>
  <c r="J575" i="2"/>
  <c r="BK514" i="2"/>
  <c r="J495" i="2"/>
  <c r="J483" i="2"/>
  <c r="BK464" i="2"/>
  <c r="BK455" i="2"/>
  <c r="J443" i="2"/>
  <c r="BK427" i="2"/>
  <c r="J412" i="2"/>
  <c r="BK395" i="2"/>
  <c r="J380" i="2"/>
  <c r="BK327" i="2"/>
  <c r="J301" i="2"/>
  <c r="BK279" i="2"/>
  <c r="BK210" i="2"/>
  <c r="BK192" i="2"/>
  <c r="BK575" i="2"/>
  <c r="J562" i="2"/>
  <c r="BK520" i="2"/>
  <c r="BK510" i="2"/>
  <c r="J501" i="2"/>
  <c r="BK491" i="2"/>
  <c r="BK479" i="2"/>
  <c r="J462" i="2"/>
  <c r="J452" i="2"/>
  <c r="J446" i="2"/>
  <c r="BK436" i="2"/>
  <c r="BK414" i="2"/>
  <c r="BK400" i="2"/>
  <c r="J376" i="2"/>
  <c r="BK293" i="2"/>
  <c r="BK223" i="2"/>
  <c r="BK171" i="2"/>
  <c r="BK160" i="2"/>
  <c r="AS105" i="1"/>
  <c r="J530" i="2"/>
  <c r="J481" i="2"/>
  <c r="BK473" i="2"/>
  <c r="BK454" i="2"/>
  <c r="BK450" i="2"/>
  <c r="J427" i="2"/>
  <c r="BK389" i="2"/>
  <c r="BK376" i="2"/>
  <c r="BK334" i="2"/>
  <c r="BK301" i="2"/>
  <c r="BK269" i="2"/>
  <c r="J171" i="2"/>
  <c r="J160" i="2"/>
  <c r="AS144" i="1"/>
  <c r="BK516" i="2"/>
  <c r="BK501" i="2"/>
  <c r="J469" i="2"/>
  <c r="BK445" i="2"/>
  <c r="BK412" i="2"/>
  <c r="BK397" i="2"/>
  <c r="J340" i="2"/>
  <c r="J299" i="2"/>
  <c r="J269" i="2"/>
  <c r="J223" i="2"/>
  <c r="J180" i="2"/>
  <c r="AS111" i="1"/>
  <c r="BK274" i="3"/>
  <c r="BK264" i="3"/>
  <c r="J258" i="3"/>
  <c r="BK251" i="3"/>
  <c r="J246" i="3"/>
  <c r="BK236" i="3"/>
  <c r="BK218" i="3"/>
  <c r="J212" i="3"/>
  <c r="J208" i="3"/>
  <c r="BK203" i="3"/>
  <c r="BK197" i="3"/>
  <c r="J192" i="3"/>
  <c r="J188" i="3"/>
  <c r="BK178" i="3"/>
  <c r="BK165" i="3"/>
  <c r="J148" i="3"/>
  <c r="BK139" i="3"/>
  <c r="J273" i="3"/>
  <c r="BK254" i="3"/>
  <c r="BK242" i="3"/>
  <c r="J225" i="3"/>
  <c r="BK221" i="3"/>
  <c r="BK211" i="3"/>
  <c r="J203" i="3"/>
  <c r="J184" i="3"/>
  <c r="J170" i="3"/>
  <c r="BK163" i="3"/>
  <c r="J154" i="3"/>
  <c r="J139" i="3"/>
  <c r="BK268" i="3"/>
  <c r="BK262" i="3"/>
  <c r="J255" i="3"/>
  <c r="BK246" i="3"/>
  <c r="J236" i="3"/>
  <c r="J227" i="3"/>
  <c r="J221" i="3"/>
  <c r="BK216" i="3"/>
  <c r="J202" i="3"/>
  <c r="BK186" i="3"/>
  <c r="J178" i="3"/>
  <c r="J167" i="3"/>
  <c r="J160" i="3"/>
  <c r="J156" i="3"/>
  <c r="J145" i="3"/>
  <c r="J280" i="3"/>
  <c r="J270" i="3"/>
  <c r="J266" i="3"/>
  <c r="J256" i="3"/>
  <c r="BK249" i="3"/>
  <c r="BK238" i="3"/>
  <c r="BK219" i="3"/>
  <c r="J205" i="3"/>
  <c r="J197" i="3"/>
  <c r="BK192" i="3"/>
  <c r="BK188" i="3"/>
  <c r="BK175" i="3"/>
  <c r="BK170" i="3"/>
  <c r="J162" i="3"/>
  <c r="J143" i="3"/>
  <c r="J217" i="4"/>
  <c r="J212" i="4"/>
  <c r="J204" i="4"/>
  <c r="BK194" i="4"/>
  <c r="J184" i="4"/>
  <c r="BK174" i="4"/>
  <c r="J169" i="4"/>
  <c r="J148" i="4"/>
  <c r="BK138" i="4"/>
  <c r="J214" i="4"/>
  <c r="J198" i="4"/>
  <c r="BK190" i="4"/>
  <c r="J186" i="4"/>
  <c r="BK184" i="4"/>
  <c r="J181" i="4"/>
  <c r="BK164" i="4"/>
  <c r="J159" i="4"/>
  <c r="BK146" i="4"/>
  <c r="BK212" i="4"/>
  <c r="J205" i="4"/>
  <c r="J188" i="4"/>
  <c r="BK170" i="4"/>
  <c r="J162" i="4"/>
  <c r="J158" i="4"/>
  <c r="BK152" i="4"/>
  <c r="J138" i="4"/>
  <c r="J215" i="4"/>
  <c r="J194" i="4"/>
  <c r="BK181" i="4"/>
  <c r="BK171" i="4"/>
  <c r="J165" i="4"/>
  <c r="BK150" i="4"/>
  <c r="J417" i="5"/>
  <c r="BK413" i="5"/>
  <c r="BK409" i="5"/>
  <c r="J397" i="5"/>
  <c r="BK382" i="5"/>
  <c r="J374" i="5"/>
  <c r="J368" i="5"/>
  <c r="J363" i="5"/>
  <c r="J352" i="5"/>
  <c r="J346" i="5"/>
  <c r="J341" i="5"/>
  <c r="J337" i="5"/>
  <c r="BK332" i="5"/>
  <c r="J325" i="5"/>
  <c r="J315" i="5"/>
  <c r="J304" i="5"/>
  <c r="J297" i="5"/>
  <c r="J290" i="5"/>
  <c r="BK284" i="5"/>
  <c r="BK271" i="5"/>
  <c r="BK266" i="5"/>
  <c r="J259" i="5"/>
  <c r="BK249" i="5"/>
  <c r="J242" i="5"/>
  <c r="J238" i="5"/>
  <c r="BK228" i="5"/>
  <c r="BK224" i="5"/>
  <c r="J217" i="5"/>
  <c r="BK211" i="5"/>
  <c r="BK194" i="5"/>
  <c r="BK191" i="5"/>
  <c r="J185" i="5"/>
  <c r="J180" i="5"/>
  <c r="BK171" i="5"/>
  <c r="BK166" i="5"/>
  <c r="BK155" i="5"/>
  <c r="BK150" i="5"/>
  <c r="J140" i="5"/>
  <c r="J405" i="5"/>
  <c r="BK399" i="5"/>
  <c r="J396" i="5"/>
  <c r="BK391" i="5"/>
  <c r="BK380" i="5"/>
  <c r="BK375" i="5"/>
  <c r="BK366" i="5"/>
  <c r="J349" i="5"/>
  <c r="BK331" i="5"/>
  <c r="BK325" i="5"/>
  <c r="J310" i="5"/>
  <c r="J307" i="5"/>
  <c r="J303" i="5"/>
  <c r="J294" i="5"/>
  <c r="BK289" i="5"/>
  <c r="J276" i="5"/>
  <c r="J268" i="5"/>
  <c r="BK259" i="5"/>
  <c r="BK254" i="5"/>
  <c r="BK248" i="5"/>
  <c r="BK245" i="5"/>
  <c r="BK227" i="5"/>
  <c r="BK223" i="5"/>
  <c r="BK216" i="5"/>
  <c r="BK212" i="5"/>
  <c r="J209" i="5"/>
  <c r="J203" i="5"/>
  <c r="J198" i="5"/>
  <c r="BK179" i="5"/>
  <c r="BK167" i="5"/>
  <c r="BK152" i="5"/>
  <c r="J144" i="5"/>
  <c r="J136" i="5"/>
  <c r="J418" i="5"/>
  <c r="J409" i="5"/>
  <c r="J404" i="5"/>
  <c r="J400" i="5"/>
  <c r="BK393" i="5"/>
  <c r="BK384" i="5"/>
  <c r="BK377" i="5"/>
  <c r="BK371" i="5"/>
  <c r="J362" i="5"/>
  <c r="BK359" i="5"/>
  <c r="BK347" i="5"/>
  <c r="BK342" i="5"/>
  <c r="J335" i="5"/>
  <c r="BK324" i="5"/>
  <c r="J314" i="5"/>
  <c r="J302" i="5"/>
  <c r="BK297" i="5"/>
  <c r="J295" i="5"/>
  <c r="J285" i="5"/>
  <c r="J277" i="5"/>
  <c r="BK274" i="5"/>
  <c r="BK258" i="5"/>
  <c r="BK251" i="5"/>
  <c r="J249" i="5"/>
  <c r="BK232" i="5"/>
  <c r="BK225" i="5"/>
  <c r="BK217" i="5"/>
  <c r="BK207" i="5"/>
  <c r="J188" i="5"/>
  <c r="J184" i="5"/>
  <c r="BK180" i="5"/>
  <c r="BK174" i="5"/>
  <c r="J167" i="5"/>
  <c r="BK157" i="5"/>
  <c r="J146" i="5"/>
  <c r="J137" i="5"/>
  <c r="BK414" i="5"/>
  <c r="BK403" i="5"/>
  <c r="J394" i="5"/>
  <c r="BK388" i="5"/>
  <c r="BK376" i="5"/>
  <c r="BK367" i="5"/>
  <c r="J357" i="5"/>
  <c r="J344" i="5"/>
  <c r="J339" i="5"/>
  <c r="J326" i="5"/>
  <c r="J319" i="5"/>
  <c r="BK311" i="5"/>
  <c r="J305" i="5"/>
  <c r="BK295" i="5"/>
  <c r="BK288" i="5"/>
  <c r="J283" i="5"/>
  <c r="BK279" i="5"/>
  <c r="BK265" i="5"/>
  <c r="BK257" i="5"/>
  <c r="J253" i="5"/>
  <c r="BK243" i="5"/>
  <c r="BK240" i="5"/>
  <c r="BK235" i="5"/>
  <c r="BK209" i="5"/>
  <c r="J200" i="5"/>
  <c r="J193" i="5"/>
  <c r="J187" i="5"/>
  <c r="BK181" i="5"/>
  <c r="BK173" i="5"/>
  <c r="BK170" i="5"/>
  <c r="BK159" i="5"/>
  <c r="BK148" i="5"/>
  <c r="BK136" i="5"/>
  <c r="BK135" i="6"/>
  <c r="J131" i="6"/>
  <c r="BK134" i="6"/>
  <c r="J141" i="6"/>
  <c r="BK132" i="6"/>
  <c r="BK149" i="7"/>
  <c r="BK135" i="7"/>
  <c r="BK148" i="7"/>
  <c r="J132" i="7"/>
  <c r="BK132" i="7"/>
  <c r="BK151" i="7"/>
  <c r="BK140" i="7"/>
  <c r="J136" i="7"/>
  <c r="J133" i="7"/>
  <c r="BK524" i="8"/>
  <c r="J464" i="8"/>
  <c r="J406" i="8"/>
  <c r="J364" i="8"/>
  <c r="J350" i="8"/>
  <c r="BK334" i="8"/>
  <c r="J331" i="8"/>
  <c r="J321" i="8"/>
  <c r="J198" i="8"/>
  <c r="BK177" i="8"/>
  <c r="J518" i="8"/>
  <c r="J450" i="8"/>
  <c r="BK412" i="8"/>
  <c r="J399" i="8"/>
  <c r="J352" i="8"/>
  <c r="BK342" i="8"/>
  <c r="J334" i="8"/>
  <c r="BK321" i="8"/>
  <c r="J307" i="8"/>
  <c r="BK300" i="8"/>
  <c r="BK276" i="8"/>
  <c r="BK187" i="8"/>
  <c r="J175" i="8"/>
  <c r="BK527" i="8"/>
  <c r="BK502" i="8"/>
  <c r="J446" i="8"/>
  <c r="J408" i="8"/>
  <c r="BK355" i="8"/>
  <c r="J340" i="8"/>
  <c r="J316" i="8"/>
  <c r="J311" i="8"/>
  <c r="BK307" i="8"/>
  <c r="BK298" i="8"/>
  <c r="J197" i="8"/>
  <c r="BK155" i="8"/>
  <c r="BK522" i="8"/>
  <c r="BK504" i="8"/>
  <c r="J478" i="8"/>
  <c r="J448" i="8"/>
  <c r="J428" i="8"/>
  <c r="BK397" i="8"/>
  <c r="J378" i="8"/>
  <c r="BK358" i="8"/>
  <c r="BK350" i="8"/>
  <c r="J342" i="8"/>
  <c r="BK331" i="8"/>
  <c r="J304" i="8"/>
  <c r="BK231" i="8"/>
  <c r="J187" i="8"/>
  <c r="J141" i="8"/>
  <c r="BK242" i="9"/>
  <c r="J226" i="9"/>
  <c r="BK220" i="9"/>
  <c r="J211" i="9"/>
  <c r="J201" i="9"/>
  <c r="BK194" i="9"/>
  <c r="BK185" i="9"/>
  <c r="BK178" i="9"/>
  <c r="BK173" i="9"/>
  <c r="BK168" i="9"/>
  <c r="J152" i="9"/>
  <c r="J141" i="9"/>
  <c r="J246" i="9"/>
  <c r="BK236" i="9"/>
  <c r="BK227" i="9"/>
  <c r="J221" i="9"/>
  <c r="BK204" i="9"/>
  <c r="BK197" i="9"/>
  <c r="BK184" i="9"/>
  <c r="BK174" i="9"/>
  <c r="J170" i="9"/>
  <c r="BK165" i="9"/>
  <c r="J146" i="9"/>
  <c r="BK137" i="9"/>
  <c r="J241" i="9"/>
  <c r="BK230" i="9"/>
  <c r="BK224" i="9"/>
  <c r="BK211" i="9"/>
  <c r="J204" i="9"/>
  <c r="BK191" i="9"/>
  <c r="BK186" i="9"/>
  <c r="J173" i="9"/>
  <c r="J160" i="9"/>
  <c r="J153" i="9"/>
  <c r="J149" i="9"/>
  <c r="J239" i="9"/>
  <c r="BK234" i="9"/>
  <c r="BK219" i="9"/>
  <c r="J212" i="9"/>
  <c r="BK196" i="9"/>
  <c r="BK187" i="9"/>
  <c r="J175" i="9"/>
  <c r="BK158" i="9"/>
  <c r="BK149" i="9"/>
  <c r="J142" i="9"/>
  <c r="J220" i="10"/>
  <c r="BK212" i="10"/>
  <c r="BK209" i="10"/>
  <c r="J197" i="10"/>
  <c r="J191" i="10"/>
  <c r="BK182" i="10"/>
  <c r="J180" i="10"/>
  <c r="BK178" i="10"/>
  <c r="BK159" i="10"/>
  <c r="J156" i="10"/>
  <c r="J141" i="10"/>
  <c r="J221" i="10"/>
  <c r="BK210" i="10"/>
  <c r="BK199" i="10"/>
  <c r="BK195" i="10"/>
  <c r="J186" i="10"/>
  <c r="BK171" i="10"/>
  <c r="J168" i="10"/>
  <c r="BK163" i="10"/>
  <c r="J139" i="10"/>
  <c r="BK221" i="10"/>
  <c r="J214" i="10"/>
  <c r="J195" i="10"/>
  <c r="J179" i="10"/>
  <c r="BK173" i="10"/>
  <c r="BK168" i="10"/>
  <c r="BK161" i="10"/>
  <c r="BK152" i="10"/>
  <c r="J218" i="10"/>
  <c r="J196" i="10"/>
  <c r="J167" i="10"/>
  <c r="BK160" i="10"/>
  <c r="BK150" i="10"/>
  <c r="J136" i="11"/>
  <c r="BK138" i="11"/>
  <c r="BK134" i="11"/>
  <c r="J133" i="11"/>
  <c r="J135" i="11"/>
  <c r="BK131" i="11"/>
  <c r="J139" i="12"/>
  <c r="J132" i="12"/>
  <c r="BK142" i="12"/>
  <c r="J137" i="12"/>
  <c r="J142" i="12"/>
  <c r="BK132" i="12"/>
  <c r="BK148" i="12"/>
  <c r="J135" i="12"/>
  <c r="J480" i="13"/>
  <c r="BK372" i="13"/>
  <c r="J325" i="13"/>
  <c r="J288" i="13"/>
  <c r="J261" i="13"/>
  <c r="J236" i="13"/>
  <c r="BK211" i="13"/>
  <c r="BK181" i="13"/>
  <c r="J159" i="13"/>
  <c r="J417" i="13"/>
  <c r="BK388" i="13"/>
  <c r="BK376" i="13"/>
  <c r="J367" i="13"/>
  <c r="BK352" i="13"/>
  <c r="BK323" i="13"/>
  <c r="J316" i="13"/>
  <c r="J275" i="13"/>
  <c r="BK243" i="13"/>
  <c r="BK222" i="13"/>
  <c r="BK195" i="13"/>
  <c r="BK158" i="13"/>
  <c r="BK478" i="13"/>
  <c r="J419" i="13"/>
  <c r="BK385" i="13"/>
  <c r="J372" i="13"/>
  <c r="BK365" i="13"/>
  <c r="BK329" i="13"/>
  <c r="BK269" i="13"/>
  <c r="J229" i="13"/>
  <c r="BK218" i="13"/>
  <c r="BK196" i="13"/>
  <c r="J153" i="13"/>
  <c r="BK147" i="13"/>
  <c r="J482" i="13"/>
  <c r="BK439" i="13"/>
  <c r="J398" i="13"/>
  <c r="BK378" i="13"/>
  <c r="J340" i="13"/>
  <c r="BK327" i="13"/>
  <c r="J324" i="13"/>
  <c r="BK310" i="13"/>
  <c r="J286" i="13"/>
  <c r="BK265" i="13"/>
  <c r="BK238" i="13"/>
  <c r="J222" i="13"/>
  <c r="BK219" i="13"/>
  <c r="J191" i="13"/>
  <c r="BK239" i="14"/>
  <c r="BK229" i="14"/>
  <c r="J216" i="14"/>
  <c r="BK207" i="14"/>
  <c r="J201" i="14"/>
  <c r="J190" i="14"/>
  <c r="BK183" i="14"/>
  <c r="J170" i="14"/>
  <c r="BK155" i="14"/>
  <c r="J145" i="14"/>
  <c r="J137" i="14"/>
  <c r="J225" i="14"/>
  <c r="BK216" i="14"/>
  <c r="J207" i="14"/>
  <c r="BK190" i="14"/>
  <c r="J180" i="14"/>
  <c r="BK177" i="14"/>
  <c r="J163" i="14"/>
  <c r="BK154" i="14"/>
  <c r="J151" i="14"/>
  <c r="J239" i="14"/>
  <c r="J227" i="14"/>
  <c r="BK221" i="14"/>
  <c r="BK212" i="14"/>
  <c r="BK201" i="14"/>
  <c r="J186" i="14"/>
  <c r="J181" i="14"/>
  <c r="BK174" i="14"/>
  <c r="J168" i="14"/>
  <c r="BK156" i="14"/>
  <c r="BK145" i="14"/>
  <c r="BK232" i="14"/>
  <c r="BK222" i="14"/>
  <c r="BK217" i="14"/>
  <c r="J208" i="14"/>
  <c r="BK196" i="14"/>
  <c r="BK192" i="14"/>
  <c r="J183" i="14"/>
  <c r="BK165" i="14"/>
  <c r="J159" i="14"/>
  <c r="J150" i="14"/>
  <c r="BK142" i="14"/>
  <c r="J193" i="15"/>
  <c r="J187" i="15"/>
  <c r="BK171" i="15"/>
  <c r="BK167" i="15"/>
  <c r="BK162" i="15"/>
  <c r="J155" i="15"/>
  <c r="J143" i="15"/>
  <c r="J195" i="15"/>
  <c r="J188" i="15"/>
  <c r="BK177" i="15"/>
  <c r="BK173" i="15"/>
  <c r="J156" i="15"/>
  <c r="J148" i="15"/>
  <c r="BK137" i="15"/>
  <c r="BK183" i="15"/>
  <c r="BK165" i="15"/>
  <c r="BK161" i="15"/>
  <c r="BK152" i="15"/>
  <c r="J141" i="15"/>
  <c r="J192" i="15"/>
  <c r="BK182" i="15"/>
  <c r="BK172" i="15"/>
  <c r="J167" i="15"/>
  <c r="J154" i="15"/>
  <c r="BK145" i="15"/>
  <c r="J138" i="16"/>
  <c r="BK135" i="16"/>
  <c r="BK132" i="16"/>
  <c r="J134" i="16"/>
  <c r="J148" i="17"/>
  <c r="J155" i="17"/>
  <c r="J145" i="17"/>
  <c r="BK140" i="17"/>
  <c r="J135" i="17"/>
  <c r="J144" i="17"/>
  <c r="BK143" i="17"/>
  <c r="BK153" i="17"/>
  <c r="BK145" i="17"/>
  <c r="J133" i="17"/>
  <c r="BK559" i="18"/>
  <c r="J533" i="18"/>
  <c r="BK508" i="18"/>
  <c r="J480" i="18"/>
  <c r="BK454" i="18"/>
  <c r="J442" i="18"/>
  <c r="BK422" i="18"/>
  <c r="BK409" i="18"/>
  <c r="BK365" i="18"/>
  <c r="BK329" i="18"/>
  <c r="BK302" i="18"/>
  <c r="J288" i="18"/>
  <c r="BK243" i="18"/>
  <c r="BK232" i="18"/>
  <c r="J205" i="18"/>
  <c r="BK173" i="18"/>
  <c r="J159" i="18"/>
  <c r="BK547" i="18"/>
  <c r="BK537" i="18"/>
  <c r="J482" i="18"/>
  <c r="BK469" i="18"/>
  <c r="BK442" i="18"/>
  <c r="BK420" i="18"/>
  <c r="J405" i="18"/>
  <c r="BK390" i="18"/>
  <c r="BK326" i="18"/>
  <c r="BK306" i="18"/>
  <c r="BK257" i="18"/>
  <c r="BK223" i="18"/>
  <c r="J218" i="18"/>
  <c r="J200" i="18"/>
  <c r="BK154" i="18"/>
  <c r="BK561" i="18"/>
  <c r="J543" i="18"/>
  <c r="BK525" i="18"/>
  <c r="BK486" i="18"/>
  <c r="BK471" i="18"/>
  <c r="J462" i="18"/>
  <c r="BK451" i="18"/>
  <c r="BK435" i="18"/>
  <c r="BK401" i="18"/>
  <c r="J389" i="18"/>
  <c r="BK369" i="18"/>
  <c r="J336" i="18"/>
  <c r="BK294" i="18"/>
  <c r="J253" i="18"/>
  <c r="BK226" i="18"/>
  <c r="BK186" i="18"/>
  <c r="J181" i="18"/>
  <c r="J173" i="18"/>
  <c r="BK159" i="18"/>
  <c r="J592" i="18"/>
  <c r="BK565" i="18"/>
  <c r="BK539" i="18"/>
  <c r="BK533" i="18"/>
  <c r="BK514" i="18"/>
  <c r="BK480" i="18"/>
  <c r="BK463" i="18"/>
  <c r="J458" i="18"/>
  <c r="J420" i="18"/>
  <c r="J403" i="18"/>
  <c r="J395" i="18"/>
  <c r="J365" i="18"/>
  <c r="J345" i="18"/>
  <c r="J310" i="18"/>
  <c r="J304" i="18"/>
  <c r="J285" i="18"/>
  <c r="J244" i="18"/>
  <c r="BK228" i="18"/>
  <c r="BK192" i="18"/>
  <c r="BK167" i="18"/>
  <c r="BK478" i="19"/>
  <c r="J468" i="19"/>
  <c r="BK462" i="19"/>
  <c r="J456" i="19"/>
  <c r="BK449" i="19"/>
  <c r="J441" i="19"/>
  <c r="BK429" i="19"/>
  <c r="BK425" i="19"/>
  <c r="BK404" i="19"/>
  <c r="BK393" i="19"/>
  <c r="BK389" i="19"/>
  <c r="J386" i="19"/>
  <c r="BK380" i="19"/>
  <c r="J375" i="19"/>
  <c r="J367" i="19"/>
  <c r="BK364" i="19"/>
  <c r="J354" i="19"/>
  <c r="J348" i="19"/>
  <c r="BK343" i="19"/>
  <c r="BK329" i="19"/>
  <c r="BK326" i="19"/>
  <c r="J315" i="19"/>
  <c r="BK308" i="19"/>
  <c r="BK299" i="19"/>
  <c r="J285" i="19"/>
  <c r="J282" i="19"/>
  <c r="BK275" i="19"/>
  <c r="BK264" i="19"/>
  <c r="J257" i="19"/>
  <c r="BK249" i="19"/>
  <c r="J245" i="19"/>
  <c r="BK239" i="19"/>
  <c r="J235" i="19"/>
  <c r="BK227" i="19"/>
  <c r="BK216" i="19"/>
  <c r="BK211" i="19"/>
  <c r="J204" i="19"/>
  <c r="BK198" i="19"/>
  <c r="BK190" i="19"/>
  <c r="J180" i="19"/>
  <c r="BK172" i="19"/>
  <c r="J164" i="19"/>
  <c r="BK152" i="19"/>
  <c r="BK146" i="19"/>
  <c r="BK481" i="19"/>
  <c r="J479" i="19"/>
  <c r="BK470" i="19"/>
  <c r="J459" i="19"/>
  <c r="BK448" i="19"/>
  <c r="J433" i="19"/>
  <c r="BK423" i="19"/>
  <c r="J416" i="19"/>
  <c r="J408" i="19"/>
  <c r="BK401" i="19"/>
  <c r="J400" i="19"/>
  <c r="BK392" i="19"/>
  <c r="BK387" i="19"/>
  <c r="BK371" i="19"/>
  <c r="J362" i="19"/>
  <c r="BK358" i="19"/>
  <c r="BK348" i="19"/>
  <c r="BK339" i="19"/>
  <c r="J331" i="19"/>
  <c r="BK322" i="19"/>
  <c r="BK317" i="19"/>
  <c r="BK309" i="19"/>
  <c r="J304" i="19"/>
  <c r="BK301" i="19"/>
  <c r="BK289" i="19"/>
  <c r="J280" i="19"/>
  <c r="BK271" i="19"/>
  <c r="J262" i="19"/>
  <c r="BK257" i="19"/>
  <c r="BK250" i="19"/>
  <c r="J244" i="19"/>
  <c r="J231" i="19"/>
  <c r="BK226" i="19"/>
  <c r="J222" i="19"/>
  <c r="J217" i="19"/>
  <c r="BK204" i="19"/>
  <c r="J190" i="19"/>
  <c r="J178" i="19"/>
  <c r="BK165" i="19"/>
  <c r="J157" i="19"/>
  <c r="BK148" i="19"/>
  <c r="J139" i="19"/>
  <c r="BK474" i="19"/>
  <c r="J467" i="19"/>
  <c r="BK453" i="19"/>
  <c r="J444" i="19"/>
  <c r="J440" i="19"/>
  <c r="J434" i="19"/>
  <c r="BK430" i="19"/>
  <c r="BK420" i="19"/>
  <c r="BK416" i="19"/>
  <c r="J409" i="19"/>
  <c r="J399" i="19"/>
  <c r="BK395" i="19"/>
  <c r="BK386" i="19"/>
  <c r="BK377" i="19"/>
  <c r="J372" i="19"/>
  <c r="J358" i="19"/>
  <c r="BK349" i="19"/>
  <c r="J341" i="19"/>
  <c r="BK335" i="19"/>
  <c r="BK325" i="19"/>
  <c r="J318" i="19"/>
  <c r="BK311" i="19"/>
  <c r="J299" i="19"/>
  <c r="BK294" i="19"/>
  <c r="J287" i="19"/>
  <c r="BK277" i="19"/>
  <c r="J271" i="19"/>
  <c r="J260" i="19"/>
  <c r="BK252" i="19"/>
  <c r="J237" i="19"/>
  <c r="BK234" i="19"/>
  <c r="J226" i="19"/>
  <c r="BK221" i="19"/>
  <c r="BK210" i="19"/>
  <c r="J206" i="19"/>
  <c r="BK199" i="19"/>
  <c r="J188" i="19"/>
  <c r="BK182" i="19"/>
  <c r="J179" i="19"/>
  <c r="BK175" i="19"/>
  <c r="J165" i="19"/>
  <c r="BK159" i="19"/>
  <c r="J143" i="19"/>
  <c r="J472" i="19"/>
  <c r="BK463" i="19"/>
  <c r="BK459" i="19"/>
  <c r="BK451" i="19"/>
  <c r="J443" i="19"/>
  <c r="BK431" i="19"/>
  <c r="J424" i="19"/>
  <c r="BK415" i="19"/>
  <c r="BK407" i="19"/>
  <c r="BK400" i="19"/>
  <c r="BK381" i="19"/>
  <c r="J368" i="19"/>
  <c r="J360" i="19"/>
  <c r="BK352" i="19"/>
  <c r="BK350" i="19"/>
  <c r="BK341" i="19"/>
  <c r="J335" i="19"/>
  <c r="BK328" i="19"/>
  <c r="BK312" i="19"/>
  <c r="J307" i="19"/>
  <c r="BK293" i="19"/>
  <c r="BK284" i="19"/>
  <c r="BK269" i="19"/>
  <c r="BK262" i="19"/>
  <c r="J259" i="19"/>
  <c r="BK251" i="19"/>
  <c r="BK240" i="19"/>
  <c r="J225" i="19"/>
  <c r="BK215" i="19"/>
  <c r="BK200" i="19"/>
  <c r="BK194" i="19"/>
  <c r="J184" i="19"/>
  <c r="BK173" i="19"/>
  <c r="BK163" i="19"/>
  <c r="BK155" i="19"/>
  <c r="BK150" i="19"/>
  <c r="BK143" i="19"/>
  <c r="J186" i="20"/>
  <c r="J175" i="20"/>
  <c r="BK152" i="20"/>
  <c r="BK189" i="20"/>
  <c r="J169" i="20"/>
  <c r="BK159" i="20"/>
  <c r="BK136" i="20"/>
  <c r="BK173" i="20"/>
  <c r="BK161" i="20"/>
  <c r="J141" i="20"/>
  <c r="J185" i="20"/>
  <c r="BK175" i="20"/>
  <c r="BK163" i="20"/>
  <c r="BK141" i="20"/>
  <c r="J186" i="21"/>
  <c r="BK167" i="21"/>
  <c r="J158" i="21"/>
  <c r="J149" i="21"/>
  <c r="J198" i="21"/>
  <c r="BK187" i="21"/>
  <c r="BK177" i="21"/>
  <c r="BK169" i="21"/>
  <c r="BK160" i="21"/>
  <c r="J147" i="21"/>
  <c r="BK200" i="21"/>
  <c r="J192" i="21"/>
  <c r="J182" i="21"/>
  <c r="BK158" i="21"/>
  <c r="BK201" i="21"/>
  <c r="BK186" i="21"/>
  <c r="J154" i="21"/>
  <c r="J198" i="22"/>
  <c r="BK184" i="22"/>
  <c r="BK167" i="22"/>
  <c r="J154" i="22"/>
  <c r="J196" i="22"/>
  <c r="BK178" i="22"/>
  <c r="BK163" i="22"/>
  <c r="BK137" i="22"/>
  <c r="J182" i="22"/>
  <c r="J167" i="22"/>
  <c r="J137" i="22"/>
  <c r="J192" i="22"/>
  <c r="J184" i="22"/>
  <c r="BK153" i="22"/>
  <c r="J141" i="22"/>
  <c r="BK192" i="23"/>
  <c r="BK167" i="23"/>
  <c r="J158" i="23"/>
  <c r="BK200" i="23"/>
  <c r="J184" i="23"/>
  <c r="BK170" i="23"/>
  <c r="J152" i="23"/>
  <c r="BK198" i="23"/>
  <c r="J180" i="23"/>
  <c r="BK162" i="23"/>
  <c r="J200" i="23"/>
  <c r="BK179" i="23"/>
  <c r="J398" i="24"/>
  <c r="J359" i="24"/>
  <c r="J351" i="24"/>
  <c r="J256" i="24"/>
  <c r="J155" i="24"/>
  <c r="J400" i="24"/>
  <c r="J364" i="24"/>
  <c r="BK351" i="24"/>
  <c r="J325" i="24"/>
  <c r="BK208" i="24"/>
  <c r="J151" i="24"/>
  <c r="J147" i="24"/>
  <c r="J368" i="24"/>
  <c r="J253" i="24"/>
  <c r="BK216" i="24"/>
  <c r="BK157" i="24"/>
  <c r="J149" i="24"/>
  <c r="BK398" i="24"/>
  <c r="BK368" i="24"/>
  <c r="BK359" i="24"/>
  <c r="J262" i="24"/>
  <c r="BK151" i="24"/>
  <c r="J143" i="24"/>
  <c r="J341" i="25"/>
  <c r="BK321" i="25"/>
  <c r="BK294" i="25"/>
  <c r="J270" i="25"/>
  <c r="J254" i="25"/>
  <c r="BK193" i="25"/>
  <c r="J171" i="25"/>
  <c r="BK148" i="25"/>
  <c r="BK352" i="25"/>
  <c r="J337" i="25"/>
  <c r="BK327" i="25"/>
  <c r="BK306" i="25"/>
  <c r="BK276" i="25"/>
  <c r="BK241" i="25"/>
  <c r="J193" i="25"/>
  <c r="BK169" i="25"/>
  <c r="BK149" i="25"/>
  <c r="BK354" i="25"/>
  <c r="BK335" i="25"/>
  <c r="J329" i="25"/>
  <c r="J324" i="25"/>
  <c r="J313" i="25"/>
  <c r="BK304" i="25"/>
  <c r="J294" i="25"/>
  <c r="J272" i="25"/>
  <c r="BK206" i="25"/>
  <c r="BK158" i="25"/>
  <c r="J134" i="25"/>
  <c r="J339" i="25"/>
  <c r="BK329" i="25"/>
  <c r="BK313" i="25"/>
  <c r="BK286" i="25"/>
  <c r="BK274" i="25"/>
  <c r="BK266" i="25"/>
  <c r="J206" i="25"/>
  <c r="J180" i="25"/>
  <c r="BK156" i="25"/>
  <c r="J153" i="27"/>
  <c r="J139" i="27"/>
  <c r="BK126" i="27"/>
  <c r="BK164" i="27"/>
  <c r="BK151" i="27"/>
  <c r="BK147" i="27"/>
  <c r="J140" i="27"/>
  <c r="BK130" i="27"/>
  <c r="J165" i="27"/>
  <c r="BK158" i="27"/>
  <c r="J143" i="27"/>
  <c r="BK133" i="27"/>
  <c r="J155" i="27"/>
  <c r="J148" i="27"/>
  <c r="BK143" i="27"/>
  <c r="J128" i="27"/>
  <c r="BK143" i="28"/>
  <c r="J128" i="28"/>
  <c r="BK145" i="28"/>
  <c r="BK142" i="28"/>
  <c r="J145" i="28"/>
  <c r="BK128" i="28"/>
  <c r="J133" i="28"/>
  <c r="J125" i="29"/>
  <c r="F37" i="29"/>
  <c r="BB131" i="1" s="1"/>
  <c r="J190" i="30"/>
  <c r="J169" i="30"/>
  <c r="BK164" i="30"/>
  <c r="BK190" i="30"/>
  <c r="BK172" i="30"/>
  <c r="BK165" i="30"/>
  <c r="J159" i="30"/>
  <c r="J180" i="30"/>
  <c r="J171" i="30"/>
  <c r="J184" i="30"/>
  <c r="J172" i="30"/>
  <c r="BK159" i="30"/>
  <c r="BK147" i="30"/>
  <c r="J311" i="31"/>
  <c r="J299" i="31"/>
  <c r="J288" i="31"/>
  <c r="J274" i="31"/>
  <c r="J264" i="31"/>
  <c r="BK253" i="31"/>
  <c r="BK238" i="31"/>
  <c r="J213" i="31"/>
  <c r="BK200" i="31"/>
  <c r="J189" i="31"/>
  <c r="BK151" i="31"/>
  <c r="J307" i="31"/>
  <c r="BK300" i="31"/>
  <c r="BK284" i="31"/>
  <c r="BK263" i="31"/>
  <c r="BK257" i="31"/>
  <c r="J249" i="31"/>
  <c r="J243" i="31"/>
  <c r="J218" i="31"/>
  <c r="BK206" i="31"/>
  <c r="BK198" i="31"/>
  <c r="J151" i="31"/>
  <c r="BK137" i="31"/>
  <c r="J297" i="31"/>
  <c r="BK265" i="31"/>
  <c r="BK261" i="31"/>
  <c r="J250" i="31"/>
  <c r="J233" i="31"/>
  <c r="BK213" i="31"/>
  <c r="J186" i="31"/>
  <c r="BK139" i="31"/>
  <c r="J306" i="31"/>
  <c r="J290" i="31"/>
  <c r="J282" i="31"/>
  <c r="BK271" i="31"/>
  <c r="BK255" i="31"/>
  <c r="J247" i="31"/>
  <c r="J238" i="31"/>
  <c r="BK231" i="31"/>
  <c r="J217" i="31"/>
  <c r="BK145" i="31"/>
  <c r="BK155" i="32"/>
  <c r="BK131" i="32"/>
  <c r="BK151" i="32"/>
  <c r="J131" i="32"/>
  <c r="J151" i="32"/>
  <c r="J136" i="32"/>
  <c r="BK148" i="32"/>
  <c r="J130" i="32"/>
  <c r="J206" i="33"/>
  <c r="BK201" i="33"/>
  <c r="BK187" i="33"/>
  <c r="J178" i="33"/>
  <c r="BK172" i="33"/>
  <c r="J159" i="33"/>
  <c r="BK143" i="33"/>
  <c r="J202" i="33"/>
  <c r="J194" i="33"/>
  <c r="BK189" i="33"/>
  <c r="BK183" i="33"/>
  <c r="J172" i="33"/>
  <c r="BK161" i="33"/>
  <c r="BK146" i="33"/>
  <c r="BK134" i="33"/>
  <c r="BK199" i="33"/>
  <c r="BK196" i="33"/>
  <c r="BK182" i="33"/>
  <c r="BK198" i="33"/>
  <c r="J181" i="33"/>
  <c r="J175" i="33"/>
  <c r="BK159" i="33"/>
  <c r="J146" i="33"/>
  <c r="BK291" i="34"/>
  <c r="BK278" i="34"/>
  <c r="J266" i="34"/>
  <c r="BK238" i="34"/>
  <c r="BK212" i="34"/>
  <c r="BK202" i="34"/>
  <c r="J185" i="34"/>
  <c r="J171" i="34"/>
  <c r="BK147" i="34"/>
  <c r="BK281" i="34"/>
  <c r="BK273" i="34"/>
  <c r="BK248" i="34"/>
  <c r="BK235" i="34"/>
  <c r="BK221" i="34"/>
  <c r="BK200" i="34"/>
  <c r="J159" i="34"/>
  <c r="BK288" i="34"/>
  <c r="BK283" i="34"/>
  <c r="BK276" i="34"/>
  <c r="BK251" i="34"/>
  <c r="BK223" i="34"/>
  <c r="J212" i="34"/>
  <c r="BK184" i="34"/>
  <c r="BK178" i="34"/>
  <c r="BK290" i="34"/>
  <c r="BK271" i="34"/>
  <c r="BK240" i="34"/>
  <c r="BK228" i="34"/>
  <c r="J207" i="34"/>
  <c r="J147" i="34"/>
  <c r="J153" i="35"/>
  <c r="J145" i="35"/>
  <c r="J134" i="35"/>
  <c r="BK157" i="35"/>
  <c r="BK134" i="35"/>
  <c r="J155" i="35"/>
  <c r="J141" i="35"/>
  <c r="J206" i="36"/>
  <c r="J190" i="36"/>
  <c r="BK176" i="36"/>
  <c r="BK170" i="36"/>
  <c r="BK158" i="36"/>
  <c r="J148" i="36"/>
  <c r="J129" i="36"/>
  <c r="J179" i="36"/>
  <c r="BK161" i="36"/>
  <c r="J136" i="36"/>
  <c r="J198" i="36"/>
  <c r="J191" i="36"/>
  <c r="J173" i="36"/>
  <c r="J160" i="36"/>
  <c r="J155" i="36"/>
  <c r="J141" i="36"/>
  <c r="BK132" i="36"/>
  <c r="BK203" i="36"/>
  <c r="J194" i="36"/>
  <c r="BK180" i="36"/>
  <c r="BK171" i="36"/>
  <c r="BK157" i="36"/>
  <c r="BK150" i="36"/>
  <c r="J143" i="36"/>
  <c r="BK148" i="37"/>
  <c r="BK144" i="37"/>
  <c r="J138" i="37"/>
  <c r="BK128" i="37"/>
  <c r="BK123" i="37"/>
  <c r="BK149" i="37"/>
  <c r="J142" i="37"/>
  <c r="J136" i="37"/>
  <c r="BK127" i="37"/>
  <c r="BK124" i="37"/>
  <c r="BK147" i="37"/>
  <c r="J133" i="37"/>
  <c r="BK151" i="37"/>
  <c r="J135" i="37"/>
  <c r="BK126" i="37"/>
  <c r="J125" i="38"/>
  <c r="BK131" i="38"/>
  <c r="BK125" i="38"/>
  <c r="BK128" i="38"/>
  <c r="J131" i="38"/>
  <c r="BK124" i="38"/>
  <c r="J134" i="39"/>
  <c r="J136" i="39"/>
  <c r="BK137" i="39"/>
  <c r="BK134" i="39"/>
  <c r="BK321" i="40"/>
  <c r="J306" i="40"/>
  <c r="J291" i="40"/>
  <c r="BK267" i="40"/>
  <c r="J216" i="40"/>
  <c r="J157" i="40"/>
  <c r="BK332" i="40"/>
  <c r="J322" i="40"/>
  <c r="BK304" i="40"/>
  <c r="BK287" i="40"/>
  <c r="J273" i="40"/>
  <c r="BK210" i="40"/>
  <c r="BK159" i="40"/>
  <c r="BK140" i="40"/>
  <c r="BK328" i="40"/>
  <c r="J321" i="40"/>
  <c r="BK297" i="40"/>
  <c r="J283" i="40"/>
  <c r="BK271" i="40"/>
  <c r="J225" i="40"/>
  <c r="J213" i="40"/>
  <c r="BK169" i="40"/>
  <c r="J144" i="40"/>
  <c r="J332" i="40"/>
  <c r="BK317" i="40"/>
  <c r="BK306" i="40"/>
  <c r="J296" i="40"/>
  <c r="J271" i="40"/>
  <c r="BK235" i="40"/>
  <c r="J186" i="40"/>
  <c r="J152" i="40"/>
  <c r="BK581" i="2"/>
  <c r="J579" i="2"/>
  <c r="J573" i="2"/>
  <c r="BK493" i="2"/>
  <c r="J486" i="2"/>
  <c r="BK475" i="2"/>
  <c r="BK446" i="2"/>
  <c r="J442" i="2"/>
  <c r="J429" i="2"/>
  <c r="J410" i="2"/>
  <c r="J389" i="2"/>
  <c r="J338" i="2"/>
  <c r="J320" i="2"/>
  <c r="BK299" i="2"/>
  <c r="J293" i="2"/>
  <c r="BK226" i="2"/>
  <c r="BK197" i="2"/>
  <c r="AS117" i="1"/>
  <c r="BK569" i="2"/>
  <c r="J542" i="2"/>
  <c r="J514" i="2"/>
  <c r="BK497" i="2"/>
  <c r="J488" i="2"/>
  <c r="J473" i="2"/>
  <c r="J460" i="2"/>
  <c r="J454" i="2"/>
  <c r="BK449" i="2"/>
  <c r="J439" i="2"/>
  <c r="J416" i="2"/>
  <c r="BK406" i="2"/>
  <c r="J384" i="2"/>
  <c r="BK281" i="2"/>
  <c r="BK201" i="2"/>
  <c r="BK167" i="2"/>
  <c r="AS121" i="1"/>
  <c r="BK562" i="2"/>
  <c r="J516" i="2"/>
  <c r="J475" i="2"/>
  <c r="J455" i="2"/>
  <c r="BK444" i="2"/>
  <c r="BK402" i="2"/>
  <c r="J381" i="2"/>
  <c r="J336" i="2"/>
  <c r="J302" i="2"/>
  <c r="J281" i="2"/>
  <c r="BK174" i="2"/>
  <c r="BK164" i="2"/>
  <c r="BK542" i="2"/>
  <c r="J518" i="2"/>
  <c r="BK499" i="2"/>
  <c r="J458" i="2"/>
  <c r="BK439" i="2"/>
  <c r="BK416" i="2"/>
  <c r="J395" i="2"/>
  <c r="J334" i="2"/>
  <c r="BK300" i="2"/>
  <c r="BK275" i="2"/>
  <c r="J210" i="2"/>
  <c r="J197" i="2"/>
  <c r="J144" i="2"/>
  <c r="BK278" i="3"/>
  <c r="BK276" i="3"/>
  <c r="J272" i="3"/>
  <c r="J262" i="3"/>
  <c r="J254" i="3"/>
  <c r="BK248" i="3"/>
  <c r="J241" i="3"/>
  <c r="BK224" i="3"/>
  <c r="BK217" i="3"/>
  <c r="J211" i="3"/>
  <c r="J207" i="3"/>
  <c r="J204" i="3"/>
  <c r="BK196" i="3"/>
  <c r="BK191" i="3"/>
  <c r="J187" i="3"/>
  <c r="J180" i="3"/>
  <c r="J166" i="3"/>
  <c r="J152" i="3"/>
  <c r="J144" i="3"/>
  <c r="J276" i="3"/>
  <c r="BK257" i="3"/>
  <c r="BK243" i="3"/>
  <c r="J226" i="3"/>
  <c r="J215" i="3"/>
  <c r="BK204" i="3"/>
  <c r="J185" i="3"/>
  <c r="BK171" i="3"/>
  <c r="J164" i="3"/>
  <c r="BK156" i="3"/>
  <c r="J140" i="3"/>
  <c r="BK267" i="3"/>
  <c r="J259" i="3"/>
  <c r="BK253" i="3"/>
  <c r="BK244" i="3"/>
  <c r="BK232" i="3"/>
  <c r="BK226" i="3"/>
  <c r="BK222" i="3"/>
  <c r="J217" i="3"/>
  <c r="BK206" i="3"/>
  <c r="BK185" i="3"/>
  <c r="J175" i="3"/>
  <c r="J163" i="3"/>
  <c r="BK159" i="3"/>
  <c r="BK153" i="3"/>
  <c r="BK144" i="3"/>
  <c r="J278" i="3"/>
  <c r="BK272" i="3"/>
  <c r="J268" i="3"/>
  <c r="BK258" i="3"/>
  <c r="J252" i="3"/>
  <c r="BK241" i="3"/>
  <c r="BK215" i="3"/>
  <c r="BK201" i="3"/>
  <c r="J196" i="3"/>
  <c r="J191" i="3"/>
  <c r="J182" i="3"/>
  <c r="J174" i="3"/>
  <c r="BK166" i="3"/>
  <c r="BK161" i="3"/>
  <c r="BK216" i="4"/>
  <c r="BK211" i="4"/>
  <c r="BK205" i="4"/>
  <c r="J195" i="4"/>
  <c r="J185" i="4"/>
  <c r="BK173" i="4"/>
  <c r="J156" i="4"/>
  <c r="J146" i="4"/>
  <c r="J222" i="4"/>
  <c r="BK207" i="4"/>
  <c r="BK196" i="4"/>
  <c r="J189" i="4"/>
  <c r="BK185" i="4"/>
  <c r="BK182" i="4"/>
  <c r="J178" i="4"/>
  <c r="BK176" i="4"/>
  <c r="BK161" i="4"/>
  <c r="BK209" i="4"/>
  <c r="BK195" i="4"/>
  <c r="J182" i="4"/>
  <c r="J176" i="4"/>
  <c r="BK169" i="4"/>
  <c r="BK163" i="4"/>
  <c r="BK156" i="4"/>
  <c r="J144" i="4"/>
  <c r="J202" i="4"/>
  <c r="BK193" i="4"/>
  <c r="BK187" i="4"/>
  <c r="J168" i="4"/>
  <c r="J140" i="4"/>
  <c r="BK416" i="5"/>
  <c r="J412" i="5"/>
  <c r="J407" i="5"/>
  <c r="J398" i="5"/>
  <c r="BK390" i="5"/>
  <c r="J378" i="5"/>
  <c r="J367" i="5"/>
  <c r="J355" i="5"/>
  <c r="J351" i="5"/>
  <c r="BK348" i="5"/>
  <c r="BK343" i="5"/>
  <c r="BK339" i="5"/>
  <c r="BK335" i="5"/>
  <c r="J318" i="5"/>
  <c r="BK307" i="5"/>
  <c r="BK299" i="5"/>
  <c r="BK296" i="5"/>
  <c r="J292" i="5"/>
  <c r="BK285" i="5"/>
  <c r="J269" i="5"/>
  <c r="J263" i="5"/>
  <c r="J256" i="5"/>
  <c r="J243" i="5"/>
  <c r="BK239" i="5"/>
  <c r="J229" i="5"/>
  <c r="J225" i="5"/>
  <c r="J204" i="5"/>
  <c r="BK195" i="5"/>
  <c r="J192" i="5"/>
  <c r="BK184" i="5"/>
  <c r="J178" i="5"/>
  <c r="BK172" i="5"/>
  <c r="J164" i="5"/>
  <c r="J152" i="5"/>
  <c r="J149" i="5"/>
  <c r="BK143" i="5"/>
  <c r="J410" i="5"/>
  <c r="BK400" i="5"/>
  <c r="J390" i="5"/>
  <c r="J385" i="5"/>
  <c r="J379" i="5"/>
  <c r="BK372" i="5"/>
  <c r="BK361" i="5"/>
  <c r="BK358" i="5"/>
  <c r="BK354" i="5"/>
  <c r="J333" i="5"/>
  <c r="BK326" i="5"/>
  <c r="BK321" i="5"/>
  <c r="BK314" i="5"/>
  <c r="BK302" i="5"/>
  <c r="J288" i="5"/>
  <c r="BK278" i="5"/>
  <c r="J274" i="5"/>
  <c r="J272" i="5"/>
  <c r="J265" i="5"/>
  <c r="BK253" i="5"/>
  <c r="BK241" i="5"/>
  <c r="J235" i="5"/>
  <c r="J226" i="5"/>
  <c r="J222" i="5"/>
  <c r="BK215" i="5"/>
  <c r="J211" i="5"/>
  <c r="J207" i="5"/>
  <c r="J197" i="5"/>
  <c r="BK188" i="5"/>
  <c r="BK175" i="5"/>
  <c r="J166" i="5"/>
  <c r="BK149" i="5"/>
  <c r="BK142" i="5"/>
  <c r="J416" i="5"/>
  <c r="BK412" i="5"/>
  <c r="BK406" i="5"/>
  <c r="J403" i="5"/>
  <c r="BK396" i="5"/>
  <c r="BK389" i="5"/>
  <c r="J383" i="5"/>
  <c r="J372" i="5"/>
  <c r="J365" i="5"/>
  <c r="J361" i="5"/>
  <c r="BK357" i="5"/>
  <c r="BK353" i="5"/>
  <c r="BK345" i="5"/>
  <c r="J331" i="5"/>
  <c r="J322" i="5"/>
  <c r="BK315" i="5"/>
  <c r="BK308" i="5"/>
  <c r="J298" i="5"/>
  <c r="BK287" i="5"/>
  <c r="J280" i="5"/>
  <c r="J273" i="5"/>
  <c r="BK262" i="5"/>
  <c r="J252" i="5"/>
  <c r="BK250" i="5"/>
  <c r="BK236" i="5"/>
  <c r="J230" i="5"/>
  <c r="BK220" i="5"/>
  <c r="J216" i="5"/>
  <c r="J208" i="5"/>
  <c r="BK202" i="5"/>
  <c r="BK185" i="5"/>
  <c r="BK178" i="5"/>
  <c r="J173" i="5"/>
  <c r="BK162" i="5"/>
  <c r="J155" i="5"/>
  <c r="J145" i="5"/>
  <c r="BK417" i="5"/>
  <c r="J411" i="5"/>
  <c r="BK401" i="5"/>
  <c r="BK386" i="5"/>
  <c r="J375" i="5"/>
  <c r="J366" i="5"/>
  <c r="BK356" i="5"/>
  <c r="J343" i="5"/>
  <c r="J334" i="5"/>
  <c r="BK318" i="5"/>
  <c r="BK313" i="5"/>
  <c r="BK306" i="5"/>
  <c r="J300" i="5"/>
  <c r="BK294" i="5"/>
  <c r="J287" i="5"/>
  <c r="BK280" i="5"/>
  <c r="J271" i="5"/>
  <c r="J262" i="5"/>
  <c r="BK256" i="5"/>
  <c r="J248" i="5"/>
  <c r="BK242" i="5"/>
  <c r="J236" i="5"/>
  <c r="BK218" i="5"/>
  <c r="BK206" i="5"/>
  <c r="BK201" i="5"/>
  <c r="BK192" i="5"/>
  <c r="BK190" i="5"/>
  <c r="BK183" i="5"/>
  <c r="J168" i="5"/>
  <c r="J161" i="5"/>
  <c r="J157" i="5"/>
  <c r="BK137" i="5"/>
  <c r="BK141" i="6"/>
  <c r="BK133" i="6"/>
  <c r="BK140" i="6"/>
  <c r="BK136" i="6"/>
  <c r="J140" i="6"/>
  <c r="BK131" i="6"/>
  <c r="BK145" i="7"/>
  <c r="BK136" i="7"/>
  <c r="BK154" i="7"/>
  <c r="J152" i="7"/>
  <c r="BK133" i="7"/>
  <c r="J154" i="7"/>
  <c r="J146" i="7"/>
  <c r="J134" i="7"/>
  <c r="BK130" i="7"/>
  <c r="J482" i="8"/>
  <c r="BK434" i="8"/>
  <c r="J383" i="8"/>
  <c r="J362" i="8"/>
  <c r="J351" i="8"/>
  <c r="BK343" i="8"/>
  <c r="J323" i="8"/>
  <c r="J281" i="8"/>
  <c r="J181" i="8"/>
  <c r="BK141" i="8"/>
  <c r="BK452" i="8"/>
  <c r="J415" i="8"/>
  <c r="BK406" i="8"/>
  <c r="J360" i="8"/>
  <c r="BK349" i="8"/>
  <c r="J338" i="8"/>
  <c r="BK329" i="8"/>
  <c r="J318" i="8"/>
  <c r="BK304" i="8"/>
  <c r="BK281" i="8"/>
  <c r="J267" i="8"/>
  <c r="BK198" i="8"/>
  <c r="BK157" i="8"/>
  <c r="BK518" i="8"/>
  <c r="BK448" i="8"/>
  <c r="J410" i="8"/>
  <c r="J356" i="8"/>
  <c r="J347" i="8"/>
  <c r="BK318" i="8"/>
  <c r="BK309" i="8"/>
  <c r="J305" i="8"/>
  <c r="BK267" i="8"/>
  <c r="BK175" i="8"/>
  <c r="BK450" i="8"/>
  <c r="BK426" i="8"/>
  <c r="BK408" i="8"/>
  <c r="BK395" i="8"/>
  <c r="BK360" i="8"/>
  <c r="J349" i="8"/>
  <c r="BK340" i="8"/>
  <c r="BK323" i="8"/>
  <c r="J289" i="8"/>
  <c r="BK277" i="8"/>
  <c r="BK163" i="8"/>
  <c r="J243" i="9"/>
  <c r="J230" i="9"/>
  <c r="BK223" i="9"/>
  <c r="J219" i="9"/>
  <c r="BK216" i="9"/>
  <c r="J198" i="9"/>
  <c r="BK189" i="9"/>
  <c r="BK188" i="9"/>
  <c r="BK181" i="9"/>
  <c r="BK175" i="9"/>
  <c r="BK164" i="9"/>
  <c r="J158" i="9"/>
  <c r="BK145" i="9"/>
  <c r="BK138" i="9"/>
  <c r="BK239" i="9"/>
  <c r="BK229" i="9"/>
  <c r="J223" i="9"/>
  <c r="BK214" i="9"/>
  <c r="BK193" i="9"/>
  <c r="J190" i="9"/>
  <c r="BK183" i="9"/>
  <c r="BK171" i="9"/>
  <c r="BK167" i="9"/>
  <c r="BK156" i="9"/>
  <c r="J154" i="9"/>
  <c r="J138" i="9"/>
  <c r="J242" i="9"/>
  <c r="J233" i="9"/>
  <c r="BK221" i="9"/>
  <c r="J210" i="9"/>
  <c r="J199" i="9"/>
  <c r="J189" i="9"/>
  <c r="J178" i="9"/>
  <c r="J169" i="9"/>
  <c r="BK154" i="9"/>
  <c r="BK150" i="9"/>
  <c r="J147" i="9"/>
  <c r="BK238" i="9"/>
  <c r="J225" i="9"/>
  <c r="J216" i="9"/>
  <c r="BK208" i="9"/>
  <c r="J194" i="9"/>
  <c r="J185" i="9"/>
  <c r="BK170" i="9"/>
  <c r="J156" i="9"/>
  <c r="J137" i="9"/>
  <c r="J215" i="10"/>
  <c r="BK211" i="10"/>
  <c r="J206" i="10"/>
  <c r="BK202" i="10"/>
  <c r="J199" i="10"/>
  <c r="BK194" i="10"/>
  <c r="BK188" i="10"/>
  <c r="J181" i="10"/>
  <c r="BK166" i="10"/>
  <c r="BK158" i="10"/>
  <c r="BK148" i="10"/>
  <c r="BK144" i="10"/>
  <c r="J137" i="10"/>
  <c r="J211" i="10"/>
  <c r="J202" i="10"/>
  <c r="BK196" i="10"/>
  <c r="J189" i="10"/>
  <c r="BK181" i="10"/>
  <c r="J175" i="10"/>
  <c r="BK169" i="10"/>
  <c r="J152" i="10"/>
  <c r="BK138" i="10"/>
  <c r="BK218" i="10"/>
  <c r="BK198" i="10"/>
  <c r="BK189" i="10"/>
  <c r="J182" i="10"/>
  <c r="BK177" i="10"/>
  <c r="J169" i="10"/>
  <c r="J154" i="10"/>
  <c r="J138" i="10"/>
  <c r="BK215" i="10"/>
  <c r="J208" i="10"/>
  <c r="J200" i="10"/>
  <c r="BK193" i="10"/>
  <c r="J173" i="10"/>
  <c r="J171" i="10"/>
  <c r="J163" i="10"/>
  <c r="J158" i="10"/>
  <c r="J141" i="11"/>
  <c r="BK133" i="11"/>
  <c r="BK139" i="11"/>
  <c r="BK147" i="12"/>
  <c r="BK135" i="12"/>
  <c r="J144" i="12"/>
  <c r="BK138" i="12"/>
  <c r="J131" i="12"/>
  <c r="J148" i="12"/>
  <c r="J138" i="12"/>
  <c r="BK144" i="12"/>
  <c r="BK448" i="13"/>
  <c r="BK336" i="13"/>
  <c r="J327" i="13"/>
  <c r="BK324" i="13"/>
  <c r="J243" i="13"/>
  <c r="J231" i="13"/>
  <c r="J209" i="13"/>
  <c r="BK165" i="13"/>
  <c r="BK153" i="13"/>
  <c r="J147" i="13"/>
  <c r="J484" i="13"/>
  <c r="J474" i="13"/>
  <c r="J439" i="13"/>
  <c r="J415" i="13"/>
  <c r="J385" i="13"/>
  <c r="J378" i="13"/>
  <c r="J365" i="13"/>
  <c r="J336" i="13"/>
  <c r="BK326" i="13"/>
  <c r="J318" i="13"/>
  <c r="J310" i="13"/>
  <c r="BK249" i="13"/>
  <c r="J224" i="13"/>
  <c r="J181" i="13"/>
  <c r="BK159" i="13"/>
  <c r="BK484" i="13"/>
  <c r="J441" i="13"/>
  <c r="BK417" i="13"/>
  <c r="J382" i="13"/>
  <c r="J338" i="13"/>
  <c r="BK313" i="13"/>
  <c r="BK286" i="13"/>
  <c r="J249" i="13"/>
  <c r="BK224" i="13"/>
  <c r="J211" i="13"/>
  <c r="BK193" i="13"/>
  <c r="J487" i="13"/>
  <c r="BK480" i="13"/>
  <c r="BK413" i="13"/>
  <c r="J388" i="13"/>
  <c r="BK350" i="13"/>
  <c r="BK332" i="13"/>
  <c r="BK322" i="13"/>
  <c r="J313" i="13"/>
  <c r="J298" i="13"/>
  <c r="J269" i="13"/>
  <c r="BK241" i="13"/>
  <c r="BK231" i="13"/>
  <c r="BK216" i="13"/>
  <c r="J196" i="13"/>
  <c r="J238" i="14"/>
  <c r="BK224" i="14"/>
  <c r="J212" i="14"/>
  <c r="BK203" i="14"/>
  <c r="BK188" i="14"/>
  <c r="BK186" i="14"/>
  <c r="J171" i="14"/>
  <c r="J157" i="14"/>
  <c r="BK151" i="14"/>
  <c r="J138" i="14"/>
  <c r="J232" i="14"/>
  <c r="BK219" i="14"/>
  <c r="J211" i="14"/>
  <c r="J193" i="14"/>
  <c r="J182" i="14"/>
  <c r="BK167" i="14"/>
  <c r="BK161" i="14"/>
  <c r="J152" i="14"/>
  <c r="BK141" i="14"/>
  <c r="BK228" i="14"/>
  <c r="J222" i="14"/>
  <c r="BK214" i="14"/>
  <c r="J209" i="14"/>
  <c r="J191" i="14"/>
  <c r="J185" i="14"/>
  <c r="J178" i="14"/>
  <c r="J172" i="14"/>
  <c r="BK163" i="14"/>
  <c r="BK148" i="14"/>
  <c r="J235" i="14"/>
  <c r="J228" i="14"/>
  <c r="J215" i="14"/>
  <c r="J205" i="14"/>
  <c r="BK194" i="14"/>
  <c r="BK191" i="14"/>
  <c r="BK182" i="14"/>
  <c r="BK171" i="14"/>
  <c r="J156" i="14"/>
  <c r="BK149" i="14"/>
  <c r="J141" i="14"/>
  <c r="BK192" i="15"/>
  <c r="J185" i="15"/>
  <c r="J172" i="15"/>
  <c r="J165" i="15"/>
  <c r="BK157" i="15"/>
  <c r="J147" i="15"/>
  <c r="J135" i="15"/>
  <c r="J189" i="15"/>
  <c r="J182" i="15"/>
  <c r="J176" i="15"/>
  <c r="J170" i="15"/>
  <c r="J153" i="15"/>
  <c r="J139" i="15"/>
  <c r="J191" i="15"/>
  <c r="BK180" i="15"/>
  <c r="J174" i="15"/>
  <c r="BK159" i="15"/>
  <c r="J150" i="15"/>
  <c r="BK199" i="15"/>
  <c r="BK185" i="15"/>
  <c r="J180" i="15"/>
  <c r="J175" i="15"/>
  <c r="BK160" i="15"/>
  <c r="BK150" i="15"/>
  <c r="BK135" i="15"/>
  <c r="BK134" i="16"/>
  <c r="J133" i="16"/>
  <c r="J131" i="16"/>
  <c r="BK133" i="16"/>
  <c r="J143" i="17"/>
  <c r="J153" i="17"/>
  <c r="BK141" i="17"/>
  <c r="BK138" i="17"/>
  <c r="BK152" i="17"/>
  <c r="BK148" i="17"/>
  <c r="J142" i="17"/>
  <c r="J152" i="17"/>
  <c r="BK142" i="17"/>
  <c r="BK135" i="17"/>
  <c r="J565" i="18"/>
  <c r="J549" i="18"/>
  <c r="J517" i="18"/>
  <c r="J486" i="18"/>
  <c r="BK474" i="18"/>
  <c r="BK453" i="18"/>
  <c r="J440" i="18"/>
  <c r="J413" i="18"/>
  <c r="J391" i="18"/>
  <c r="J360" i="18"/>
  <c r="J321" i="18"/>
  <c r="BK297" i="18"/>
  <c r="BK286" i="18"/>
  <c r="BK264" i="18"/>
  <c r="J215" i="18"/>
  <c r="BK177" i="18"/>
  <c r="BK161" i="18"/>
  <c r="J561" i="18"/>
  <c r="BK543" i="18"/>
  <c r="J487" i="18"/>
  <c r="J471" i="18"/>
  <c r="J453" i="18"/>
  <c r="J433" i="18"/>
  <c r="J409" i="18"/>
  <c r="BK391" i="18"/>
  <c r="J339" i="18"/>
  <c r="BK310" i="18"/>
  <c r="BK304" i="18"/>
  <c r="BK237" i="18"/>
  <c r="BK220" i="18"/>
  <c r="J211" i="18"/>
  <c r="BK163" i="18"/>
  <c r="J563" i="18"/>
  <c r="BK557" i="18"/>
  <c r="J541" i="18"/>
  <c r="J492" i="18"/>
  <c r="BK467" i="18"/>
  <c r="BK458" i="18"/>
  <c r="BK440" i="18"/>
  <c r="BK433" i="18"/>
  <c r="BK405" i="18"/>
  <c r="BK372" i="18"/>
  <c r="BK367" i="18"/>
  <c r="J329" i="18"/>
  <c r="J264" i="18"/>
  <c r="J243" i="18"/>
  <c r="J220" i="18"/>
  <c r="BK212" i="18"/>
  <c r="BK182" i="18"/>
  <c r="BK170" i="18"/>
  <c r="J156" i="18"/>
  <c r="BK573" i="18"/>
  <c r="BK555" i="18"/>
  <c r="BK541" i="18"/>
  <c r="J525" i="18"/>
  <c r="BK492" i="18"/>
  <c r="BK478" i="18"/>
  <c r="BK462" i="18"/>
  <c r="BK449" i="18"/>
  <c r="BK430" i="18"/>
  <c r="J416" i="18"/>
  <c r="BK398" i="18"/>
  <c r="J372" i="18"/>
  <c r="BK352" i="18"/>
  <c r="BK336" i="18"/>
  <c r="J306" i="18"/>
  <c r="J292" i="18"/>
  <c r="BK233" i="18"/>
  <c r="BK218" i="18"/>
  <c r="BK189" i="18"/>
  <c r="J154" i="18"/>
  <c r="BK475" i="19"/>
  <c r="J466" i="19"/>
  <c r="BK461" i="19"/>
  <c r="J453" i="19"/>
  <c r="BK444" i="19"/>
  <c r="BK435" i="19"/>
  <c r="J427" i="19"/>
  <c r="J421" i="19"/>
  <c r="BK410" i="19"/>
  <c r="BK391" i="19"/>
  <c r="J387" i="19"/>
  <c r="BK382" i="19"/>
  <c r="BK378" i="19"/>
  <c r="J374" i="19"/>
  <c r="J369" i="19"/>
  <c r="J365" i="19"/>
  <c r="J356" i="19"/>
  <c r="J349" i="19"/>
  <c r="J339" i="19"/>
  <c r="J328" i="19"/>
  <c r="J322" i="19"/>
  <c r="J314" i="19"/>
  <c r="J302" i="19"/>
  <c r="J292" i="19"/>
  <c r="J284" i="19"/>
  <c r="J277" i="19"/>
  <c r="BK273" i="19"/>
  <c r="BK265" i="19"/>
  <c r="J253" i="19"/>
  <c r="J246" i="19"/>
  <c r="BK241" i="19"/>
  <c r="J238" i="19"/>
  <c r="BK232" i="19"/>
  <c r="J223" i="19"/>
  <c r="J215" i="19"/>
  <c r="BK205" i="19"/>
  <c r="J201" i="19"/>
  <c r="BK195" i="19"/>
  <c r="BK187" i="19"/>
  <c r="BK177" i="19"/>
  <c r="J174" i="19"/>
  <c r="J163" i="19"/>
  <c r="BK151" i="19"/>
  <c r="BK139" i="19"/>
  <c r="J480" i="19"/>
  <c r="BK477" i="19"/>
  <c r="J465" i="19"/>
  <c r="BK454" i="19"/>
  <c r="BK446" i="19"/>
  <c r="BK427" i="19"/>
  <c r="BK418" i="19"/>
  <c r="BK412" i="19"/>
  <c r="BK409" i="19"/>
  <c r="J404" i="19"/>
  <c r="BK399" i="19"/>
  <c r="J389" i="19"/>
  <c r="J379" i="19"/>
  <c r="J364" i="19"/>
  <c r="J359" i="19"/>
  <c r="BK351" i="19"/>
  <c r="J344" i="19"/>
  <c r="BK333" i="19"/>
  <c r="BK324" i="19"/>
  <c r="BK314" i="19"/>
  <c r="J308" i="19"/>
  <c r="BK305" i="19"/>
  <c r="BK302" i="19"/>
  <c r="J294" i="19"/>
  <c r="BK283" i="19"/>
  <c r="BK279" i="19"/>
  <c r="BK267" i="19"/>
  <c r="J258" i="19"/>
  <c r="J251" i="19"/>
  <c r="BK248" i="19"/>
  <c r="J242" i="19"/>
  <c r="BK229" i="19"/>
  <c r="J224" i="19"/>
  <c r="BK218" i="19"/>
  <c r="BK209" i="19"/>
  <c r="J195" i="19"/>
  <c r="J189" i="19"/>
  <c r="BK170" i="19"/>
  <c r="J161" i="19"/>
  <c r="J154" i="19"/>
  <c r="J145" i="19"/>
  <c r="J475" i="19"/>
  <c r="BK471" i="19"/>
  <c r="BK455" i="19"/>
  <c r="J449" i="19"/>
  <c r="BK443" i="19"/>
  <c r="BK436" i="19"/>
  <c r="J432" i="19"/>
  <c r="BK424" i="19"/>
  <c r="J418" i="19"/>
  <c r="J414" i="19"/>
  <c r="J405" i="19"/>
  <c r="J397" i="19"/>
  <c r="J391" i="19"/>
  <c r="BK383" i="19"/>
  <c r="BK375" i="19"/>
  <c r="J371" i="19"/>
  <c r="BK356" i="19"/>
  <c r="BK342" i="19"/>
  <c r="BK336" i="19"/>
  <c r="J330" i="19"/>
  <c r="BK319" i="19"/>
  <c r="J312" i="19"/>
  <c r="J300" i="19"/>
  <c r="BK296" i="19"/>
  <c r="J291" i="19"/>
  <c r="BK288" i="19"/>
  <c r="BK274" i="19"/>
  <c r="BK272" i="19"/>
  <c r="J265" i="19"/>
  <c r="J250" i="19"/>
  <c r="BK238" i="19"/>
  <c r="BK235" i="19"/>
  <c r="J229" i="19"/>
  <c r="BK219" i="19"/>
  <c r="J211" i="19"/>
  <c r="BK208" i="19"/>
  <c r="BK202" i="19"/>
  <c r="BK193" i="19"/>
  <c r="J185" i="19"/>
  <c r="J181" i="19"/>
  <c r="J177" i="19"/>
  <c r="BK167" i="19"/>
  <c r="BK162" i="19"/>
  <c r="BK149" i="19"/>
  <c r="J474" i="19"/>
  <c r="J464" i="19"/>
  <c r="J461" i="19"/>
  <c r="BK452" i="19"/>
  <c r="J445" i="19"/>
  <c r="BK439" i="19"/>
  <c r="J430" i="19"/>
  <c r="J423" i="19"/>
  <c r="J412" i="19"/>
  <c r="J402" i="19"/>
  <c r="BK396" i="19"/>
  <c r="BK376" i="19"/>
  <c r="BK366" i="19"/>
  <c r="BK357" i="19"/>
  <c r="J351" i="19"/>
  <c r="J343" i="19"/>
  <c r="BK337" i="19"/>
  <c r="BK330" i="19"/>
  <c r="J321" i="19"/>
  <c r="BK310" i="19"/>
  <c r="BK297" i="19"/>
  <c r="BK285" i="19"/>
  <c r="J270" i="19"/>
  <c r="J264" i="19"/>
  <c r="BK258" i="19"/>
  <c r="BK244" i="19"/>
  <c r="J234" i="19"/>
  <c r="BK220" i="19"/>
  <c r="J210" i="19"/>
  <c r="J198" i="19"/>
  <c r="BK188" i="19"/>
  <c r="J182" i="19"/>
  <c r="BK171" i="19"/>
  <c r="BK157" i="19"/>
  <c r="BK154" i="19"/>
  <c r="BK147" i="19"/>
  <c r="BK140" i="19"/>
  <c r="BK179" i="20"/>
  <c r="J168" i="20"/>
  <c r="J150" i="20"/>
  <c r="BK184" i="20"/>
  <c r="BK172" i="20"/>
  <c r="J161" i="20"/>
  <c r="J151" i="20"/>
  <c r="BK185" i="20"/>
  <c r="J172" i="20"/>
  <c r="J154" i="20"/>
  <c r="J189" i="20"/>
  <c r="BK181" i="20"/>
  <c r="BK168" i="20"/>
  <c r="BK150" i="20"/>
  <c r="BK182" i="21"/>
  <c r="BK163" i="21"/>
  <c r="BK154" i="21"/>
  <c r="J201" i="21"/>
  <c r="BK196" i="21"/>
  <c r="BK180" i="21"/>
  <c r="J172" i="21"/>
  <c r="J163" i="21"/>
  <c r="BK151" i="21"/>
  <c r="BK203" i="21"/>
  <c r="J196" i="21"/>
  <c r="J187" i="21"/>
  <c r="J177" i="21"/>
  <c r="J203" i="21"/>
  <c r="BK192" i="21"/>
  <c r="BK165" i="21"/>
  <c r="BK149" i="21"/>
  <c r="BK192" i="22"/>
  <c r="J178" i="22"/>
  <c r="BK156" i="22"/>
  <c r="BK198" i="22"/>
  <c r="J181" i="22"/>
  <c r="BK161" i="22"/>
  <c r="J147" i="22"/>
  <c r="BK193" i="22"/>
  <c r="BK158" i="22"/>
  <c r="BK141" i="22"/>
  <c r="J193" i="22"/>
  <c r="BK182" i="22"/>
  <c r="J163" i="22"/>
  <c r="J202" i="23"/>
  <c r="J179" i="23"/>
  <c r="BK165" i="23"/>
  <c r="BK156" i="23"/>
  <c r="J198" i="23"/>
  <c r="BK176" i="23"/>
  <c r="J162" i="23"/>
  <c r="BK202" i="23"/>
  <c r="J192" i="23"/>
  <c r="J165" i="23"/>
  <c r="BK158" i="23"/>
  <c r="J195" i="23"/>
  <c r="J176" i="23"/>
  <c r="J375" i="24"/>
  <c r="BK355" i="24"/>
  <c r="BK341" i="24"/>
  <c r="J214" i="24"/>
  <c r="J152" i="24"/>
  <c r="J377" i="24"/>
  <c r="J358" i="24"/>
  <c r="J326" i="24"/>
  <c r="BK262" i="24"/>
  <c r="J247" i="24"/>
  <c r="J150" i="24"/>
  <c r="BK379" i="24"/>
  <c r="J355" i="24"/>
  <c r="BK256" i="24"/>
  <c r="BK214" i="24"/>
  <c r="BK196" i="24"/>
  <c r="BK155" i="24"/>
  <c r="J138" i="24"/>
  <c r="BK370" i="24"/>
  <c r="BK360" i="24"/>
  <c r="BK325" i="24"/>
  <c r="J208" i="24"/>
  <c r="BK145" i="24"/>
  <c r="BK342" i="25"/>
  <c r="BK333" i="25"/>
  <c r="BK299" i="25"/>
  <c r="J279" i="25"/>
  <c r="J266" i="25"/>
  <c r="J241" i="25"/>
  <c r="J188" i="25"/>
  <c r="BK161" i="25"/>
  <c r="J144" i="25"/>
  <c r="BK340" i="25"/>
  <c r="BK326" i="25"/>
  <c r="J315" i="25"/>
  <c r="BK278" i="25"/>
  <c r="J267" i="25"/>
  <c r="BK218" i="25"/>
  <c r="BK180" i="25"/>
  <c r="J158" i="25"/>
  <c r="J140" i="25"/>
  <c r="J354" i="25"/>
  <c r="J331" i="25"/>
  <c r="J327" i="25"/>
  <c r="BK315" i="25"/>
  <c r="BK279" i="25"/>
  <c r="J264" i="25"/>
  <c r="J262" i="25"/>
  <c r="J218" i="25"/>
  <c r="BK188" i="25"/>
  <c r="J151" i="25"/>
  <c r="J342" i="25"/>
  <c r="J338" i="25"/>
  <c r="J328" i="25"/>
  <c r="BK311" i="25"/>
  <c r="BK281" i="25"/>
  <c r="BK269" i="25"/>
  <c r="BK171" i="25"/>
  <c r="BK144" i="25"/>
  <c r="J124" i="26"/>
  <c r="J127" i="26"/>
  <c r="BK127" i="26"/>
  <c r="BK124" i="26"/>
  <c r="J156" i="27"/>
  <c r="J151" i="27"/>
  <c r="J132" i="27"/>
  <c r="BK165" i="27"/>
  <c r="BK155" i="27"/>
  <c r="J149" i="27"/>
  <c r="BK142" i="27"/>
  <c r="BK132" i="27"/>
  <c r="BK168" i="27"/>
  <c r="J164" i="27"/>
  <c r="J160" i="27"/>
  <c r="J145" i="27"/>
  <c r="J135" i="27"/>
  <c r="J162" i="27"/>
  <c r="BK150" i="27"/>
  <c r="J146" i="27"/>
  <c r="BK139" i="27"/>
  <c r="J155" i="28"/>
  <c r="BK140" i="28"/>
  <c r="BK151" i="28"/>
  <c r="J143" i="28"/>
  <c r="BK137" i="28"/>
  <c r="BK141" i="28"/>
  <c r="BK147" i="28"/>
  <c r="J36" i="29"/>
  <c r="AW131" i="1"/>
  <c r="J176" i="30"/>
  <c r="J173" i="30"/>
  <c r="BK167" i="30"/>
  <c r="J147" i="30"/>
  <c r="BK184" i="30"/>
  <c r="BK171" i="30"/>
  <c r="J164" i="30"/>
  <c r="J135" i="30"/>
  <c r="J178" i="30"/>
  <c r="J154" i="30"/>
  <c r="BK182" i="30"/>
  <c r="J168" i="30"/>
  <c r="BK154" i="30"/>
  <c r="BK144" i="30"/>
  <c r="BK308" i="31"/>
  <c r="BK296" i="31"/>
  <c r="BK286" i="31"/>
  <c r="J272" i="31"/>
  <c r="J259" i="31"/>
  <c r="BK252" i="31"/>
  <c r="J231" i="31"/>
  <c r="J206" i="31"/>
  <c r="J196" i="31"/>
  <c r="J158" i="31"/>
  <c r="BK140" i="31"/>
  <c r="BK306" i="31"/>
  <c r="J294" i="31"/>
  <c r="BK268" i="31"/>
  <c r="J255" i="31"/>
  <c r="BK246" i="31"/>
  <c r="J230" i="31"/>
  <c r="J219" i="31"/>
  <c r="J204" i="31"/>
  <c r="BK161" i="31"/>
  <c r="BK143" i="31"/>
  <c r="J303" i="31"/>
  <c r="J283" i="31"/>
  <c r="BK266" i="31"/>
  <c r="BK262" i="31"/>
  <c r="BK254" i="31"/>
  <c r="BK235" i="31"/>
  <c r="BK218" i="31"/>
  <c r="BK189" i="31"/>
  <c r="J161" i="31"/>
  <c r="J137" i="31"/>
  <c r="BK303" i="31"/>
  <c r="J286" i="31"/>
  <c r="BK272" i="31"/>
  <c r="J260" i="31"/>
  <c r="J252" i="31"/>
  <c r="BK243" i="31"/>
  <c r="BK233" i="31"/>
  <c r="BK219" i="31"/>
  <c r="J146" i="31"/>
  <c r="J156" i="32"/>
  <c r="BK133" i="32"/>
  <c r="J158" i="32"/>
  <c r="BK139" i="32"/>
  <c r="BK156" i="32"/>
  <c r="J145" i="32"/>
  <c r="J155" i="32"/>
  <c r="J139" i="32"/>
  <c r="J128" i="32"/>
  <c r="BK203" i="33"/>
  <c r="BK192" i="33"/>
  <c r="BK181" i="33"/>
  <c r="J176" i="33"/>
  <c r="BK166" i="33"/>
  <c r="J144" i="33"/>
  <c r="BK136" i="33"/>
  <c r="BK197" i="33"/>
  <c r="BK185" i="33"/>
  <c r="BK179" i="33"/>
  <c r="J168" i="33"/>
  <c r="BK154" i="33"/>
  <c r="J141" i="33"/>
  <c r="BK206" i="33"/>
  <c r="J197" i="33"/>
  <c r="J193" i="33"/>
  <c r="J179" i="33"/>
  <c r="BK208" i="33"/>
  <c r="J183" i="33"/>
  <c r="J177" i="33"/>
  <c r="J161" i="33"/>
  <c r="J147" i="33"/>
  <c r="BK137" i="33"/>
  <c r="BK282" i="34"/>
  <c r="J267" i="34"/>
  <c r="J251" i="34"/>
  <c r="J228" i="34"/>
  <c r="BK207" i="34"/>
  <c r="J201" i="34"/>
  <c r="J184" i="34"/>
  <c r="J167" i="34"/>
  <c r="J139" i="34"/>
  <c r="J280" i="34"/>
  <c r="J271" i="34"/>
  <c r="J242" i="34"/>
  <c r="J231" i="34"/>
  <c r="BK201" i="34"/>
  <c r="BK193" i="34"/>
  <c r="BK139" i="34"/>
  <c r="J287" i="34"/>
  <c r="J278" i="34"/>
  <c r="BK266" i="34"/>
  <c r="BK231" i="34"/>
  <c r="J219" i="34"/>
  <c r="J202" i="34"/>
  <c r="BK183" i="34"/>
  <c r="BK167" i="34"/>
  <c r="BK287" i="34"/>
  <c r="BK262" i="34"/>
  <c r="J237" i="34"/>
  <c r="BK220" i="34"/>
  <c r="BK191" i="34"/>
  <c r="J148" i="34"/>
  <c r="BK130" i="35"/>
  <c r="J148" i="35"/>
  <c r="BK140" i="35"/>
  <c r="J130" i="35"/>
  <c r="BK152" i="35"/>
  <c r="BK159" i="35"/>
  <c r="BK153" i="35"/>
  <c r="BK191" i="36"/>
  <c r="J180" i="36"/>
  <c r="BK172" i="36"/>
  <c r="J161" i="36"/>
  <c r="J150" i="36"/>
  <c r="BK141" i="36"/>
  <c r="BK201" i="36"/>
  <c r="J172" i="36"/>
  <c r="BK139" i="36"/>
  <c r="J203" i="36"/>
  <c r="BK194" i="36"/>
  <c r="J175" i="36"/>
  <c r="J166" i="36"/>
  <c r="J157" i="36"/>
  <c r="J146" i="36"/>
  <c r="BK136" i="36"/>
  <c r="BK206" i="36"/>
  <c r="BK200" i="36"/>
  <c r="BK188" i="36"/>
  <c r="J176" i="36"/>
  <c r="BK166" i="36"/>
  <c r="BK154" i="36"/>
  <c r="BK146" i="36"/>
  <c r="J150" i="37"/>
  <c r="BK146" i="37"/>
  <c r="J143" i="37"/>
  <c r="BK137" i="37"/>
  <c r="J127" i="37"/>
  <c r="BK153" i="37"/>
  <c r="BK145" i="37"/>
  <c r="J141" i="37"/>
  <c r="J137" i="37"/>
  <c r="BK130" i="37"/>
  <c r="J153" i="37"/>
  <c r="J148" i="37"/>
  <c r="BK136" i="37"/>
  <c r="BK131" i="37"/>
  <c r="J139" i="37"/>
  <c r="BK129" i="37"/>
  <c r="J130" i="38"/>
  <c r="J123" i="38"/>
  <c r="J127" i="38"/>
  <c r="J133" i="38"/>
  <c r="J132" i="38"/>
  <c r="J126" i="38"/>
  <c r="BK136" i="39"/>
  <c r="J128" i="39"/>
  <c r="BK130" i="39"/>
  <c r="J131" i="39"/>
  <c r="J334" i="40"/>
  <c r="J316" i="40"/>
  <c r="BK296" i="40"/>
  <c r="J269" i="40"/>
  <c r="BK222" i="40"/>
  <c r="J169" i="40"/>
  <c r="BK334" i="40"/>
  <c r="J328" i="40"/>
  <c r="J314" i="40"/>
  <c r="BK299" i="40"/>
  <c r="BK291" i="40"/>
  <c r="BK279" i="40"/>
  <c r="J219" i="40"/>
  <c r="BK167" i="40"/>
  <c r="J151" i="40"/>
  <c r="J337" i="40"/>
  <c r="BK326" i="40"/>
  <c r="J299" i="40"/>
  <c r="J279" i="40"/>
  <c r="BK273" i="40"/>
  <c r="J235" i="40"/>
  <c r="BK216" i="40"/>
  <c r="J184" i="40"/>
  <c r="J159" i="40"/>
  <c r="J333" i="40"/>
  <c r="J320" i="40"/>
  <c r="J312" i="40"/>
  <c r="J302" i="40"/>
  <c r="BK289" i="40"/>
  <c r="BK275" i="40"/>
  <c r="BK225" i="40"/>
  <c r="BK184" i="40"/>
  <c r="BK157" i="40"/>
  <c r="BK144" i="40"/>
  <c r="J582" i="2"/>
  <c r="J577" i="2"/>
  <c r="J560" i="2"/>
  <c r="J497" i="2"/>
  <c r="BK488" i="2"/>
  <c r="BK481" i="2"/>
  <c r="J456" i="2"/>
  <c r="J444" i="2"/>
  <c r="J431" i="2"/>
  <c r="J414" i="2"/>
  <c r="J408" i="2"/>
  <c r="BK382" i="2"/>
  <c r="J332" i="2"/>
  <c r="J319" i="2"/>
  <c r="J298" i="2"/>
  <c r="BK277" i="2"/>
  <c r="J203" i="2"/>
  <c r="BK185" i="2"/>
  <c r="BK573" i="2"/>
  <c r="BK560" i="2"/>
  <c r="BK518" i="2"/>
  <c r="BK503" i="2"/>
  <c r="J499" i="2"/>
  <c r="BK483" i="2"/>
  <c r="J464" i="2"/>
  <c r="BK458" i="2"/>
  <c r="J451" i="2"/>
  <c r="BK443" i="2"/>
  <c r="BK433" i="2"/>
  <c r="BK410" i="2"/>
  <c r="J397" i="2"/>
  <c r="J327" i="2"/>
  <c r="J279" i="2"/>
  <c r="J185" i="2"/>
  <c r="J169" i="2"/>
  <c r="J159" i="2"/>
  <c r="BK579" i="2"/>
  <c r="BK577" i="2"/>
  <c r="BK540" i="2"/>
  <c r="J510" i="2"/>
  <c r="BK477" i="2"/>
  <c r="BK460" i="2"/>
  <c r="BK451" i="2"/>
  <c r="BK431" i="2"/>
  <c r="J400" i="2"/>
  <c r="J382" i="2"/>
  <c r="BK338" i="2"/>
  <c r="J307" i="2"/>
  <c r="J296" i="2"/>
  <c r="BK209" i="2"/>
  <c r="BK169" i="2"/>
  <c r="BK144" i="2"/>
  <c r="BK530" i="2"/>
  <c r="J503" i="2"/>
  <c r="J491" i="2"/>
  <c r="BK452" i="2"/>
  <c r="BK429" i="2"/>
  <c r="J404" i="2"/>
  <c r="BK381" i="2"/>
  <c r="BK332" i="2"/>
  <c r="J277" i="2"/>
  <c r="J226" i="2"/>
  <c r="BK203" i="2"/>
  <c r="J157" i="2"/>
  <c r="BK280" i="3"/>
  <c r="BK277" i="3"/>
  <c r="BK266" i="3"/>
  <c r="BK255" i="3"/>
  <c r="J249" i="3"/>
  <c r="J247" i="3"/>
  <c r="BK240" i="3"/>
  <c r="BK223" i="3"/>
  <c r="J213" i="3"/>
  <c r="BK209" i="3"/>
  <c r="BK205" i="3"/>
  <c r="J201" i="3"/>
  <c r="BK195" i="3"/>
  <c r="J190" i="3"/>
  <c r="BK183" i="3"/>
  <c r="BK176" i="3"/>
  <c r="BK158" i="3"/>
  <c r="BK145" i="3"/>
  <c r="J281" i="3"/>
  <c r="J269" i="3"/>
  <c r="J248" i="3"/>
  <c r="BK227" i="3"/>
  <c r="J222" i="3"/>
  <c r="BK213" i="3"/>
  <c r="BK207" i="3"/>
  <c r="J186" i="3"/>
  <c r="BK174" i="3"/>
  <c r="BK167" i="3"/>
  <c r="BK160" i="3"/>
  <c r="BK143" i="3"/>
  <c r="J282" i="3"/>
  <c r="J264" i="3"/>
  <c r="BK256" i="3"/>
  <c r="BK247" i="3"/>
  <c r="J238" i="3"/>
  <c r="BK230" i="3"/>
  <c r="J224" i="3"/>
  <c r="BK220" i="3"/>
  <c r="J214" i="3"/>
  <c r="BK199" i="3"/>
  <c r="BK184" i="3"/>
  <c r="J173" i="3"/>
  <c r="BK162" i="3"/>
  <c r="J158" i="3"/>
  <c r="BK152" i="3"/>
  <c r="BK140" i="3"/>
  <c r="BK273" i="3"/>
  <c r="J267" i="3"/>
  <c r="J257" i="3"/>
  <c r="J250" i="3"/>
  <c r="J244" i="3"/>
  <c r="J230" i="3"/>
  <c r="BK212" i="3"/>
  <c r="J199" i="3"/>
  <c r="J195" i="3"/>
  <c r="BK190" i="3"/>
  <c r="J176" i="3"/>
  <c r="J171" i="3"/>
  <c r="BK164" i="3"/>
  <c r="J153" i="3"/>
  <c r="BK220" i="4"/>
  <c r="BK214" i="4"/>
  <c r="J206" i="4"/>
  <c r="BK198" i="4"/>
  <c r="BK186" i="4"/>
  <c r="BK180" i="4"/>
  <c r="J170" i="4"/>
  <c r="BK158" i="4"/>
  <c r="BK140" i="4"/>
  <c r="BK219" i="4"/>
  <c r="BK202" i="4"/>
  <c r="J192" i="4"/>
  <c r="BK188" i="4"/>
  <c r="J180" i="4"/>
  <c r="J174" i="4"/>
  <c r="J163" i="4"/>
  <c r="BK144" i="4"/>
  <c r="BK206" i="4"/>
  <c r="BK192" i="4"/>
  <c r="BK178" i="4"/>
  <c r="J171" i="4"/>
  <c r="BK166" i="4"/>
  <c r="BK157" i="4"/>
  <c r="J154" i="4"/>
  <c r="BK148" i="4"/>
  <c r="BK217" i="4"/>
  <c r="BK200" i="4"/>
  <c r="J191" i="4"/>
  <c r="J173" i="4"/>
  <c r="J164" i="4"/>
  <c r="J152" i="4"/>
  <c r="BK418" i="5"/>
  <c r="J414" i="5"/>
  <c r="BK408" i="5"/>
  <c r="J406" i="5"/>
  <c r="J389" i="5"/>
  <c r="J377" i="5"/>
  <c r="J371" i="5"/>
  <c r="J364" i="5"/>
  <c r="J353" i="5"/>
  <c r="BK350" i="5"/>
  <c r="J347" i="5"/>
  <c r="BK338" i="5"/>
  <c r="BK334" i="5"/>
  <c r="BK330" i="5"/>
  <c r="J324" i="5"/>
  <c r="J312" i="5"/>
  <c r="BK300" i="5"/>
  <c r="BK293" i="5"/>
  <c r="J289" i="5"/>
  <c r="BK275" i="5"/>
  <c r="BK268" i="5"/>
  <c r="BK260" i="5"/>
  <c r="BK255" i="5"/>
  <c r="BK244" i="5"/>
  <c r="BK231" i="5"/>
  <c r="BK226" i="5"/>
  <c r="J220" i="5"/>
  <c r="BK214" i="5"/>
  <c r="BK199" i="5"/>
  <c r="J196" i="5"/>
  <c r="J190" i="5"/>
  <c r="J183" i="5"/>
  <c r="BK176" i="5"/>
  <c r="J170" i="5"/>
  <c r="BK165" i="5"/>
  <c r="BK163" i="5"/>
  <c r="J148" i="5"/>
  <c r="J415" i="5"/>
  <c r="J401" i="5"/>
  <c r="BK398" i="5"/>
  <c r="J393" i="5"/>
  <c r="BK387" i="5"/>
  <c r="BK383" i="5"/>
  <c r="BK365" i="5"/>
  <c r="J356" i="5"/>
  <c r="BK351" i="5"/>
  <c r="BK337" i="5"/>
  <c r="J336" i="5"/>
  <c r="J330" i="5"/>
  <c r="J317" i="5"/>
  <c r="BK309" i="5"/>
  <c r="BK305" i="5"/>
  <c r="J301" i="5"/>
  <c r="BK290" i="5"/>
  <c r="J282" i="5"/>
  <c r="BK277" i="5"/>
  <c r="BK267" i="5"/>
  <c r="J258" i="5"/>
  <c r="BK252" i="5"/>
  <c r="J247" i="5"/>
  <c r="J239" i="5"/>
  <c r="J233" i="5"/>
  <c r="BK221" i="5"/>
  <c r="J213" i="5"/>
  <c r="BK208" i="5"/>
  <c r="J201" i="5"/>
  <c r="J199" i="5"/>
  <c r="J189" i="5"/>
  <c r="J174" i="5"/>
  <c r="J159" i="5"/>
  <c r="BK145" i="5"/>
  <c r="BK420" i="5"/>
  <c r="J419" i="5"/>
  <c r="J413" i="5"/>
  <c r="J408" i="5"/>
  <c r="J399" i="5"/>
  <c r="J388" i="5"/>
  <c r="J381" i="5"/>
  <c r="J376" i="5"/>
  <c r="J369" i="5"/>
  <c r="BK363" i="5"/>
  <c r="J354" i="5"/>
  <c r="BK346" i="5"/>
  <c r="BK341" i="5"/>
  <c r="BK329" i="5"/>
  <c r="BK323" i="5"/>
  <c r="BK320" i="5"/>
  <c r="J306" i="5"/>
  <c r="BK292" i="5"/>
  <c r="BK283" i="5"/>
  <c r="BK276" i="5"/>
  <c r="J267" i="5"/>
  <c r="BK263" i="5"/>
  <c r="J257" i="5"/>
  <c r="BK246" i="5"/>
  <c r="BK229" i="5"/>
  <c r="J221" i="5"/>
  <c r="J218" i="5"/>
  <c r="J215" i="5"/>
  <c r="J206" i="5"/>
  <c r="BK198" i="5"/>
  <c r="J179" i="5"/>
  <c r="J172" i="5"/>
  <c r="J163" i="5"/>
  <c r="J158" i="5"/>
  <c r="J150" i="5"/>
  <c r="BK140" i="5"/>
  <c r="BK404" i="5"/>
  <c r="BK395" i="5"/>
  <c r="J391" i="5"/>
  <c r="BK385" i="5"/>
  <c r="BK381" i="5"/>
  <c r="BK370" i="5"/>
  <c r="BK352" i="5"/>
  <c r="BK340" i="5"/>
  <c r="J328" i="5"/>
  <c r="J323" i="5"/>
  <c r="J316" i="5"/>
  <c r="BK310" i="5"/>
  <c r="J299" i="5"/>
  <c r="J293" i="5"/>
  <c r="J284" i="5"/>
  <c r="BK282" i="5"/>
  <c r="BK273" i="5"/>
  <c r="BK270" i="5"/>
  <c r="J260" i="5"/>
  <c r="J245" i="5"/>
  <c r="J241" i="5"/>
  <c r="BK238" i="5"/>
  <c r="BK230" i="5"/>
  <c r="BK213" i="5"/>
  <c r="J205" i="5"/>
  <c r="BK196" i="5"/>
  <c r="J186" i="5"/>
  <c r="J177" i="5"/>
  <c r="J171" i="5"/>
  <c r="J165" i="5"/>
  <c r="J160" i="5"/>
  <c r="J151" i="5"/>
  <c r="BK143" i="6"/>
  <c r="J132" i="6"/>
  <c r="J136" i="6"/>
  <c r="J138" i="6"/>
  <c r="J135" i="6"/>
  <c r="BK138" i="6"/>
  <c r="J151" i="7"/>
  <c r="BK134" i="7"/>
  <c r="J145" i="7"/>
  <c r="J131" i="7"/>
  <c r="J140" i="7"/>
  <c r="BK131" i="7"/>
  <c r="J149" i="7"/>
  <c r="J138" i="7"/>
  <c r="BK526" i="8"/>
  <c r="J520" i="8"/>
  <c r="J476" i="8"/>
  <c r="BK416" i="8"/>
  <c r="J380" i="8"/>
  <c r="BK352" i="8"/>
  <c r="BK338" i="8"/>
  <c r="J329" i="8"/>
  <c r="J309" i="8"/>
  <c r="BK280" i="8"/>
  <c r="BK191" i="8"/>
  <c r="J157" i="8"/>
  <c r="BK428" i="8"/>
  <c r="J404" i="8"/>
  <c r="J397" i="8"/>
  <c r="BK356" i="8"/>
  <c r="BK344" i="8"/>
  <c r="J337" i="8"/>
  <c r="J326" i="8"/>
  <c r="BK311" i="8"/>
  <c r="J298" i="8"/>
  <c r="BK279" i="8"/>
  <c r="J235" i="8"/>
  <c r="BK181" i="8"/>
  <c r="BK520" i="8"/>
  <c r="J452" i="8"/>
  <c r="J416" i="8"/>
  <c r="BK399" i="8"/>
  <c r="BK364" i="8"/>
  <c r="BK353" i="8"/>
  <c r="J336" i="8"/>
  <c r="J308" i="8"/>
  <c r="J300" i="8"/>
  <c r="BK289" i="8"/>
  <c r="J231" i="8"/>
  <c r="J148" i="8"/>
  <c r="J524" i="8"/>
  <c r="J502" i="8"/>
  <c r="BK476" i="8"/>
  <c r="BK446" i="8"/>
  <c r="BK410" i="8"/>
  <c r="BK404" i="8"/>
  <c r="BK383" i="8"/>
  <c r="J366" i="8"/>
  <c r="BK348" i="8"/>
  <c r="BK337" i="8"/>
  <c r="BK316" i="8"/>
  <c r="J280" i="8"/>
  <c r="J276" i="8"/>
  <c r="J191" i="8"/>
  <c r="BK148" i="8"/>
  <c r="BK232" i="9"/>
  <c r="J222" i="9"/>
  <c r="BK218" i="9"/>
  <c r="BK212" i="9"/>
  <c r="J202" i="9"/>
  <c r="BK195" i="9"/>
  <c r="J183" i="9"/>
  <c r="BK176" i="9"/>
  <c r="J171" i="9"/>
  <c r="J163" i="9"/>
  <c r="BK160" i="9"/>
  <c r="BK147" i="9"/>
  <c r="BK241" i="9"/>
  <c r="J232" i="9"/>
  <c r="BK225" i="9"/>
  <c r="J220" i="9"/>
  <c r="BK206" i="9"/>
  <c r="BK198" i="9"/>
  <c r="J191" i="9"/>
  <c r="BK182" i="9"/>
  <c r="J168" i="9"/>
  <c r="BK163" i="9"/>
  <c r="J155" i="9"/>
  <c r="BK151" i="9"/>
  <c r="BK139" i="9"/>
  <c r="J238" i="9"/>
  <c r="J227" i="9"/>
  <c r="J215" i="9"/>
  <c r="J206" i="9"/>
  <c r="J195" i="9"/>
  <c r="J192" i="9"/>
  <c r="J176" i="9"/>
  <c r="J165" i="9"/>
  <c r="BK155" i="9"/>
  <c r="J151" i="9"/>
  <c r="BK146" i="9"/>
  <c r="BK243" i="9"/>
  <c r="J236" i="9"/>
  <c r="BK215" i="9"/>
  <c r="BK201" i="9"/>
  <c r="J188" i="9"/>
  <c r="J181" i="9"/>
  <c r="J167" i="9"/>
  <c r="BK157" i="9"/>
  <c r="J148" i="9"/>
  <c r="J166" i="10"/>
  <c r="J148" i="10"/>
  <c r="J223" i="10"/>
  <c r="BK220" i="10"/>
  <c r="BK204" i="10"/>
  <c r="J190" i="10"/>
  <c r="BK176" i="10"/>
  <c r="BK164" i="10"/>
  <c r="BK156" i="10"/>
  <c r="BK146" i="10"/>
  <c r="J216" i="10"/>
  <c r="J210" i="10"/>
  <c r="BK192" i="10"/>
  <c r="BK190" i="10"/>
  <c r="BK180" i="10"/>
  <c r="BK172" i="10"/>
  <c r="J170" i="10"/>
  <c r="J164" i="10"/>
  <c r="BK154" i="10"/>
  <c r="BK135" i="11"/>
  <c r="BK136" i="11"/>
  <c r="J138" i="11"/>
  <c r="J132" i="11"/>
  <c r="J131" i="11"/>
  <c r="J139" i="11"/>
  <c r="J145" i="12"/>
  <c r="J134" i="12"/>
  <c r="BK145" i="12"/>
  <c r="BK141" i="12"/>
  <c r="J150" i="12"/>
  <c r="J141" i="12"/>
  <c r="J130" i="12"/>
  <c r="BK464" i="13"/>
  <c r="BK338" i="13"/>
  <c r="BK330" i="13"/>
  <c r="J323" i="13"/>
  <c r="J265" i="13"/>
  <c r="BK229" i="13"/>
  <c r="J193" i="13"/>
  <c r="BK167" i="13"/>
  <c r="J154" i="13"/>
  <c r="BK486" i="13"/>
  <c r="BK482" i="13"/>
  <c r="BK466" i="13"/>
  <c r="J429" i="13"/>
  <c r="J413" i="13"/>
  <c r="BK382" i="13"/>
  <c r="BK369" i="13"/>
  <c r="J355" i="13"/>
  <c r="J334" i="13"/>
  <c r="BK325" i="13"/>
  <c r="BK314" i="13"/>
  <c r="BK277" i="13"/>
  <c r="J253" i="13"/>
  <c r="J190" i="13"/>
  <c r="J165" i="13"/>
  <c r="BK154" i="13"/>
  <c r="J448" i="13"/>
  <c r="J402" i="13"/>
  <c r="J376" i="13"/>
  <c r="BK355" i="13"/>
  <c r="BK319" i="13"/>
  <c r="J300" i="13"/>
  <c r="BK253" i="13"/>
  <c r="BK227" i="13"/>
  <c r="J216" i="13"/>
  <c r="J195" i="13"/>
  <c r="BK487" i="13"/>
  <c r="J486" i="13"/>
  <c r="J464" i="13"/>
  <c r="BK402" i="13"/>
  <c r="BK380" i="13"/>
  <c r="J352" i="13"/>
  <c r="J326" i="13"/>
  <c r="J319" i="13"/>
  <c r="J314" i="13"/>
  <c r="BK300" i="13"/>
  <c r="BK275" i="13"/>
  <c r="BK261" i="13"/>
  <c r="BK236" i="13"/>
  <c r="J218" i="13"/>
  <c r="BK203" i="13"/>
  <c r="J149" i="13"/>
  <c r="BK231" i="14"/>
  <c r="J217" i="14"/>
  <c r="BK205" i="14"/>
  <c r="J199" i="14"/>
  <c r="BK187" i="14"/>
  <c r="BK176" i="14"/>
  <c r="J167" i="14"/>
  <c r="BK152" i="14"/>
  <c r="J139" i="14"/>
  <c r="J234" i="14"/>
  <c r="J218" i="14"/>
  <c r="BK198" i="14"/>
  <c r="J187" i="14"/>
  <c r="BK178" i="14"/>
  <c r="BK168" i="14"/>
  <c r="BK159" i="14"/>
  <c r="J146" i="14"/>
  <c r="BK234" i="14"/>
  <c r="J224" i="14"/>
  <c r="BK215" i="14"/>
  <c r="BK211" i="14"/>
  <c r="J196" i="14"/>
  <c r="J192" i="14"/>
  <c r="BK180" i="14"/>
  <c r="J176" i="14"/>
  <c r="BK170" i="14"/>
  <c r="BK166" i="14"/>
  <c r="J154" i="14"/>
  <c r="BK138" i="14"/>
  <c r="J231" i="14"/>
  <c r="J219" i="14"/>
  <c r="BK213" i="14"/>
  <c r="BK199" i="14"/>
  <c r="J195" i="14"/>
  <c r="BK185" i="14"/>
  <c r="BK181" i="14"/>
  <c r="BK162" i="14"/>
  <c r="BK157" i="14"/>
  <c r="J148" i="14"/>
  <c r="BK139" i="14"/>
  <c r="BK191" i="15"/>
  <c r="J181" i="15"/>
  <c r="BK170" i="15"/>
  <c r="J163" i="15"/>
  <c r="BK156" i="15"/>
  <c r="J145" i="15"/>
  <c r="BK139" i="15"/>
  <c r="BK190" i="15"/>
  <c r="BK179" i="15"/>
  <c r="BK175" i="15"/>
  <c r="J162" i="15"/>
  <c r="J152" i="15"/>
  <c r="BK143" i="15"/>
  <c r="J197" i="15"/>
  <c r="J179" i="15"/>
  <c r="J160" i="15"/>
  <c r="BK149" i="15"/>
  <c r="BK197" i="15"/>
  <c r="BK189" i="15"/>
  <c r="BK181" i="15"/>
  <c r="BK176" i="15"/>
  <c r="BK169" i="15"/>
  <c r="BK153" i="15"/>
  <c r="J137" i="15"/>
  <c r="BK138" i="16"/>
  <c r="BK131" i="16"/>
  <c r="BK137" i="16"/>
  <c r="BK155" i="17"/>
  <c r="J137" i="17"/>
  <c r="BK144" i="17"/>
  <c r="BK137" i="17"/>
  <c r="BK150" i="17"/>
  <c r="J147" i="17"/>
  <c r="J131" i="17"/>
  <c r="BK147" i="17"/>
  <c r="J139" i="17"/>
  <c r="J572" i="18"/>
  <c r="BK553" i="18"/>
  <c r="J535" i="18"/>
  <c r="BK487" i="18"/>
  <c r="BK465" i="18"/>
  <c r="J451" i="18"/>
  <c r="J430" i="18"/>
  <c r="BK416" i="18"/>
  <c r="J393" i="18"/>
  <c r="J367" i="18"/>
  <c r="BK345" i="18"/>
  <c r="J307" i="18"/>
  <c r="BK285" i="18"/>
  <c r="J237" i="18"/>
  <c r="J230" i="18"/>
  <c r="BK211" i="18"/>
  <c r="J170" i="18"/>
  <c r="J149" i="18"/>
  <c r="J557" i="18"/>
  <c r="J514" i="18"/>
  <c r="J474" i="18"/>
  <c r="J467" i="18"/>
  <c r="J449" i="18"/>
  <c r="J428" i="18"/>
  <c r="J407" i="18"/>
  <c r="BK389" i="18"/>
  <c r="BK321" i="18"/>
  <c r="J308" i="18"/>
  <c r="BK292" i="18"/>
  <c r="J226" i="18"/>
  <c r="J213" i="18"/>
  <c r="BK181" i="18"/>
  <c r="J539" i="18"/>
  <c r="J508" i="18"/>
  <c r="J463" i="18"/>
  <c r="J454" i="18"/>
  <c r="J436" i="18"/>
  <c r="BK411" i="18"/>
  <c r="BK403" i="18"/>
  <c r="J390" i="18"/>
  <c r="BK347" i="18"/>
  <c r="J296" i="18"/>
  <c r="J257" i="18"/>
  <c r="J232" i="18"/>
  <c r="BK213" i="18"/>
  <c r="BK195" i="18"/>
  <c r="J189" i="18"/>
  <c r="J175" i="18"/>
  <c r="J161" i="18"/>
  <c r="BK592" i="18"/>
  <c r="BK563" i="18"/>
  <c r="BK549" i="18"/>
  <c r="J537" i="18"/>
  <c r="J510" i="18"/>
  <c r="BK482" i="18"/>
  <c r="J469" i="18"/>
  <c r="BK450" i="18"/>
  <c r="J435" i="18"/>
  <c r="J422" i="18"/>
  <c r="BK407" i="18"/>
  <c r="J371" i="18"/>
  <c r="J347" i="18"/>
  <c r="J326" i="18"/>
  <c r="J302" i="18"/>
  <c r="BK288" i="18"/>
  <c r="BK253" i="18"/>
  <c r="BK205" i="18"/>
  <c r="J186" i="18"/>
  <c r="BK156" i="18"/>
  <c r="BK476" i="19"/>
  <c r="BK467" i="19"/>
  <c r="BK465" i="19"/>
  <c r="BK457" i="19"/>
  <c r="BK450" i="19"/>
  <c r="BK438" i="19"/>
  <c r="BK428" i="19"/>
  <c r="BK422" i="19"/>
  <c r="BK413" i="19"/>
  <c r="J392" i="19"/>
  <c r="BK388" i="19"/>
  <c r="J383" i="19"/>
  <c r="BK379" i="19"/>
  <c r="J373" i="19"/>
  <c r="BK368" i="19"/>
  <c r="BK362" i="19"/>
  <c r="BK353" i="19"/>
  <c r="J347" i="19"/>
  <c r="J334" i="19"/>
  <c r="J327" i="19"/>
  <c r="BK318" i="19"/>
  <c r="BK316" i="19"/>
  <c r="BK300" i="19"/>
  <c r="J288" i="19"/>
  <c r="J283" i="19"/>
  <c r="J276" i="19"/>
  <c r="J272" i="19"/>
  <c r="BK266" i="19"/>
  <c r="J256" i="19"/>
  <c r="J248" i="19"/>
  <c r="BK242" i="19"/>
  <c r="J233" i="19"/>
  <c r="J228" i="19"/>
  <c r="J221" i="19"/>
  <c r="BK206" i="19"/>
  <c r="J202" i="19"/>
  <c r="BK196" i="19"/>
  <c r="J191" i="19"/>
  <c r="BK185" i="19"/>
  <c r="J175" i="19"/>
  <c r="BK168" i="19"/>
  <c r="J155" i="19"/>
  <c r="J148" i="19"/>
  <c r="BK480" i="19"/>
  <c r="J478" i="19"/>
  <c r="J471" i="19"/>
  <c r="J469" i="19"/>
  <c r="J450" i="19"/>
  <c r="BK432" i="19"/>
  <c r="J422" i="19"/>
  <c r="J413" i="19"/>
  <c r="J410" i="19"/>
  <c r="J407" i="19"/>
  <c r="J398" i="19"/>
  <c r="J393" i="19"/>
  <c r="J382" i="19"/>
  <c r="BK370" i="19"/>
  <c r="J361" i="19"/>
  <c r="BK355" i="19"/>
  <c r="BK345" i="19"/>
  <c r="J338" i="19"/>
  <c r="BK327" i="19"/>
  <c r="BK321" i="19"/>
  <c r="J313" i="19"/>
  <c r="BK307" i="19"/>
  <c r="BK303" i="19"/>
  <c r="J298" i="19"/>
  <c r="J293" i="19"/>
  <c r="BK282" i="19"/>
  <c r="J275" i="19"/>
  <c r="J263" i="19"/>
  <c r="BK256" i="19"/>
  <c r="J249" i="19"/>
  <c r="BK243" i="19"/>
  <c r="BK230" i="19"/>
  <c r="BK225" i="19"/>
  <c r="J220" i="19"/>
  <c r="J213" i="19"/>
  <c r="J196" i="19"/>
  <c r="J193" i="19"/>
  <c r="BK179" i="19"/>
  <c r="J167" i="19"/>
  <c r="BK158" i="19"/>
  <c r="J149" i="19"/>
  <c r="J140" i="19"/>
  <c r="BK473" i="19"/>
  <c r="BK468" i="19"/>
  <c r="J454" i="19"/>
  <c r="BK445" i="19"/>
  <c r="BK441" i="19"/>
  <c r="J435" i="19"/>
  <c r="J431" i="19"/>
  <c r="BK421" i="19"/>
  <c r="BK417" i="19"/>
  <c r="BK411" i="19"/>
  <c r="BK402" i="19"/>
  <c r="J396" i="19"/>
  <c r="J390" i="19"/>
  <c r="J376" i="19"/>
  <c r="BK373" i="19"/>
  <c r="J357" i="19"/>
  <c r="J346" i="19"/>
  <c r="BK338" i="19"/>
  <c r="BK332" i="19"/>
  <c r="J324" i="19"/>
  <c r="BK315" i="19"/>
  <c r="J306" i="19"/>
  <c r="BK298" i="19"/>
  <c r="J295" i="19"/>
  <c r="BK290" i="19"/>
  <c r="J279" i="19"/>
  <c r="J273" i="19"/>
  <c r="BK268" i="19"/>
  <c r="BK254" i="19"/>
  <c r="BK246" i="19"/>
  <c r="BK236" i="19"/>
  <c r="J230" i="19"/>
  <c r="BK222" i="19"/>
  <c r="J214" i="19"/>
  <c r="J209" i="19"/>
  <c r="J205" i="19"/>
  <c r="J200" i="19"/>
  <c r="BK191" i="19"/>
  <c r="BK183" i="19"/>
  <c r="BK178" i="19"/>
  <c r="BK174" i="19"/>
  <c r="BK164" i="19"/>
  <c r="J156" i="19"/>
  <c r="J477" i="19"/>
  <c r="BK469" i="19"/>
  <c r="J462" i="19"/>
  <c r="J457" i="19"/>
  <c r="BK447" i="19"/>
  <c r="BK442" i="19"/>
  <c r="J438" i="19"/>
  <c r="J428" i="19"/>
  <c r="J420" i="19"/>
  <c r="BK406" i="19"/>
  <c r="J401" i="19"/>
  <c r="J395" i="19"/>
  <c r="BK372" i="19"/>
  <c r="BK361" i="19"/>
  <c r="J355" i="19"/>
  <c r="BK346" i="19"/>
  <c r="J340" i="19"/>
  <c r="J333" i="19"/>
  <c r="J326" i="19"/>
  <c r="J311" i="19"/>
  <c r="J303" i="19"/>
  <c r="BK291" i="19"/>
  <c r="J286" i="19"/>
  <c r="BK278" i="19"/>
  <c r="J267" i="19"/>
  <c r="BK260" i="19"/>
  <c r="J254" i="19"/>
  <c r="J243" i="19"/>
  <c r="J232" i="19"/>
  <c r="J216" i="19"/>
  <c r="J203" i="19"/>
  <c r="BK197" i="19"/>
  <c r="J187" i="19"/>
  <c r="BK181" i="19"/>
  <c r="J170" i="19"/>
  <c r="BK156" i="19"/>
  <c r="J152" i="19"/>
  <c r="BK145" i="19"/>
  <c r="BK182" i="20"/>
  <c r="BK169" i="20"/>
  <c r="BK151" i="20"/>
  <c r="J182" i="20"/>
  <c r="BK177" i="20"/>
  <c r="J152" i="20"/>
  <c r="J145" i="20"/>
  <c r="J179" i="20"/>
  <c r="J163" i="20"/>
  <c r="BK145" i="20"/>
  <c r="BK186" i="20"/>
  <c r="J177" i="20"/>
  <c r="J159" i="20"/>
  <c r="J136" i="20"/>
  <c r="BK172" i="21"/>
  <c r="J160" i="21"/>
  <c r="J151" i="21"/>
  <c r="J200" i="21"/>
  <c r="BK188" i="21"/>
  <c r="J176" i="21"/>
  <c r="J167" i="21"/>
  <c r="BK156" i="21"/>
  <c r="J142" i="21"/>
  <c r="BK199" i="21"/>
  <c r="J194" i="21"/>
  <c r="J184" i="21"/>
  <c r="J173" i="21"/>
  <c r="J207" i="21"/>
  <c r="J190" i="21"/>
  <c r="J156" i="21"/>
  <c r="BK136" i="21"/>
  <c r="J188" i="22"/>
  <c r="BK180" i="22"/>
  <c r="J158" i="22"/>
  <c r="J152" i="22"/>
  <c r="J194" i="22"/>
  <c r="J176" i="22"/>
  <c r="BK152" i="22"/>
  <c r="J195" i="22"/>
  <c r="BK175" i="22"/>
  <c r="J156" i="22"/>
  <c r="BK195" i="22"/>
  <c r="BK188" i="22"/>
  <c r="BK176" i="22"/>
  <c r="BK149" i="22"/>
  <c r="BK201" i="23"/>
  <c r="J183" i="23"/>
  <c r="BK172" i="23"/>
  <c r="BK161" i="23"/>
  <c r="J201" i="23"/>
  <c r="BK183" i="23"/>
  <c r="J167" i="23"/>
  <c r="BK144" i="23"/>
  <c r="BK196" i="23"/>
  <c r="BK184" i="23"/>
  <c r="BK163" i="23"/>
  <c r="BK152" i="23"/>
  <c r="BK180" i="23"/>
  <c r="BK135" i="23"/>
  <c r="BK364" i="24"/>
  <c r="J353" i="24"/>
  <c r="J265" i="24"/>
  <c r="J157" i="24"/>
  <c r="BK400" i="24"/>
  <c r="J360" i="24"/>
  <c r="BK349" i="24"/>
  <c r="J280" i="24"/>
  <c r="J250" i="24"/>
  <c r="BK152" i="24"/>
  <c r="BK377" i="24"/>
  <c r="J349" i="24"/>
  <c r="BK280" i="24"/>
  <c r="BK250" i="24"/>
  <c r="BK198" i="24"/>
  <c r="BK150" i="24"/>
  <c r="J379" i="24"/>
  <c r="BK367" i="24"/>
  <c r="BK353" i="24"/>
  <c r="BK253" i="24"/>
  <c r="J198" i="24"/>
  <c r="BK138" i="24"/>
  <c r="J340" i="25"/>
  <c r="J319" i="25"/>
  <c r="BK292" i="25"/>
  <c r="J276" i="25"/>
  <c r="BK263" i="25"/>
  <c r="BK194" i="25"/>
  <c r="J173" i="25"/>
  <c r="BK153" i="25"/>
  <c r="BK140" i="25"/>
  <c r="BK331" i="25"/>
  <c r="BK319" i="25"/>
  <c r="J304" i="25"/>
  <c r="J274" i="25"/>
  <c r="BK262" i="25"/>
  <c r="BK210" i="25"/>
  <c r="BK173" i="25"/>
  <c r="J156" i="25"/>
  <c r="BK134" i="25"/>
  <c r="J333" i="25"/>
  <c r="BK328" i="25"/>
  <c r="J321" i="25"/>
  <c r="J306" i="25"/>
  <c r="J299" i="25"/>
  <c r="J286" i="25"/>
  <c r="J263" i="25"/>
  <c r="BK254" i="25"/>
  <c r="J210" i="25"/>
  <c r="J161" i="25"/>
  <c r="BK147" i="25"/>
  <c r="BK341" i="25"/>
  <c r="BK337" i="25"/>
  <c r="J326" i="25"/>
  <c r="BK290" i="25"/>
  <c r="J278" i="25"/>
  <c r="BK267" i="25"/>
  <c r="BK224" i="25"/>
  <c r="BK191" i="25"/>
  <c r="BK151" i="25"/>
  <c r="BK123" i="26"/>
  <c r="J125" i="26"/>
  <c r="BK125" i="26"/>
  <c r="J136" i="27"/>
  <c r="J127" i="27"/>
  <c r="J168" i="27"/>
  <c r="J158" i="27"/>
  <c r="BK148" i="27"/>
  <c r="BK146" i="27"/>
  <c r="BK138" i="27"/>
  <c r="J167" i="27"/>
  <c r="BK163" i="27"/>
  <c r="J157" i="27"/>
  <c r="BK136" i="27"/>
  <c r="J163" i="27"/>
  <c r="BK156" i="27"/>
  <c r="BK149" i="27"/>
  <c r="J142" i="27"/>
  <c r="J130" i="27"/>
  <c r="BK144" i="28"/>
  <c r="J137" i="28"/>
  <c r="J147" i="28"/>
  <c r="J140" i="28"/>
  <c r="BK133" i="28"/>
  <c r="J131" i="28"/>
  <c r="BK139" i="28"/>
  <c r="BK125" i="29"/>
  <c r="F39" i="29"/>
  <c r="BD131" i="1"/>
  <c r="BK187" i="30"/>
  <c r="J174" i="30"/>
  <c r="J149" i="30"/>
  <c r="J187" i="30"/>
  <c r="BK173" i="30"/>
  <c r="BK170" i="30"/>
  <c r="J161" i="30"/>
  <c r="J182" i="30"/>
  <c r="BK174" i="30"/>
  <c r="BK150" i="30"/>
  <c r="BK180" i="30"/>
  <c r="J167" i="30"/>
  <c r="BK156" i="30"/>
  <c r="BK135" i="30"/>
  <c r="BK307" i="31"/>
  <c r="BK290" i="31"/>
  <c r="BK283" i="31"/>
  <c r="J265" i="31"/>
  <c r="J254" i="31"/>
  <c r="BK241" i="31"/>
  <c r="J220" i="31"/>
  <c r="BK208" i="31"/>
  <c r="J198" i="31"/>
  <c r="BK186" i="31"/>
  <c r="J143" i="31"/>
  <c r="J139" i="31"/>
  <c r="BK297" i="31"/>
  <c r="J278" i="31"/>
  <c r="J262" i="31"/>
  <c r="J251" i="31"/>
  <c r="BK248" i="31"/>
  <c r="J235" i="31"/>
  <c r="BK221" i="31"/>
  <c r="J208" i="31"/>
  <c r="BK164" i="31"/>
  <c r="J145" i="31"/>
  <c r="J308" i="31"/>
  <c r="J296" i="31"/>
  <c r="J271" i="31"/>
  <c r="J263" i="31"/>
  <c r="BK251" i="31"/>
  <c r="J239" i="31"/>
  <c r="BK220" i="31"/>
  <c r="J164" i="31"/>
  <c r="BK146" i="31"/>
  <c r="J313" i="31"/>
  <c r="J293" i="31"/>
  <c r="BK278" i="31"/>
  <c r="J268" i="31"/>
  <c r="BK259" i="31"/>
  <c r="J248" i="31"/>
  <c r="J241" i="31"/>
  <c r="BK230" i="31"/>
  <c r="BK214" i="31"/>
  <c r="BK142" i="31"/>
  <c r="J138" i="32"/>
  <c r="BK128" i="32"/>
  <c r="BK145" i="32"/>
  <c r="BK130" i="32"/>
  <c r="J148" i="32"/>
  <c r="BK158" i="32"/>
  <c r="BK152" i="32"/>
  <c r="J133" i="32"/>
  <c r="J208" i="33"/>
  <c r="J199" i="33"/>
  <c r="J186" i="33"/>
  <c r="BK177" i="33"/>
  <c r="BK170" i="33"/>
  <c r="BK155" i="33"/>
  <c r="BK139" i="33"/>
  <c r="J201" i="33"/>
  <c r="BK193" i="33"/>
  <c r="BK186" i="33"/>
  <c r="J182" i="33"/>
  <c r="J170" i="33"/>
  <c r="J155" i="33"/>
  <c r="J143" i="33"/>
  <c r="J137" i="33"/>
  <c r="J198" i="33"/>
  <c r="BK195" i="33"/>
  <c r="J187" i="33"/>
  <c r="BK178" i="33"/>
  <c r="J195" i="33"/>
  <c r="BK180" i="33"/>
  <c r="BK168" i="33"/>
  <c r="J154" i="33"/>
  <c r="BK144" i="33"/>
  <c r="J136" i="33"/>
  <c r="BK280" i="34"/>
  <c r="J262" i="34"/>
  <c r="J235" i="34"/>
  <c r="J218" i="34"/>
  <c r="BK204" i="34"/>
  <c r="J193" i="34"/>
  <c r="BK176" i="34"/>
  <c r="J154" i="34"/>
  <c r="J282" i="34"/>
  <c r="BK275" i="34"/>
  <c r="BK267" i="34"/>
  <c r="BK237" i="34"/>
  <c r="J223" i="34"/>
  <c r="BK219" i="34"/>
  <c r="J191" i="34"/>
  <c r="J291" i="34"/>
  <c r="J286" i="34"/>
  <c r="BK277" i="34"/>
  <c r="J248" i="34"/>
  <c r="J225" i="34"/>
  <c r="BK210" i="34"/>
  <c r="BK185" i="34"/>
  <c r="J176" i="34"/>
  <c r="J288" i="34"/>
  <c r="BK269" i="34"/>
  <c r="BK242" i="34"/>
  <c r="BK230" i="34"/>
  <c r="J204" i="34"/>
  <c r="J178" i="34"/>
  <c r="BK154" i="34"/>
  <c r="BK132" i="35"/>
  <c r="J152" i="35"/>
  <c r="BK136" i="35"/>
  <c r="BK128" i="35"/>
  <c r="BK141" i="35"/>
  <c r="J157" i="35"/>
  <c r="BK145" i="35"/>
  <c r="J136" i="35"/>
  <c r="J197" i="36"/>
  <c r="BK186" i="36"/>
  <c r="BK174" i="36"/>
  <c r="BK164" i="36"/>
  <c r="BK152" i="36"/>
  <c r="J134" i="36"/>
  <c r="J200" i="36"/>
  <c r="BK173" i="36"/>
  <c r="J154" i="36"/>
  <c r="BK129" i="36"/>
  <c r="J196" i="36"/>
  <c r="BK184" i="36"/>
  <c r="BK168" i="36"/>
  <c r="J158" i="36"/>
  <c r="J152" i="36"/>
  <c r="J139" i="36"/>
  <c r="BK131" i="36"/>
  <c r="J201" i="36"/>
  <c r="BK190" i="36"/>
  <c r="BK179" i="36"/>
  <c r="J168" i="36"/>
  <c r="BK155" i="36"/>
  <c r="BK148" i="36"/>
  <c r="BK154" i="37"/>
  <c r="J147" i="37"/>
  <c r="BK142" i="37"/>
  <c r="J134" i="37"/>
  <c r="J125" i="37"/>
  <c r="J154" i="37"/>
  <c r="J146" i="37"/>
  <c r="BK139" i="37"/>
  <c r="BK134" i="37"/>
  <c r="J129" i="37"/>
  <c r="BK125" i="37"/>
  <c r="J151" i="37"/>
  <c r="BK135" i="37"/>
  <c r="J130" i="37"/>
  <c r="BK141" i="37"/>
  <c r="BK133" i="37"/>
  <c r="J123" i="37"/>
  <c r="J124" i="38"/>
  <c r="BK129" i="38"/>
  <c r="BK123" i="38"/>
  <c r="BK126" i="38"/>
  <c r="J129" i="38"/>
  <c r="J137" i="39"/>
  <c r="J129" i="39"/>
  <c r="BK131" i="39"/>
  <c r="BK132" i="39"/>
  <c r="BK129" i="39"/>
  <c r="BK320" i="40"/>
  <c r="J304" i="40"/>
  <c r="BK281" i="40"/>
  <c r="J262" i="40"/>
  <c r="BK160" i="40"/>
  <c r="BK283" i="40"/>
  <c r="BK262" i="40"/>
  <c r="BK191" i="40"/>
  <c r="BK158" i="40"/>
  <c r="BK337" i="40"/>
  <c r="BK324" i="40"/>
  <c r="BK310" i="40"/>
  <c r="J287" i="40"/>
  <c r="J275" i="40"/>
  <c r="BK256" i="40"/>
  <c r="BK219" i="40"/>
  <c r="BK186" i="40"/>
  <c r="J140" i="40"/>
  <c r="J326" i="40"/>
  <c r="BK316" i="40"/>
  <c r="J310" i="40"/>
  <c r="J297" i="40"/>
  <c r="J288" i="40"/>
  <c r="BK269" i="40"/>
  <c r="BK213" i="40"/>
  <c r="J167" i="40"/>
  <c r="BK151" i="40"/>
  <c r="T309" i="31" l="1"/>
  <c r="R127" i="12"/>
  <c r="P127" i="12"/>
  <c r="AU110" i="1"/>
  <c r="T156" i="2"/>
  <c r="T142" i="2"/>
  <c r="P208" i="2"/>
  <c r="P297" i="2"/>
  <c r="P142" i="2" s="1"/>
  <c r="BK379" i="2"/>
  <c r="J379" i="2"/>
  <c r="J106" i="2"/>
  <c r="T388" i="2"/>
  <c r="R411" i="2"/>
  <c r="BK432" i="2"/>
  <c r="J432" i="2" s="1"/>
  <c r="J111" i="2"/>
  <c r="BK438" i="2"/>
  <c r="J438" i="2" s="1"/>
  <c r="J112" i="2" s="1"/>
  <c r="BK457" i="2"/>
  <c r="J457" i="2" s="1"/>
  <c r="J113" i="2"/>
  <c r="P490" i="2"/>
  <c r="T517" i="2"/>
  <c r="P580" i="2"/>
  <c r="T138" i="3"/>
  <c r="R142" i="3"/>
  <c r="R151" i="3"/>
  <c r="T172" i="3"/>
  <c r="P239" i="3"/>
  <c r="T245" i="3"/>
  <c r="T271" i="3"/>
  <c r="R275" i="3"/>
  <c r="P279" i="3"/>
  <c r="BK137" i="4"/>
  <c r="J137" i="4"/>
  <c r="J102" i="4"/>
  <c r="R155" i="4"/>
  <c r="BK167" i="4"/>
  <c r="J167" i="4"/>
  <c r="J107" i="4" s="1"/>
  <c r="T167" i="4"/>
  <c r="P179" i="4"/>
  <c r="BK199" i="4"/>
  <c r="J199" i="4" s="1"/>
  <c r="J109" i="4"/>
  <c r="R199" i="4"/>
  <c r="P213" i="4"/>
  <c r="R134" i="5"/>
  <c r="R133" i="5" s="1"/>
  <c r="T141" i="5"/>
  <c r="T147" i="5"/>
  <c r="R156" i="5"/>
  <c r="R182" i="5"/>
  <c r="P234" i="5"/>
  <c r="BK360" i="5"/>
  <c r="J360" i="5" s="1"/>
  <c r="J108" i="5" s="1"/>
  <c r="BK130" i="6"/>
  <c r="J130" i="6"/>
  <c r="J102" i="6"/>
  <c r="P139" i="6"/>
  <c r="P129" i="6" s="1"/>
  <c r="P128" i="6" s="1"/>
  <c r="P129" i="7"/>
  <c r="P128" i="7"/>
  <c r="P127" i="7" s="1"/>
  <c r="AU104" i="1" s="1"/>
  <c r="BK140" i="8"/>
  <c r="J140" i="8"/>
  <c r="J102" i="8"/>
  <c r="T140" i="8"/>
  <c r="P278" i="8"/>
  <c r="P306" i="8"/>
  <c r="BK315" i="8"/>
  <c r="P330" i="8"/>
  <c r="BK341" i="8"/>
  <c r="J341" i="8" s="1"/>
  <c r="J110" i="8" s="1"/>
  <c r="R357" i="8"/>
  <c r="R403" i="8"/>
  <c r="P449" i="8"/>
  <c r="R525" i="8"/>
  <c r="BK136" i="9"/>
  <c r="J136" i="9"/>
  <c r="J102" i="9"/>
  <c r="BK144" i="9"/>
  <c r="J144" i="9"/>
  <c r="J104" i="9" s="1"/>
  <c r="BK161" i="9"/>
  <c r="J161" i="9" s="1"/>
  <c r="J105" i="9" s="1"/>
  <c r="BK209" i="9"/>
  <c r="J209" i="9"/>
  <c r="J106" i="9"/>
  <c r="BK213" i="9"/>
  <c r="J213" i="9" s="1"/>
  <c r="J107" i="9"/>
  <c r="BK237" i="9"/>
  <c r="J237" i="9" s="1"/>
  <c r="J108" i="9" s="1"/>
  <c r="BK240" i="9"/>
  <c r="J240" i="9" s="1"/>
  <c r="J109" i="9"/>
  <c r="BK244" i="9"/>
  <c r="J244" i="9"/>
  <c r="J110" i="9" s="1"/>
  <c r="R136" i="10"/>
  <c r="R135" i="10"/>
  <c r="BK143" i="10"/>
  <c r="J143" i="10" s="1"/>
  <c r="J104" i="10" s="1"/>
  <c r="P157" i="10"/>
  <c r="T162" i="10"/>
  <c r="T174" i="10"/>
  <c r="P187" i="10"/>
  <c r="T205" i="10"/>
  <c r="R141" i="13"/>
  <c r="T148" i="13"/>
  <c r="R157" i="13"/>
  <c r="BK192" i="13"/>
  <c r="J192" i="13"/>
  <c r="J105" i="13" s="1"/>
  <c r="BK217" i="13"/>
  <c r="J217" i="13"/>
  <c r="J106" i="13"/>
  <c r="P226" i="13"/>
  <c r="P242" i="13"/>
  <c r="BK315" i="13"/>
  <c r="J315" i="13" s="1"/>
  <c r="J111" i="13" s="1"/>
  <c r="BK331" i="13"/>
  <c r="J331" i="13" s="1"/>
  <c r="J112" i="13" s="1"/>
  <c r="BK373" i="13"/>
  <c r="J373" i="13"/>
  <c r="J113" i="13" s="1"/>
  <c r="R416" i="13"/>
  <c r="R485" i="13"/>
  <c r="BK136" i="14"/>
  <c r="BK135" i="14" s="1"/>
  <c r="J135" i="14" s="1"/>
  <c r="J101" i="14" s="1"/>
  <c r="BK144" i="14"/>
  <c r="P160" i="14"/>
  <c r="P206" i="14"/>
  <c r="P210" i="14"/>
  <c r="P230" i="14"/>
  <c r="BK233" i="14"/>
  <c r="J233" i="14"/>
  <c r="J109" i="14"/>
  <c r="BK237" i="14"/>
  <c r="J237" i="14" s="1"/>
  <c r="J110" i="14" s="1"/>
  <c r="BK134" i="15"/>
  <c r="J134" i="15" s="1"/>
  <c r="J102" i="15" s="1"/>
  <c r="R146" i="15"/>
  <c r="BK151" i="15"/>
  <c r="J151" i="15"/>
  <c r="J104" i="15" s="1"/>
  <c r="P158" i="15"/>
  <c r="T168" i="15"/>
  <c r="BK186" i="15"/>
  <c r="J186" i="15" s="1"/>
  <c r="J107" i="15" s="1"/>
  <c r="R130" i="16"/>
  <c r="R136" i="16"/>
  <c r="R129" i="16" s="1"/>
  <c r="R128" i="16" s="1"/>
  <c r="P130" i="17"/>
  <c r="BK136" i="17"/>
  <c r="J136" i="17" s="1"/>
  <c r="J103" i="17" s="1"/>
  <c r="R148" i="18"/>
  <c r="BK169" i="18"/>
  <c r="J169" i="18" s="1"/>
  <c r="J103" i="18" s="1"/>
  <c r="R185" i="18"/>
  <c r="P222" i="18"/>
  <c r="R236" i="18"/>
  <c r="BK291" i="18"/>
  <c r="J291" i="18" s="1"/>
  <c r="J107" i="18"/>
  <c r="P388" i="18"/>
  <c r="BK397" i="18"/>
  <c r="J397" i="18" s="1"/>
  <c r="J111" i="18" s="1"/>
  <c r="T421" i="18"/>
  <c r="T439" i="18"/>
  <c r="BK460" i="18"/>
  <c r="J460" i="18"/>
  <c r="J115" i="18" s="1"/>
  <c r="T466" i="18"/>
  <c r="T536" i="18"/>
  <c r="P542" i="18"/>
  <c r="P560" i="18"/>
  <c r="P571" i="18"/>
  <c r="R137" i="19"/>
  <c r="R136" i="19"/>
  <c r="T144" i="19"/>
  <c r="T160" i="19"/>
  <c r="R169" i="19"/>
  <c r="R212" i="19"/>
  <c r="BK320" i="19"/>
  <c r="J320" i="19" s="1"/>
  <c r="J107" i="19" s="1"/>
  <c r="BK363" i="19"/>
  <c r="J363" i="19" s="1"/>
  <c r="J108" i="19" s="1"/>
  <c r="T385" i="19"/>
  <c r="R437" i="19"/>
  <c r="T458" i="19"/>
  <c r="P140" i="20"/>
  <c r="T149" i="20"/>
  <c r="P158" i="20"/>
  <c r="R164" i="20"/>
  <c r="P180" i="20"/>
  <c r="R141" i="21"/>
  <c r="R134" i="21" s="1"/>
  <c r="P153" i="21"/>
  <c r="R162" i="21"/>
  <c r="R168" i="21"/>
  <c r="T189" i="21"/>
  <c r="BK146" i="22"/>
  <c r="J146" i="22" s="1"/>
  <c r="J104" i="22" s="1"/>
  <c r="BK151" i="22"/>
  <c r="J151" i="22" s="1"/>
  <c r="J105" i="22" s="1"/>
  <c r="R160" i="22"/>
  <c r="R166" i="22"/>
  <c r="R183" i="22"/>
  <c r="T143" i="23"/>
  <c r="T133" i="23"/>
  <c r="T160" i="23"/>
  <c r="BK169" i="23"/>
  <c r="J169" i="23" s="1"/>
  <c r="J107" i="23" s="1"/>
  <c r="BK175" i="23"/>
  <c r="J175" i="23"/>
  <c r="J108" i="23" s="1"/>
  <c r="R137" i="24"/>
  <c r="BK146" i="24"/>
  <c r="J146" i="24" s="1"/>
  <c r="J103" i="24" s="1"/>
  <c r="P340" i="24"/>
  <c r="R357" i="24"/>
  <c r="T366" i="24"/>
  <c r="T369" i="24"/>
  <c r="BK378" i="24"/>
  <c r="J378" i="24" s="1"/>
  <c r="J110" i="24" s="1"/>
  <c r="P133" i="25"/>
  <c r="BK146" i="25"/>
  <c r="J146" i="25" s="1"/>
  <c r="J101" i="25" s="1"/>
  <c r="R155" i="25"/>
  <c r="BK275" i="25"/>
  <c r="BK325" i="25"/>
  <c r="J325" i="25"/>
  <c r="J106" i="25" s="1"/>
  <c r="BK334" i="25"/>
  <c r="J334" i="25" s="1"/>
  <c r="J107" i="25"/>
  <c r="P351" i="25"/>
  <c r="P122" i="26"/>
  <c r="P121" i="26"/>
  <c r="AU128" i="1"/>
  <c r="T125" i="27"/>
  <c r="T124" i="27"/>
  <c r="T123" i="27" s="1"/>
  <c r="BK130" i="28"/>
  <c r="J130" i="28" s="1"/>
  <c r="J101" i="28" s="1"/>
  <c r="BK136" i="28"/>
  <c r="J136" i="28"/>
  <c r="J102" i="28"/>
  <c r="R134" i="30"/>
  <c r="R163" i="30"/>
  <c r="R177" i="30"/>
  <c r="BK136" i="31"/>
  <c r="J136" i="31" s="1"/>
  <c r="J100" i="31" s="1"/>
  <c r="R216" i="31"/>
  <c r="BK229" i="31"/>
  <c r="J229" i="31"/>
  <c r="J103" i="31" s="1"/>
  <c r="P237" i="31"/>
  <c r="R270" i="31"/>
  <c r="T292" i="31"/>
  <c r="T305" i="31"/>
  <c r="T304" i="31"/>
  <c r="P127" i="32"/>
  <c r="T150" i="32"/>
  <c r="T126" i="32" s="1"/>
  <c r="T125" i="32" s="1"/>
  <c r="P133" i="33"/>
  <c r="P163" i="33"/>
  <c r="R171" i="33"/>
  <c r="P191" i="33"/>
  <c r="BK200" i="33"/>
  <c r="J200" i="33"/>
  <c r="J106" i="33" s="1"/>
  <c r="R138" i="34"/>
  <c r="T170" i="34"/>
  <c r="R177" i="34"/>
  <c r="R182" i="34"/>
  <c r="R199" i="34"/>
  <c r="P206" i="34"/>
  <c r="T211" i="34"/>
  <c r="T224" i="34"/>
  <c r="R236" i="34"/>
  <c r="T272" i="34"/>
  <c r="R279" i="34"/>
  <c r="R289" i="34"/>
  <c r="P127" i="35"/>
  <c r="T139" i="35"/>
  <c r="T147" i="35"/>
  <c r="BK128" i="36"/>
  <c r="P151" i="36"/>
  <c r="P169" i="36"/>
  <c r="P195" i="36"/>
  <c r="R122" i="37"/>
  <c r="R121" i="37" s="1"/>
  <c r="T122" i="38"/>
  <c r="T121" i="38"/>
  <c r="T127" i="39"/>
  <c r="T126" i="39"/>
  <c r="T125" i="39" s="1"/>
  <c r="T135" i="39"/>
  <c r="P139" i="40"/>
  <c r="R150" i="40"/>
  <c r="T261" i="40"/>
  <c r="T286" i="40"/>
  <c r="R295" i="40"/>
  <c r="P298" i="40"/>
  <c r="R305" i="40"/>
  <c r="BK156" i="2"/>
  <c r="J156" i="2" s="1"/>
  <c r="J103" i="2" s="1"/>
  <c r="R208" i="2"/>
  <c r="T297" i="2"/>
  <c r="T379" i="2"/>
  <c r="R388" i="2"/>
  <c r="T411" i="2"/>
  <c r="R432" i="2"/>
  <c r="R438" i="2"/>
  <c r="R457" i="2"/>
  <c r="T490" i="2"/>
  <c r="BK517" i="2"/>
  <c r="J517" i="2" s="1"/>
  <c r="J116" i="2" s="1"/>
  <c r="BK580" i="2"/>
  <c r="J580" i="2"/>
  <c r="J117" i="2" s="1"/>
  <c r="BK138" i="3"/>
  <c r="J138" i="3"/>
  <c r="J102" i="3"/>
  <c r="T142" i="3"/>
  <c r="BK151" i="3"/>
  <c r="J151" i="3" s="1"/>
  <c r="J106" i="3" s="1"/>
  <c r="R172" i="3"/>
  <c r="R239" i="3"/>
  <c r="R245" i="3"/>
  <c r="R271" i="3"/>
  <c r="BK275" i="3"/>
  <c r="J275" i="3"/>
  <c r="J111" i="3" s="1"/>
  <c r="T279" i="3"/>
  <c r="P137" i="4"/>
  <c r="P136" i="4" s="1"/>
  <c r="R160" i="4"/>
  <c r="P167" i="4"/>
  <c r="BK179" i="4"/>
  <c r="J179" i="4"/>
  <c r="J108" i="4" s="1"/>
  <c r="R179" i="4"/>
  <c r="T199" i="4"/>
  <c r="BK213" i="4"/>
  <c r="J213" i="4"/>
  <c r="J110" i="4"/>
  <c r="BK134" i="5"/>
  <c r="J134" i="5"/>
  <c r="J102" i="5" s="1"/>
  <c r="BK141" i="5"/>
  <c r="J141" i="5" s="1"/>
  <c r="J103" i="5" s="1"/>
  <c r="P147" i="5"/>
  <c r="P156" i="5"/>
  <c r="T182" i="5"/>
  <c r="R234" i="5"/>
  <c r="R360" i="5"/>
  <c r="R130" i="6"/>
  <c r="BK139" i="6"/>
  <c r="J139" i="6" s="1"/>
  <c r="J103" i="6" s="1"/>
  <c r="T129" i="7"/>
  <c r="T128" i="7" s="1"/>
  <c r="T127" i="7" s="1"/>
  <c r="R140" i="8"/>
  <c r="R190" i="8"/>
  <c r="T190" i="8"/>
  <c r="BK278" i="8"/>
  <c r="J278" i="8"/>
  <c r="J104" i="8"/>
  <c r="BK306" i="8"/>
  <c r="J306" i="8"/>
  <c r="J105" i="8" s="1"/>
  <c r="P315" i="8"/>
  <c r="BK330" i="8"/>
  <c r="J330" i="8" s="1"/>
  <c r="J109" i="8" s="1"/>
  <c r="T341" i="8"/>
  <c r="BK357" i="8"/>
  <c r="J357" i="8"/>
  <c r="J111" i="8" s="1"/>
  <c r="P403" i="8"/>
  <c r="T449" i="8"/>
  <c r="BK525" i="8"/>
  <c r="J525" i="8"/>
  <c r="J114" i="8"/>
  <c r="T136" i="9"/>
  <c r="T135" i="9"/>
  <c r="P144" i="9"/>
  <c r="P161" i="9"/>
  <c r="P209" i="9"/>
  <c r="P213" i="9"/>
  <c r="P237" i="9"/>
  <c r="R240" i="9"/>
  <c r="R244" i="9"/>
  <c r="P136" i="10"/>
  <c r="P135" i="10" s="1"/>
  <c r="P143" i="10"/>
  <c r="BK157" i="10"/>
  <c r="J157" i="10" s="1"/>
  <c r="J105" i="10" s="1"/>
  <c r="BK162" i="10"/>
  <c r="J162" i="10" s="1"/>
  <c r="J106" i="10" s="1"/>
  <c r="R174" i="10"/>
  <c r="BK187" i="10"/>
  <c r="J187" i="10" s="1"/>
  <c r="J108" i="10" s="1"/>
  <c r="R205" i="10"/>
  <c r="T141" i="13"/>
  <c r="P148" i="13"/>
  <c r="P157" i="13"/>
  <c r="T192" i="13"/>
  <c r="T217" i="13"/>
  <c r="R226" i="13"/>
  <c r="T242" i="13"/>
  <c r="R315" i="13"/>
  <c r="P331" i="13"/>
  <c r="P373" i="13"/>
  <c r="T416" i="13"/>
  <c r="T485" i="13"/>
  <c r="P136" i="14"/>
  <c r="P135" i="14" s="1"/>
  <c r="P144" i="14"/>
  <c r="T160" i="14"/>
  <c r="T206" i="14"/>
  <c r="T210" i="14"/>
  <c r="T230" i="14"/>
  <c r="T233" i="14"/>
  <c r="T237" i="14"/>
  <c r="R134" i="15"/>
  <c r="T146" i="15"/>
  <c r="T151" i="15"/>
  <c r="R158" i="15"/>
  <c r="R168" i="15"/>
  <c r="R186" i="15"/>
  <c r="T130" i="16"/>
  <c r="BK136" i="16"/>
  <c r="J136" i="16" s="1"/>
  <c r="J103" i="16" s="1"/>
  <c r="BK130" i="17"/>
  <c r="J130" i="17"/>
  <c r="J102" i="17" s="1"/>
  <c r="P136" i="17"/>
  <c r="T148" i="18"/>
  <c r="T169" i="18"/>
  <c r="T185" i="18"/>
  <c r="R222" i="18"/>
  <c r="T236" i="18"/>
  <c r="R291" i="18"/>
  <c r="R388" i="18"/>
  <c r="R397" i="18"/>
  <c r="BK421" i="18"/>
  <c r="J421" i="18"/>
  <c r="J112" i="18" s="1"/>
  <c r="R439" i="18"/>
  <c r="T460" i="18"/>
  <c r="BK466" i="18"/>
  <c r="J466" i="18" s="1"/>
  <c r="J116" i="18" s="1"/>
  <c r="BK536" i="18"/>
  <c r="J536" i="18"/>
  <c r="J117" i="18" s="1"/>
  <c r="R542" i="18"/>
  <c r="BK560" i="18"/>
  <c r="J560" i="18"/>
  <c r="J119" i="18" s="1"/>
  <c r="T571" i="18"/>
  <c r="P137" i="19"/>
  <c r="P136" i="19"/>
  <c r="P144" i="19"/>
  <c r="BK160" i="19"/>
  <c r="J160" i="19"/>
  <c r="J104" i="19"/>
  <c r="T169" i="19"/>
  <c r="T212" i="19"/>
  <c r="T320" i="19"/>
  <c r="P363" i="19"/>
  <c r="BK385" i="19"/>
  <c r="J385" i="19" s="1"/>
  <c r="J109" i="19" s="1"/>
  <c r="P437" i="19"/>
  <c r="P458" i="19"/>
  <c r="R140" i="20"/>
  <c r="R149" i="20"/>
  <c r="BK158" i="20"/>
  <c r="BK164" i="20"/>
  <c r="J164" i="20"/>
  <c r="J108" i="20"/>
  <c r="BK180" i="20"/>
  <c r="J180" i="20"/>
  <c r="J109" i="20" s="1"/>
  <c r="P141" i="21"/>
  <c r="P134" i="21" s="1"/>
  <c r="R153" i="21"/>
  <c r="P162" i="21"/>
  <c r="BK168" i="21"/>
  <c r="J168" i="21" s="1"/>
  <c r="J108" i="21" s="1"/>
  <c r="BK189" i="21"/>
  <c r="J189" i="21"/>
  <c r="J109" i="21" s="1"/>
  <c r="P146" i="22"/>
  <c r="P151" i="22"/>
  <c r="P135" i="22" s="1"/>
  <c r="BK160" i="22"/>
  <c r="BK166" i="22"/>
  <c r="J166" i="22" s="1"/>
  <c r="J109" i="22" s="1"/>
  <c r="BK183" i="22"/>
  <c r="J183" i="22" s="1"/>
  <c r="J110" i="22" s="1"/>
  <c r="R143" i="23"/>
  <c r="R160" i="23"/>
  <c r="T169" i="23"/>
  <c r="T175" i="23"/>
  <c r="BK137" i="24"/>
  <c r="J137" i="24" s="1"/>
  <c r="J102" i="24" s="1"/>
  <c r="T146" i="24"/>
  <c r="BK340" i="24"/>
  <c r="J340" i="24"/>
  <c r="J104" i="24" s="1"/>
  <c r="P357" i="24"/>
  <c r="P366" i="24"/>
  <c r="P369" i="24"/>
  <c r="R378" i="24"/>
  <c r="R133" i="25"/>
  <c r="T146" i="25"/>
  <c r="T155" i="25"/>
  <c r="T154" i="25" s="1"/>
  <c r="T275" i="25"/>
  <c r="T325" i="25"/>
  <c r="T334" i="25"/>
  <c r="T351" i="25"/>
  <c r="T122" i="26"/>
  <c r="T121" i="26" s="1"/>
  <c r="P125" i="27"/>
  <c r="P124" i="27" s="1"/>
  <c r="P123" i="27"/>
  <c r="AU129" i="1" s="1"/>
  <c r="R130" i="28"/>
  <c r="P136" i="28"/>
  <c r="P134" i="30"/>
  <c r="BK163" i="30"/>
  <c r="J163" i="30"/>
  <c r="J103" i="30" s="1"/>
  <c r="T177" i="30"/>
  <c r="P136" i="31"/>
  <c r="BK216" i="31"/>
  <c r="J216" i="31" s="1"/>
  <c r="J101" i="31" s="1"/>
  <c r="P229" i="31"/>
  <c r="R237" i="31"/>
  <c r="T270" i="31"/>
  <c r="R292" i="31"/>
  <c r="P305" i="31"/>
  <c r="P304" i="31"/>
  <c r="R127" i="32"/>
  <c r="BK150" i="32"/>
  <c r="J150" i="32" s="1"/>
  <c r="J102" i="32" s="1"/>
  <c r="BK133" i="33"/>
  <c r="J133" i="33" s="1"/>
  <c r="J100" i="33" s="1"/>
  <c r="BK163" i="33"/>
  <c r="J163" i="33" s="1"/>
  <c r="J101" i="33" s="1"/>
  <c r="T171" i="33"/>
  <c r="R191" i="33"/>
  <c r="T200" i="33"/>
  <c r="T138" i="34"/>
  <c r="P170" i="34"/>
  <c r="BK177" i="34"/>
  <c r="J177" i="34" s="1"/>
  <c r="J103" i="34"/>
  <c r="T182" i="34"/>
  <c r="T199" i="34"/>
  <c r="R206" i="34"/>
  <c r="R211" i="34"/>
  <c r="R224" i="34"/>
  <c r="P236" i="34"/>
  <c r="BK272" i="34"/>
  <c r="J272" i="34"/>
  <c r="J112" i="34" s="1"/>
  <c r="BK279" i="34"/>
  <c r="J279" i="34" s="1"/>
  <c r="J113" i="34" s="1"/>
  <c r="BK289" i="34"/>
  <c r="J289" i="34"/>
  <c r="J114" i="34" s="1"/>
  <c r="R127" i="35"/>
  <c r="R139" i="35"/>
  <c r="P147" i="35"/>
  <c r="R128" i="36"/>
  <c r="R151" i="36"/>
  <c r="R169" i="36"/>
  <c r="R195" i="36"/>
  <c r="T122" i="37"/>
  <c r="T121" i="37"/>
  <c r="R122" i="38"/>
  <c r="R121" i="38"/>
  <c r="P127" i="39"/>
  <c r="R135" i="39"/>
  <c r="BK139" i="40"/>
  <c r="J139" i="40"/>
  <c r="J102" i="40" s="1"/>
  <c r="T139" i="40"/>
  <c r="T150" i="40"/>
  <c r="P261" i="40"/>
  <c r="P286" i="40"/>
  <c r="BK295" i="40"/>
  <c r="J295" i="40"/>
  <c r="J109" i="40"/>
  <c r="BK298" i="40"/>
  <c r="J298" i="40"/>
  <c r="J110" i="40" s="1"/>
  <c r="T298" i="40"/>
  <c r="T305" i="40"/>
  <c r="P156" i="2"/>
  <c r="T208" i="2"/>
  <c r="BK297" i="2"/>
  <c r="J297" i="2"/>
  <c r="J105" i="2" s="1"/>
  <c r="R379" i="2"/>
  <c r="R142" i="2" s="1"/>
  <c r="BK388" i="2"/>
  <c r="J388" i="2" s="1"/>
  <c r="J109" i="2" s="1"/>
  <c r="P411" i="2"/>
  <c r="T432" i="2"/>
  <c r="P438" i="2"/>
  <c r="T457" i="2"/>
  <c r="R490" i="2"/>
  <c r="P517" i="2"/>
  <c r="R580" i="2"/>
  <c r="R138" i="3"/>
  <c r="R137" i="3"/>
  <c r="BK142" i="3"/>
  <c r="J142" i="3"/>
  <c r="J103" i="3" s="1"/>
  <c r="P151" i="3"/>
  <c r="BK172" i="3"/>
  <c r="J172" i="3" s="1"/>
  <c r="J107" i="3" s="1"/>
  <c r="BK239" i="3"/>
  <c r="J239" i="3" s="1"/>
  <c r="J108" i="3"/>
  <c r="P245" i="3"/>
  <c r="P271" i="3"/>
  <c r="T275" i="3"/>
  <c r="BK279" i="3"/>
  <c r="J279" i="3"/>
  <c r="J112" i="3"/>
  <c r="R137" i="4"/>
  <c r="R136" i="4"/>
  <c r="P143" i="4"/>
  <c r="R143" i="4"/>
  <c r="P155" i="4"/>
  <c r="BK160" i="4"/>
  <c r="J160" i="4"/>
  <c r="J106" i="4"/>
  <c r="T160" i="4"/>
  <c r="R167" i="4"/>
  <c r="R213" i="4"/>
  <c r="P134" i="5"/>
  <c r="P133" i="5" s="1"/>
  <c r="R141" i="5"/>
  <c r="R147" i="5"/>
  <c r="T156" i="5"/>
  <c r="BK182" i="5"/>
  <c r="J182" i="5"/>
  <c r="J106" i="5" s="1"/>
  <c r="BK234" i="5"/>
  <c r="J234" i="5" s="1"/>
  <c r="J107" i="5" s="1"/>
  <c r="T360" i="5"/>
  <c r="T130" i="6"/>
  <c r="T139" i="6"/>
  <c r="R129" i="7"/>
  <c r="R128" i="7" s="1"/>
  <c r="R127" i="7"/>
  <c r="P140" i="8"/>
  <c r="P190" i="8"/>
  <c r="R278" i="8"/>
  <c r="R306" i="8"/>
  <c r="R315" i="8"/>
  <c r="T330" i="8"/>
  <c r="P341" i="8"/>
  <c r="P357" i="8"/>
  <c r="T403" i="8"/>
  <c r="R449" i="8"/>
  <c r="T525" i="8"/>
  <c r="P136" i="9"/>
  <c r="P135" i="9" s="1"/>
  <c r="R144" i="9"/>
  <c r="R161" i="9"/>
  <c r="R209" i="9"/>
  <c r="R213" i="9"/>
  <c r="R237" i="9"/>
  <c r="P240" i="9"/>
  <c r="P244" i="9"/>
  <c r="T136" i="10"/>
  <c r="T135" i="10"/>
  <c r="R143" i="10"/>
  <c r="T157" i="10"/>
  <c r="R162" i="10"/>
  <c r="BK174" i="10"/>
  <c r="J174" i="10"/>
  <c r="J107" i="10"/>
  <c r="T187" i="10"/>
  <c r="P205" i="10"/>
  <c r="BK130" i="11"/>
  <c r="J130" i="11"/>
  <c r="J102" i="11" s="1"/>
  <c r="R130" i="11"/>
  <c r="BK137" i="11"/>
  <c r="J137" i="11"/>
  <c r="J103" i="11" s="1"/>
  <c r="R137" i="11"/>
  <c r="BK129" i="12"/>
  <c r="J129" i="12"/>
  <c r="J102" i="12" s="1"/>
  <c r="P141" i="13"/>
  <c r="R148" i="13"/>
  <c r="BK157" i="13"/>
  <c r="J157" i="13" s="1"/>
  <c r="J104" i="13"/>
  <c r="P192" i="13"/>
  <c r="R217" i="13"/>
  <c r="BK226" i="13"/>
  <c r="J226" i="13" s="1"/>
  <c r="J109" i="13" s="1"/>
  <c r="BK242" i="13"/>
  <c r="J242" i="13" s="1"/>
  <c r="J110" i="13" s="1"/>
  <c r="T315" i="13"/>
  <c r="T331" i="13"/>
  <c r="T373" i="13"/>
  <c r="BK416" i="13"/>
  <c r="J416" i="13"/>
  <c r="J114" i="13"/>
  <c r="P485" i="13"/>
  <c r="R136" i="14"/>
  <c r="R135" i="14" s="1"/>
  <c r="R144" i="14"/>
  <c r="BK160" i="14"/>
  <c r="J160" i="14" s="1"/>
  <c r="J105" i="14" s="1"/>
  <c r="BK206" i="14"/>
  <c r="J206" i="14" s="1"/>
  <c r="J106" i="14" s="1"/>
  <c r="BK210" i="14"/>
  <c r="J210" i="14"/>
  <c r="J107" i="14" s="1"/>
  <c r="BK230" i="14"/>
  <c r="J230" i="14"/>
  <c r="J108" i="14"/>
  <c r="P233" i="14"/>
  <c r="R237" i="14"/>
  <c r="T134" i="15"/>
  <c r="P146" i="15"/>
  <c r="R151" i="15"/>
  <c r="BK158" i="15"/>
  <c r="J158" i="15"/>
  <c r="J105" i="15"/>
  <c r="P168" i="15"/>
  <c r="T186" i="15"/>
  <c r="P130" i="16"/>
  <c r="T136" i="16"/>
  <c r="T130" i="17"/>
  <c r="T136" i="17"/>
  <c r="P148" i="18"/>
  <c r="R169" i="18"/>
  <c r="BK185" i="18"/>
  <c r="J185" i="18"/>
  <c r="J104" i="18" s="1"/>
  <c r="T222" i="18"/>
  <c r="BK236" i="18"/>
  <c r="J236" i="18" s="1"/>
  <c r="J106" i="18" s="1"/>
  <c r="P291" i="18"/>
  <c r="BK388" i="18"/>
  <c r="J388" i="18"/>
  <c r="J108" i="18" s="1"/>
  <c r="P397" i="18"/>
  <c r="R421" i="18"/>
  <c r="BK439" i="18"/>
  <c r="J439" i="18"/>
  <c r="J113" i="18"/>
  <c r="R460" i="18"/>
  <c r="P466" i="18"/>
  <c r="P536" i="18"/>
  <c r="BK542" i="18"/>
  <c r="J542" i="18" s="1"/>
  <c r="J118" i="18" s="1"/>
  <c r="T560" i="18"/>
  <c r="R571" i="18"/>
  <c r="BK137" i="19"/>
  <c r="J137" i="19"/>
  <c r="J102" i="19" s="1"/>
  <c r="T137" i="19"/>
  <c r="T136" i="19" s="1"/>
  <c r="R144" i="19"/>
  <c r="R160" i="19"/>
  <c r="P169" i="19"/>
  <c r="BK212" i="19"/>
  <c r="J212" i="19"/>
  <c r="J106" i="19" s="1"/>
  <c r="R320" i="19"/>
  <c r="T363" i="19"/>
  <c r="P385" i="19"/>
  <c r="BK437" i="19"/>
  <c r="J437" i="19"/>
  <c r="J110" i="19" s="1"/>
  <c r="BK458" i="19"/>
  <c r="J458" i="19" s="1"/>
  <c r="J111" i="19"/>
  <c r="T140" i="20"/>
  <c r="T134" i="20" s="1"/>
  <c r="P149" i="20"/>
  <c r="P134" i="20" s="1"/>
  <c r="T158" i="20"/>
  <c r="T164" i="20"/>
  <c r="T180" i="20"/>
  <c r="BK141" i="21"/>
  <c r="J141" i="21"/>
  <c r="J103" i="21" s="1"/>
  <c r="BK153" i="21"/>
  <c r="J153" i="21"/>
  <c r="J104" i="21"/>
  <c r="BK162" i="21"/>
  <c r="J162" i="21"/>
  <c r="J107" i="21" s="1"/>
  <c r="P168" i="21"/>
  <c r="R189" i="21"/>
  <c r="R146" i="22"/>
  <c r="R151" i="22"/>
  <c r="R135" i="22" s="1"/>
  <c r="T160" i="22"/>
  <c r="P166" i="22"/>
  <c r="T183" i="22"/>
  <c r="BK143" i="23"/>
  <c r="J143" i="23" s="1"/>
  <c r="J103" i="23" s="1"/>
  <c r="P160" i="23"/>
  <c r="R169" i="23"/>
  <c r="R175" i="23"/>
  <c r="P137" i="24"/>
  <c r="P146" i="24"/>
  <c r="T340" i="24"/>
  <c r="T136" i="24" s="1"/>
  <c r="T357" i="24"/>
  <c r="BK366" i="24"/>
  <c r="J366" i="24"/>
  <c r="J108" i="24"/>
  <c r="R369" i="24"/>
  <c r="P378" i="24"/>
  <c r="BK133" i="25"/>
  <c r="J133" i="25"/>
  <c r="J100" i="25" s="1"/>
  <c r="P146" i="25"/>
  <c r="P155" i="25"/>
  <c r="P275" i="25"/>
  <c r="P325" i="25"/>
  <c r="P154" i="25" s="1"/>
  <c r="P334" i="25"/>
  <c r="BK351" i="25"/>
  <c r="J351" i="25" s="1"/>
  <c r="J109" i="25" s="1"/>
  <c r="R122" i="26"/>
  <c r="R121" i="26"/>
  <c r="BK125" i="27"/>
  <c r="J125" i="27"/>
  <c r="J100" i="27" s="1"/>
  <c r="P130" i="28"/>
  <c r="P126" i="28" s="1"/>
  <c r="P125" i="28" s="1"/>
  <c r="AU130" i="1" s="1"/>
  <c r="R136" i="28"/>
  <c r="R126" i="28" s="1"/>
  <c r="R125" i="28" s="1"/>
  <c r="BK134" i="30"/>
  <c r="J134" i="30"/>
  <c r="J100" i="30" s="1"/>
  <c r="P163" i="30"/>
  <c r="BK177" i="30"/>
  <c r="J177" i="30" s="1"/>
  <c r="J105" i="30" s="1"/>
  <c r="R136" i="31"/>
  <c r="P216" i="31"/>
  <c r="T229" i="31"/>
  <c r="BK237" i="31"/>
  <c r="J237" i="31"/>
  <c r="J104" i="31" s="1"/>
  <c r="BK270" i="31"/>
  <c r="J270" i="31"/>
  <c r="J105" i="31"/>
  <c r="BK292" i="31"/>
  <c r="J292" i="31"/>
  <c r="J106" i="31" s="1"/>
  <c r="BK305" i="31"/>
  <c r="J305" i="31" s="1"/>
  <c r="J109" i="31" s="1"/>
  <c r="T127" i="32"/>
  <c r="P150" i="32"/>
  <c r="R133" i="33"/>
  <c r="T163" i="33"/>
  <c r="P171" i="33"/>
  <c r="T191" i="33"/>
  <c r="T190" i="33"/>
  <c r="P200" i="33"/>
  <c r="P138" i="34"/>
  <c r="BK170" i="34"/>
  <c r="J170" i="34" s="1"/>
  <c r="J102" i="34"/>
  <c r="T177" i="34"/>
  <c r="P182" i="34"/>
  <c r="BK199" i="34"/>
  <c r="J199" i="34"/>
  <c r="J105" i="34" s="1"/>
  <c r="T206" i="34"/>
  <c r="P211" i="34"/>
  <c r="P224" i="34"/>
  <c r="T236" i="34"/>
  <c r="R272" i="34"/>
  <c r="T279" i="34"/>
  <c r="T289" i="34"/>
  <c r="T127" i="35"/>
  <c r="T126" i="35"/>
  <c r="T125" i="35" s="1"/>
  <c r="P139" i="35"/>
  <c r="BK147" i="35"/>
  <c r="J147" i="35" s="1"/>
  <c r="J102" i="35" s="1"/>
  <c r="T128" i="36"/>
  <c r="BK151" i="36"/>
  <c r="J151" i="36"/>
  <c r="J101" i="36" s="1"/>
  <c r="BK169" i="36"/>
  <c r="J169" i="36" s="1"/>
  <c r="J102" i="36" s="1"/>
  <c r="BK195" i="36"/>
  <c r="J195" i="36"/>
  <c r="J103" i="36" s="1"/>
  <c r="P122" i="37"/>
  <c r="P121" i="37" s="1"/>
  <c r="AU140" i="1" s="1"/>
  <c r="BK122" i="38"/>
  <c r="J122" i="38" s="1"/>
  <c r="J99" i="38" s="1"/>
  <c r="BK127" i="39"/>
  <c r="J127" i="39" s="1"/>
  <c r="J100" i="39" s="1"/>
  <c r="P135" i="39"/>
  <c r="BK150" i="40"/>
  <c r="J150" i="40" s="1"/>
  <c r="J104" i="40" s="1"/>
  <c r="BK261" i="40"/>
  <c r="J261" i="40"/>
  <c r="J105" i="40" s="1"/>
  <c r="BK286" i="40"/>
  <c r="J286" i="40" s="1"/>
  <c r="J106" i="40"/>
  <c r="P295" i="40"/>
  <c r="R298" i="40"/>
  <c r="BK313" i="40"/>
  <c r="J313" i="40"/>
  <c r="J112" i="40" s="1"/>
  <c r="T313" i="40"/>
  <c r="R156" i="2"/>
  <c r="BK208" i="2"/>
  <c r="J208" i="2" s="1"/>
  <c r="J104" i="2" s="1"/>
  <c r="R297" i="2"/>
  <c r="P379" i="2"/>
  <c r="P388" i="2"/>
  <c r="BK411" i="2"/>
  <c r="J411" i="2"/>
  <c r="J110" i="2" s="1"/>
  <c r="P432" i="2"/>
  <c r="T438" i="2"/>
  <c r="P457" i="2"/>
  <c r="BK490" i="2"/>
  <c r="J490" i="2"/>
  <c r="J115" i="2" s="1"/>
  <c r="R517" i="2"/>
  <c r="T580" i="2"/>
  <c r="P138" i="3"/>
  <c r="P142" i="3"/>
  <c r="T151" i="3"/>
  <c r="P172" i="3"/>
  <c r="T239" i="3"/>
  <c r="BK245" i="3"/>
  <c r="J245" i="3" s="1"/>
  <c r="J109" i="3" s="1"/>
  <c r="BK271" i="3"/>
  <c r="J271" i="3"/>
  <c r="J110" i="3" s="1"/>
  <c r="P275" i="3"/>
  <c r="R279" i="3"/>
  <c r="T137" i="4"/>
  <c r="T136" i="4" s="1"/>
  <c r="BK143" i="4"/>
  <c r="T143" i="4"/>
  <c r="BK155" i="4"/>
  <c r="BK142" i="4" s="1"/>
  <c r="J142" i="4" s="1"/>
  <c r="J103" i="4" s="1"/>
  <c r="J155" i="4"/>
  <c r="J105" i="4" s="1"/>
  <c r="T155" i="4"/>
  <c r="P160" i="4"/>
  <c r="T179" i="4"/>
  <c r="P199" i="4"/>
  <c r="T213" i="4"/>
  <c r="T134" i="5"/>
  <c r="T133" i="5"/>
  <c r="P141" i="5"/>
  <c r="BK147" i="5"/>
  <c r="J147" i="5"/>
  <c r="J104" i="5"/>
  <c r="BK156" i="5"/>
  <c r="J156" i="5"/>
  <c r="J105" i="5" s="1"/>
  <c r="P182" i="5"/>
  <c r="T234" i="5"/>
  <c r="P360" i="5"/>
  <c r="P130" i="6"/>
  <c r="AU103" i="1"/>
  <c r="R139" i="6"/>
  <c r="BK129" i="7"/>
  <c r="J129" i="7" s="1"/>
  <c r="J102" i="7" s="1"/>
  <c r="BK190" i="8"/>
  <c r="J190" i="8"/>
  <c r="J103" i="8" s="1"/>
  <c r="T278" i="8"/>
  <c r="T306" i="8"/>
  <c r="T315" i="8"/>
  <c r="R330" i="8"/>
  <c r="R341" i="8"/>
  <c r="T357" i="8"/>
  <c r="BK403" i="8"/>
  <c r="J403" i="8" s="1"/>
  <c r="J112" i="8"/>
  <c r="BK449" i="8"/>
  <c r="J449" i="8"/>
  <c r="J113" i="8" s="1"/>
  <c r="P525" i="8"/>
  <c r="R136" i="9"/>
  <c r="R135" i="9"/>
  <c r="T144" i="9"/>
  <c r="T161" i="9"/>
  <c r="T209" i="9"/>
  <c r="T213" i="9"/>
  <c r="T237" i="9"/>
  <c r="T240" i="9"/>
  <c r="T244" i="9"/>
  <c r="BK136" i="10"/>
  <c r="J136" i="10" s="1"/>
  <c r="J102" i="10" s="1"/>
  <c r="T143" i="10"/>
  <c r="T142" i="10"/>
  <c r="R157" i="10"/>
  <c r="P162" i="10"/>
  <c r="P174" i="10"/>
  <c r="R187" i="10"/>
  <c r="BK205" i="10"/>
  <c r="J205" i="10"/>
  <c r="J109" i="10" s="1"/>
  <c r="P130" i="11"/>
  <c r="T130" i="11"/>
  <c r="P137" i="11"/>
  <c r="T137" i="11"/>
  <c r="T129" i="12"/>
  <c r="T128" i="12" s="1"/>
  <c r="T127" i="12"/>
  <c r="BK141" i="13"/>
  <c r="J141" i="13"/>
  <c r="J102" i="13" s="1"/>
  <c r="BK148" i="13"/>
  <c r="J148" i="13"/>
  <c r="J103" i="13"/>
  <c r="T157" i="13"/>
  <c r="R192" i="13"/>
  <c r="P217" i="13"/>
  <c r="T226" i="13"/>
  <c r="R242" i="13"/>
  <c r="P315" i="13"/>
  <c r="R331" i="13"/>
  <c r="R373" i="13"/>
  <c r="P416" i="13"/>
  <c r="BK485" i="13"/>
  <c r="J485" i="13"/>
  <c r="J115" i="13" s="1"/>
  <c r="T136" i="14"/>
  <c r="T135" i="14"/>
  <c r="T144" i="14"/>
  <c r="R160" i="14"/>
  <c r="R206" i="14"/>
  <c r="R210" i="14"/>
  <c r="R230" i="14"/>
  <c r="R233" i="14"/>
  <c r="P237" i="14"/>
  <c r="P134" i="15"/>
  <c r="BK146" i="15"/>
  <c r="J146" i="15"/>
  <c r="J103" i="15" s="1"/>
  <c r="P151" i="15"/>
  <c r="T158" i="15"/>
  <c r="BK168" i="15"/>
  <c r="J168" i="15"/>
  <c r="J106" i="15"/>
  <c r="P186" i="15"/>
  <c r="BK130" i="16"/>
  <c r="J130" i="16" s="1"/>
  <c r="J102" i="16"/>
  <c r="P136" i="16"/>
  <c r="R130" i="17"/>
  <c r="R136" i="17"/>
  <c r="BK148" i="18"/>
  <c r="J148" i="18" s="1"/>
  <c r="J102" i="18" s="1"/>
  <c r="P169" i="18"/>
  <c r="P185" i="18"/>
  <c r="BK222" i="18"/>
  <c r="J222" i="18" s="1"/>
  <c r="J105" i="18" s="1"/>
  <c r="P236" i="18"/>
  <c r="T291" i="18"/>
  <c r="T388" i="18"/>
  <c r="T397" i="18"/>
  <c r="P421" i="18"/>
  <c r="P439" i="18"/>
  <c r="P460" i="18"/>
  <c r="R466" i="18"/>
  <c r="R536" i="18"/>
  <c r="T542" i="18"/>
  <c r="R560" i="18"/>
  <c r="BK571" i="18"/>
  <c r="J571" i="18"/>
  <c r="J120" i="18" s="1"/>
  <c r="BK144" i="19"/>
  <c r="J144" i="19"/>
  <c r="J103" i="19"/>
  <c r="P160" i="19"/>
  <c r="BK169" i="19"/>
  <c r="J169" i="19" s="1"/>
  <c r="J105" i="19"/>
  <c r="P212" i="19"/>
  <c r="P320" i="19"/>
  <c r="R363" i="19"/>
  <c r="R385" i="19"/>
  <c r="T437" i="19"/>
  <c r="R458" i="19"/>
  <c r="BK140" i="20"/>
  <c r="J140" i="20"/>
  <c r="J103" i="20"/>
  <c r="BK149" i="20"/>
  <c r="J149" i="20"/>
  <c r="J104" i="20"/>
  <c r="R158" i="20"/>
  <c r="P164" i="20"/>
  <c r="R180" i="20"/>
  <c r="T141" i="21"/>
  <c r="T134" i="21"/>
  <c r="T153" i="21"/>
  <c r="T162" i="21"/>
  <c r="T168" i="21"/>
  <c r="P189" i="21"/>
  <c r="T146" i="22"/>
  <c r="T151" i="22"/>
  <c r="P160" i="22"/>
  <c r="T166" i="22"/>
  <c r="P183" i="22"/>
  <c r="P143" i="23"/>
  <c r="P133" i="23" s="1"/>
  <c r="BK160" i="23"/>
  <c r="J160" i="23" s="1"/>
  <c r="J104" i="23"/>
  <c r="P169" i="23"/>
  <c r="P175" i="23"/>
  <c r="T137" i="24"/>
  <c r="R146" i="24"/>
  <c r="R340" i="24"/>
  <c r="BK357" i="24"/>
  <c r="J357" i="24"/>
  <c r="J105" i="24"/>
  <c r="R366" i="24"/>
  <c r="R365" i="24"/>
  <c r="BK369" i="24"/>
  <c r="J369" i="24"/>
  <c r="J109" i="24"/>
  <c r="T378" i="24"/>
  <c r="T133" i="25"/>
  <c r="T132" i="25"/>
  <c r="R146" i="25"/>
  <c r="BK155" i="25"/>
  <c r="J155" i="25"/>
  <c r="J104" i="25"/>
  <c r="R275" i="25"/>
  <c r="R325" i="25"/>
  <c r="R334" i="25"/>
  <c r="R351" i="25"/>
  <c r="BK122" i="26"/>
  <c r="J122" i="26"/>
  <c r="J99" i="26" s="1"/>
  <c r="R125" i="27"/>
  <c r="R124" i="27" s="1"/>
  <c r="R123" i="27"/>
  <c r="T130" i="28"/>
  <c r="T126" i="28" s="1"/>
  <c r="T125" i="28" s="1"/>
  <c r="T136" i="28"/>
  <c r="T134" i="30"/>
  <c r="T133" i="30"/>
  <c r="T132" i="30" s="1"/>
  <c r="T163" i="30"/>
  <c r="P177" i="30"/>
  <c r="T136" i="31"/>
  <c r="T216" i="31"/>
  <c r="T135" i="31" s="1"/>
  <c r="T134" i="31" s="1"/>
  <c r="R229" i="31"/>
  <c r="T237" i="31"/>
  <c r="P270" i="31"/>
  <c r="P292" i="31"/>
  <c r="R305" i="31"/>
  <c r="R304" i="31"/>
  <c r="BK127" i="32"/>
  <c r="J127" i="32" s="1"/>
  <c r="J100" i="32"/>
  <c r="R150" i="32"/>
  <c r="T133" i="33"/>
  <c r="T132" i="33"/>
  <c r="T131" i="33" s="1"/>
  <c r="R163" i="33"/>
  <c r="BK171" i="33"/>
  <c r="J171" i="33" s="1"/>
  <c r="J102" i="33"/>
  <c r="BK191" i="33"/>
  <c r="J191" i="33"/>
  <c r="J105" i="33" s="1"/>
  <c r="R200" i="33"/>
  <c r="BK138" i="34"/>
  <c r="R170" i="34"/>
  <c r="P177" i="34"/>
  <c r="BK182" i="34"/>
  <c r="J182" i="34" s="1"/>
  <c r="J104" i="34"/>
  <c r="P199" i="34"/>
  <c r="BK206" i="34"/>
  <c r="J206" i="34"/>
  <c r="J108" i="34"/>
  <c r="BK211" i="34"/>
  <c r="J211" i="34"/>
  <c r="J109" i="34" s="1"/>
  <c r="BK224" i="34"/>
  <c r="J224" i="34"/>
  <c r="J110" i="34" s="1"/>
  <c r="BK236" i="34"/>
  <c r="J236" i="34"/>
  <c r="J111" i="34" s="1"/>
  <c r="P272" i="34"/>
  <c r="P279" i="34"/>
  <c r="P289" i="34"/>
  <c r="BK127" i="35"/>
  <c r="J127" i="35" s="1"/>
  <c r="J100" i="35" s="1"/>
  <c r="BK139" i="35"/>
  <c r="J139" i="35" s="1"/>
  <c r="J101" i="35"/>
  <c r="R147" i="35"/>
  <c r="P128" i="36"/>
  <c r="P127" i="36" s="1"/>
  <c r="P126" i="36" s="1"/>
  <c r="AU139" i="1" s="1"/>
  <c r="T151" i="36"/>
  <c r="T169" i="36"/>
  <c r="T195" i="36"/>
  <c r="BK122" i="37"/>
  <c r="J122" i="37"/>
  <c r="J99" i="37"/>
  <c r="P122" i="38"/>
  <c r="P121" i="38"/>
  <c r="AU141" i="1"/>
  <c r="R127" i="39"/>
  <c r="R126" i="39"/>
  <c r="R125" i="39" s="1"/>
  <c r="BK135" i="39"/>
  <c r="J135" i="39"/>
  <c r="J102" i="39" s="1"/>
  <c r="R139" i="40"/>
  <c r="P150" i="40"/>
  <c r="R261" i="40"/>
  <c r="R286" i="40"/>
  <c r="T295" i="40"/>
  <c r="BK305" i="40"/>
  <c r="J305" i="40"/>
  <c r="J111" i="40" s="1"/>
  <c r="P305" i="40"/>
  <c r="P313" i="40"/>
  <c r="R313" i="40"/>
  <c r="BK335" i="40"/>
  <c r="J335" i="40" s="1"/>
  <c r="J113" i="40"/>
  <c r="P335" i="40"/>
  <c r="R335" i="40"/>
  <c r="T335" i="40"/>
  <c r="BK385" i="2"/>
  <c r="J385" i="2" s="1"/>
  <c r="J107" i="2"/>
  <c r="BK312" i="8"/>
  <c r="J312" i="8"/>
  <c r="J106" i="8"/>
  <c r="BK223" i="13"/>
  <c r="J223" i="13"/>
  <c r="J107" i="13"/>
  <c r="BK154" i="17"/>
  <c r="J154" i="17"/>
  <c r="J104" i="17" s="1"/>
  <c r="BK591" i="18"/>
  <c r="J591" i="18" s="1"/>
  <c r="J122" i="18" s="1"/>
  <c r="BK136" i="22"/>
  <c r="J136" i="22"/>
  <c r="J102" i="22" s="1"/>
  <c r="BK140" i="22"/>
  <c r="J140" i="22" s="1"/>
  <c r="J103" i="22"/>
  <c r="BK157" i="22"/>
  <c r="J157" i="22" s="1"/>
  <c r="J106" i="22" s="1"/>
  <c r="BK343" i="25"/>
  <c r="J343" i="25" s="1"/>
  <c r="J108" i="25" s="1"/>
  <c r="BK154" i="28"/>
  <c r="J154" i="28"/>
  <c r="J103" i="28"/>
  <c r="BK160" i="30"/>
  <c r="J160" i="30"/>
  <c r="J102" i="30"/>
  <c r="BK221" i="4"/>
  <c r="J221" i="4"/>
  <c r="J111" i="4" s="1"/>
  <c r="BK142" i="6"/>
  <c r="J142" i="6"/>
  <c r="J104" i="6" s="1"/>
  <c r="BK139" i="16"/>
  <c r="J139" i="16"/>
  <c r="J104" i="16" s="1"/>
  <c r="BK169" i="27"/>
  <c r="J169" i="27" s="1"/>
  <c r="J101" i="27"/>
  <c r="BK124" i="29"/>
  <c r="J124" i="29" s="1"/>
  <c r="J100" i="29" s="1"/>
  <c r="BK186" i="30"/>
  <c r="J186" i="30" s="1"/>
  <c r="J108" i="30" s="1"/>
  <c r="BK312" i="31"/>
  <c r="J312" i="31"/>
  <c r="J112" i="31" s="1"/>
  <c r="BK157" i="32"/>
  <c r="J157" i="32"/>
  <c r="J103" i="32" s="1"/>
  <c r="BK158" i="34"/>
  <c r="J158" i="34"/>
  <c r="J101" i="34" s="1"/>
  <c r="BK133" i="39"/>
  <c r="J133" i="39"/>
  <c r="J101" i="39" s="1"/>
  <c r="BK140" i="11"/>
  <c r="J140" i="11" s="1"/>
  <c r="J104" i="11" s="1"/>
  <c r="BK149" i="12"/>
  <c r="J149" i="12" s="1"/>
  <c r="J103" i="12"/>
  <c r="BK394" i="18"/>
  <c r="J394" i="18" s="1"/>
  <c r="J109" i="18" s="1"/>
  <c r="BK457" i="18"/>
  <c r="J457" i="18" s="1"/>
  <c r="J114" i="18" s="1"/>
  <c r="BK159" i="21"/>
  <c r="J159" i="21"/>
  <c r="J105" i="21"/>
  <c r="BK166" i="23"/>
  <c r="J166" i="23"/>
  <c r="J105" i="23" s="1"/>
  <c r="BK158" i="30"/>
  <c r="J158" i="30"/>
  <c r="J101" i="30" s="1"/>
  <c r="BK175" i="30"/>
  <c r="J175" i="30" s="1"/>
  <c r="J104" i="30" s="1"/>
  <c r="BK183" i="30"/>
  <c r="J183" i="30" s="1"/>
  <c r="J106" i="30" s="1"/>
  <c r="BK189" i="30"/>
  <c r="J189" i="30" s="1"/>
  <c r="J110" i="30" s="1"/>
  <c r="BK222" i="31"/>
  <c r="J222" i="31" s="1"/>
  <c r="J102" i="31" s="1"/>
  <c r="BK302" i="31"/>
  <c r="J302" i="31" s="1"/>
  <c r="J107" i="31"/>
  <c r="BK310" i="31"/>
  <c r="J310" i="31"/>
  <c r="J111" i="31"/>
  <c r="BK205" i="33"/>
  <c r="J205" i="33"/>
  <c r="J108" i="33" s="1"/>
  <c r="BK207" i="33"/>
  <c r="J207" i="33"/>
  <c r="J109" i="33" s="1"/>
  <c r="BK203" i="34"/>
  <c r="J203" i="34" s="1"/>
  <c r="J106" i="34" s="1"/>
  <c r="BK158" i="35"/>
  <c r="J158" i="35" s="1"/>
  <c r="J103" i="35" s="1"/>
  <c r="BK205" i="36"/>
  <c r="J205" i="36" s="1"/>
  <c r="J104" i="36"/>
  <c r="BK145" i="40"/>
  <c r="J145" i="40" s="1"/>
  <c r="J103" i="40" s="1"/>
  <c r="BK292" i="40"/>
  <c r="J292" i="40" s="1"/>
  <c r="J107" i="40"/>
  <c r="BK143" i="2"/>
  <c r="J143" i="2"/>
  <c r="J102" i="2" s="1"/>
  <c r="BK487" i="2"/>
  <c r="J487" i="2"/>
  <c r="J114" i="2" s="1"/>
  <c r="BK153" i="7"/>
  <c r="J153" i="7"/>
  <c r="J103" i="7" s="1"/>
  <c r="BK222" i="10"/>
  <c r="J222" i="10"/>
  <c r="J110" i="10" s="1"/>
  <c r="BK198" i="15"/>
  <c r="J198" i="15" s="1"/>
  <c r="J108" i="15" s="1"/>
  <c r="BK135" i="20"/>
  <c r="J135" i="20" s="1"/>
  <c r="J102" i="20"/>
  <c r="BK155" i="20"/>
  <c r="J155" i="20" s="1"/>
  <c r="J105" i="20" s="1"/>
  <c r="BK135" i="21"/>
  <c r="J135" i="21" s="1"/>
  <c r="J102" i="21"/>
  <c r="BK134" i="23"/>
  <c r="J134" i="23"/>
  <c r="J102" i="23" s="1"/>
  <c r="BK363" i="24"/>
  <c r="J363" i="24"/>
  <c r="J106" i="24" s="1"/>
  <c r="BK399" i="24"/>
  <c r="J399" i="24"/>
  <c r="J111" i="24" s="1"/>
  <c r="BK152" i="25"/>
  <c r="J152" i="25"/>
  <c r="J102" i="25" s="1"/>
  <c r="BK127" i="28"/>
  <c r="J127" i="28" s="1"/>
  <c r="J100" i="28" s="1"/>
  <c r="BK147" i="32"/>
  <c r="J147" i="32" s="1"/>
  <c r="J101" i="32" s="1"/>
  <c r="BK188" i="33"/>
  <c r="J188" i="33" s="1"/>
  <c r="J103" i="33" s="1"/>
  <c r="BK138" i="39"/>
  <c r="J138" i="39" s="1"/>
  <c r="J103" i="39" s="1"/>
  <c r="J93" i="40"/>
  <c r="BE159" i="40"/>
  <c r="BE167" i="40"/>
  <c r="BE189" i="40"/>
  <c r="BE216" i="40"/>
  <c r="BE219" i="40"/>
  <c r="BE256" i="40"/>
  <c r="BE262" i="40"/>
  <c r="BE265" i="40"/>
  <c r="BE279" i="40"/>
  <c r="BE281" i="40"/>
  <c r="BE297" i="40"/>
  <c r="BE321" i="40"/>
  <c r="BE328" i="40"/>
  <c r="E85" i="40"/>
  <c r="BE146" i="40"/>
  <c r="BE152" i="40"/>
  <c r="BE157" i="40"/>
  <c r="BE191" i="40"/>
  <c r="BE267" i="40"/>
  <c r="BE289" i="40"/>
  <c r="BE291" i="40"/>
  <c r="BE293" i="40"/>
  <c r="BE302" i="40"/>
  <c r="BE304" i="40"/>
  <c r="BE314" i="40"/>
  <c r="BE316" i="40"/>
  <c r="BE330" i="40"/>
  <c r="BE334" i="40"/>
  <c r="BE336" i="40"/>
  <c r="BE337" i="40"/>
  <c r="F96" i="40"/>
  <c r="BE144" i="40"/>
  <c r="BE160" i="40"/>
  <c r="BE169" i="40"/>
  <c r="BE184" i="40"/>
  <c r="BE222" i="40"/>
  <c r="BE225" i="40"/>
  <c r="BE269" i="40"/>
  <c r="BE275" i="40"/>
  <c r="BE288" i="40"/>
  <c r="BE296" i="40"/>
  <c r="BE306" i="40"/>
  <c r="BE308" i="40"/>
  <c r="BE320" i="40"/>
  <c r="BE324" i="40"/>
  <c r="BE140" i="40"/>
  <c r="BE151" i="40"/>
  <c r="BE158" i="40"/>
  <c r="BE186" i="40"/>
  <c r="BE210" i="40"/>
  <c r="BE213" i="40"/>
  <c r="BE235" i="40"/>
  <c r="BE271" i="40"/>
  <c r="BE273" i="40"/>
  <c r="BE277" i="40"/>
  <c r="BE283" i="40"/>
  <c r="BE287" i="40"/>
  <c r="BE299" i="40"/>
  <c r="BE310" i="40"/>
  <c r="BE312" i="40"/>
  <c r="BE317" i="40"/>
  <c r="BE322" i="40"/>
  <c r="BE326" i="40"/>
  <c r="BE332" i="40"/>
  <c r="BE333" i="40"/>
  <c r="BE128" i="39"/>
  <c r="BE130" i="39"/>
  <c r="BE132" i="39"/>
  <c r="BE137" i="39"/>
  <c r="J91" i="39"/>
  <c r="E113" i="39"/>
  <c r="BE134" i="39"/>
  <c r="BE136" i="39"/>
  <c r="BE139" i="39"/>
  <c r="F94" i="39"/>
  <c r="BE129" i="39"/>
  <c r="BE131" i="39"/>
  <c r="J91" i="38"/>
  <c r="BE123" i="38"/>
  <c r="BE125" i="38"/>
  <c r="E109" i="38"/>
  <c r="BE124" i="38"/>
  <c r="BE127" i="38"/>
  <c r="BE129" i="38"/>
  <c r="F118" i="38"/>
  <c r="BE132" i="38"/>
  <c r="BE126" i="38"/>
  <c r="BE128" i="38"/>
  <c r="BE130" i="38"/>
  <c r="BE131" i="38"/>
  <c r="BE133" i="38"/>
  <c r="J128" i="36"/>
  <c r="J100" i="36" s="1"/>
  <c r="BE124" i="37"/>
  <c r="BE131" i="37"/>
  <c r="BE136" i="37"/>
  <c r="BE143" i="37"/>
  <c r="BE144" i="37"/>
  <c r="BE146" i="37"/>
  <c r="BE148" i="37"/>
  <c r="BE149" i="37"/>
  <c r="BE153" i="37"/>
  <c r="BE154" i="37"/>
  <c r="J115" i="37"/>
  <c r="BE123" i="37"/>
  <c r="BE125" i="37"/>
  <c r="BE126" i="37"/>
  <c r="BE127" i="37"/>
  <c r="BE128" i="37"/>
  <c r="BE137" i="37"/>
  <c r="BE138" i="37"/>
  <c r="BE139" i="37"/>
  <c r="BE140" i="37"/>
  <c r="BE141" i="37"/>
  <c r="BE145" i="37"/>
  <c r="E85" i="37"/>
  <c r="F94" i="37"/>
  <c r="BE132" i="37"/>
  <c r="BE142" i="37"/>
  <c r="BE147" i="37"/>
  <c r="BE151" i="37"/>
  <c r="BE129" i="37"/>
  <c r="BE130" i="37"/>
  <c r="BE133" i="37"/>
  <c r="BE134" i="37"/>
  <c r="BE135" i="37"/>
  <c r="BE150" i="37"/>
  <c r="BE152" i="37"/>
  <c r="BE129" i="36"/>
  <c r="BE131" i="36"/>
  <c r="BE132" i="36"/>
  <c r="BE136" i="36"/>
  <c r="BE158" i="36"/>
  <c r="BE159" i="36"/>
  <c r="BE160" i="36"/>
  <c r="BE173" i="36"/>
  <c r="BE196" i="36"/>
  <c r="E85" i="36"/>
  <c r="BE148" i="36"/>
  <c r="BE161" i="36"/>
  <c r="BE171" i="36"/>
  <c r="BE172" i="36"/>
  <c r="BE176" i="36"/>
  <c r="BE179" i="36"/>
  <c r="BE188" i="36"/>
  <c r="BE200" i="36"/>
  <c r="BE204" i="36"/>
  <c r="J91" i="36"/>
  <c r="F94" i="36"/>
  <c r="BE141" i="36"/>
  <c r="BE143" i="36"/>
  <c r="BE146" i="36"/>
  <c r="BE150" i="36"/>
  <c r="BE152" i="36"/>
  <c r="BE157" i="36"/>
  <c r="BE164" i="36"/>
  <c r="BE166" i="36"/>
  <c r="BE170" i="36"/>
  <c r="BE174" i="36"/>
  <c r="BE175" i="36"/>
  <c r="BE180" i="36"/>
  <c r="BE184" i="36"/>
  <c r="BE186" i="36"/>
  <c r="BE190" i="36"/>
  <c r="BE191" i="36"/>
  <c r="BE197" i="36"/>
  <c r="BE203" i="36"/>
  <c r="BE134" i="36"/>
  <c r="BE139" i="36"/>
  <c r="BE144" i="36"/>
  <c r="BE153" i="36"/>
  <c r="BE154" i="36"/>
  <c r="BE155" i="36"/>
  <c r="BE168" i="36"/>
  <c r="BE194" i="36"/>
  <c r="BE198" i="36"/>
  <c r="BE201" i="36"/>
  <c r="BE206" i="36"/>
  <c r="J119" i="35"/>
  <c r="BE128" i="35"/>
  <c r="BE132" i="35"/>
  <c r="BE159" i="35"/>
  <c r="E113" i="35"/>
  <c r="BE130" i="35"/>
  <c r="BE136" i="35"/>
  <c r="BE138" i="35"/>
  <c r="BE145" i="35"/>
  <c r="J138" i="34"/>
  <c r="J100" i="34" s="1"/>
  <c r="F94" i="35"/>
  <c r="BE155" i="35"/>
  <c r="BE134" i="35"/>
  <c r="BE140" i="35"/>
  <c r="BE141" i="35"/>
  <c r="BE148" i="35"/>
  <c r="BE152" i="35"/>
  <c r="BE153" i="35"/>
  <c r="BE157" i="35"/>
  <c r="BK190" i="33"/>
  <c r="J190" i="33"/>
  <c r="J104" i="33" s="1"/>
  <c r="BE159" i="34"/>
  <c r="BE185" i="34"/>
  <c r="BE193" i="34"/>
  <c r="BE201" i="34"/>
  <c r="BE212" i="34"/>
  <c r="BE223" i="34"/>
  <c r="BE231" i="34"/>
  <c r="BE233" i="34"/>
  <c r="BE248" i="34"/>
  <c r="BE266" i="34"/>
  <c r="BE273" i="34"/>
  <c r="BE275" i="34"/>
  <c r="BE280" i="34"/>
  <c r="BE282" i="34"/>
  <c r="BE286" i="34"/>
  <c r="F94" i="34"/>
  <c r="BE139" i="34"/>
  <c r="BE154" i="34"/>
  <c r="BE191" i="34"/>
  <c r="BE200" i="34"/>
  <c r="BE204" i="34"/>
  <c r="BE225" i="34"/>
  <c r="BE235" i="34"/>
  <c r="BE237" i="34"/>
  <c r="BE238" i="34"/>
  <c r="BE240" i="34"/>
  <c r="BE256" i="34"/>
  <c r="BE267" i="34"/>
  <c r="BE278" i="34"/>
  <c r="BE281" i="34"/>
  <c r="BK132" i="33"/>
  <c r="E85" i="34"/>
  <c r="J130" i="34"/>
  <c r="BE147" i="34"/>
  <c r="BE148" i="34"/>
  <c r="BE167" i="34"/>
  <c r="BE171" i="34"/>
  <c r="BE176" i="34"/>
  <c r="BE178" i="34"/>
  <c r="BE180" i="34"/>
  <c r="BE183" i="34"/>
  <c r="BE184" i="34"/>
  <c r="BE202" i="34"/>
  <c r="BE207" i="34"/>
  <c r="BE210" i="34"/>
  <c r="BE228" i="34"/>
  <c r="BE251" i="34"/>
  <c r="BE262" i="34"/>
  <c r="BE277" i="34"/>
  <c r="BE287" i="34"/>
  <c r="BE288" i="34"/>
  <c r="BE291" i="34"/>
  <c r="BE186" i="34"/>
  <c r="BE218" i="34"/>
  <c r="BE219" i="34"/>
  <c r="BE220" i="34"/>
  <c r="BE221" i="34"/>
  <c r="BE230" i="34"/>
  <c r="BE242" i="34"/>
  <c r="BE269" i="34"/>
  <c r="BE271" i="34"/>
  <c r="BE276" i="34"/>
  <c r="BE283" i="34"/>
  <c r="BE290" i="34"/>
  <c r="F94" i="33"/>
  <c r="J125" i="33"/>
  <c r="BE139" i="33"/>
  <c r="BE143" i="33"/>
  <c r="BE147" i="33"/>
  <c r="BE155" i="33"/>
  <c r="BE172" i="33"/>
  <c r="BE178" i="33"/>
  <c r="BE185" i="33"/>
  <c r="BE187" i="33"/>
  <c r="BE189" i="33"/>
  <c r="BE192" i="33"/>
  <c r="BE195" i="33"/>
  <c r="BE196" i="33"/>
  <c r="BE199" i="33"/>
  <c r="BE202" i="33"/>
  <c r="BE206" i="33"/>
  <c r="BE208" i="33"/>
  <c r="BE176" i="33"/>
  <c r="BE180" i="33"/>
  <c r="BE181" i="33"/>
  <c r="BE182" i="33"/>
  <c r="BE183" i="33"/>
  <c r="BE201" i="33"/>
  <c r="E119" i="33"/>
  <c r="BE136" i="33"/>
  <c r="BE141" i="33"/>
  <c r="BE144" i="33"/>
  <c r="BE152" i="33"/>
  <c r="BE159" i="33"/>
  <c r="BE166" i="33"/>
  <c r="BE170" i="33"/>
  <c r="BE175" i="33"/>
  <c r="BE177" i="33"/>
  <c r="BE198" i="33"/>
  <c r="BE203" i="33"/>
  <c r="BE134" i="33"/>
  <c r="BE137" i="33"/>
  <c r="BE146" i="33"/>
  <c r="BE154" i="33"/>
  <c r="BE161" i="33"/>
  <c r="BE164" i="33"/>
  <c r="BE168" i="33"/>
  <c r="BE173" i="33"/>
  <c r="BE179" i="33"/>
  <c r="BE184" i="33"/>
  <c r="BE186" i="33"/>
  <c r="BE193" i="33"/>
  <c r="BE194" i="33"/>
  <c r="BE197" i="33"/>
  <c r="J91" i="32"/>
  <c r="E113" i="32"/>
  <c r="BE143" i="32"/>
  <c r="BE128" i="32"/>
  <c r="BE130" i="32"/>
  <c r="BE138" i="32"/>
  <c r="BE151" i="32"/>
  <c r="BE154" i="32"/>
  <c r="F122" i="32"/>
  <c r="BE131" i="32"/>
  <c r="BE133" i="32"/>
  <c r="BE136" i="32"/>
  <c r="BE155" i="32"/>
  <c r="BE156" i="32"/>
  <c r="BE158" i="32"/>
  <c r="BE139" i="32"/>
  <c r="BE145" i="32"/>
  <c r="BE148" i="32"/>
  <c r="BE152" i="32"/>
  <c r="E85" i="31"/>
  <c r="BE137" i="31"/>
  <c r="BE146" i="31"/>
  <c r="BE152" i="31"/>
  <c r="BE158" i="31"/>
  <c r="BE164" i="31"/>
  <c r="BE186" i="31"/>
  <c r="BE189" i="31"/>
  <c r="BE206" i="31"/>
  <c r="BE208" i="31"/>
  <c r="BE217" i="31"/>
  <c r="BE220" i="31"/>
  <c r="BE233" i="31"/>
  <c r="BE249" i="31"/>
  <c r="BE251" i="31"/>
  <c r="BE255" i="31"/>
  <c r="BE260" i="31"/>
  <c r="BE262" i="31"/>
  <c r="BE263" i="31"/>
  <c r="BE265" i="31"/>
  <c r="BE266" i="31"/>
  <c r="BE283" i="31"/>
  <c r="BE294" i="31"/>
  <c r="BE297" i="31"/>
  <c r="BE299" i="31"/>
  <c r="BE306" i="31"/>
  <c r="BE307" i="31"/>
  <c r="BE308" i="31"/>
  <c r="BE311" i="31"/>
  <c r="BE313" i="31"/>
  <c r="BE140" i="31"/>
  <c r="BE143" i="31"/>
  <c r="BE151" i="31"/>
  <c r="BE196" i="31"/>
  <c r="BE198" i="31"/>
  <c r="BE200" i="31"/>
  <c r="BE204" i="31"/>
  <c r="BE214" i="31"/>
  <c r="BE223" i="31"/>
  <c r="BE230" i="31"/>
  <c r="BE236" i="31"/>
  <c r="BE241" i="31"/>
  <c r="BE246" i="31"/>
  <c r="BE247" i="31"/>
  <c r="BE252" i="31"/>
  <c r="BE257" i="31"/>
  <c r="BE274" i="31"/>
  <c r="BE284" i="31"/>
  <c r="BE290" i="31"/>
  <c r="BE293" i="31"/>
  <c r="BE296" i="31"/>
  <c r="BE300" i="31"/>
  <c r="F94" i="31"/>
  <c r="J128" i="31"/>
  <c r="BE139" i="31"/>
  <c r="BE142" i="31"/>
  <c r="BE190" i="31"/>
  <c r="BE213" i="31"/>
  <c r="BE219" i="31"/>
  <c r="BE231" i="31"/>
  <c r="BE238" i="31"/>
  <c r="BE239" i="31"/>
  <c r="BE253" i="31"/>
  <c r="BE264" i="31"/>
  <c r="BE271" i="31"/>
  <c r="BE272" i="31"/>
  <c r="BE282" i="31"/>
  <c r="BE286" i="31"/>
  <c r="BE288" i="31"/>
  <c r="BE145" i="31"/>
  <c r="BE161" i="31"/>
  <c r="BE218" i="31"/>
  <c r="BE221" i="31"/>
  <c r="BE235" i="31"/>
  <c r="BE243" i="31"/>
  <c r="BE248" i="31"/>
  <c r="BE250" i="31"/>
  <c r="BE254" i="31"/>
  <c r="BE259" i="31"/>
  <c r="BE261" i="31"/>
  <c r="BE267" i="31"/>
  <c r="BE268" i="31"/>
  <c r="BE278" i="31"/>
  <c r="BE301" i="31"/>
  <c r="BE303" i="31"/>
  <c r="F94" i="30"/>
  <c r="BE169" i="30"/>
  <c r="BE173" i="30"/>
  <c r="BE174" i="30"/>
  <c r="BE187" i="30"/>
  <c r="BE190" i="30"/>
  <c r="J91" i="30"/>
  <c r="BE144" i="30"/>
  <c r="BE159" i="30"/>
  <c r="BE161" i="30"/>
  <c r="BE164" i="30"/>
  <c r="BE165" i="30"/>
  <c r="BE168" i="30"/>
  <c r="BE172" i="30"/>
  <c r="BE180" i="30"/>
  <c r="BE135" i="30"/>
  <c r="BE147" i="30"/>
  <c r="BE149" i="30"/>
  <c r="BE167" i="30"/>
  <c r="BE178" i="30"/>
  <c r="BE179" i="30"/>
  <c r="E85" i="30"/>
  <c r="BE150" i="30"/>
  <c r="BE154" i="30"/>
  <c r="BE156" i="30"/>
  <c r="BE170" i="30"/>
  <c r="BE171" i="30"/>
  <c r="BE176" i="30"/>
  <c r="BE182" i="30"/>
  <c r="BE184" i="30"/>
  <c r="F94" i="29"/>
  <c r="BE125" i="29"/>
  <c r="J91" i="29"/>
  <c r="E85" i="29"/>
  <c r="E85" i="28"/>
  <c r="J91" i="28"/>
  <c r="BE140" i="28"/>
  <c r="BE143" i="28"/>
  <c r="BE144" i="28"/>
  <c r="BE145" i="28"/>
  <c r="BE151" i="28"/>
  <c r="BE155" i="28"/>
  <c r="BE137" i="28"/>
  <c r="BE139" i="28"/>
  <c r="BE147" i="28"/>
  <c r="BE128" i="28"/>
  <c r="BE131" i="28"/>
  <c r="BE141" i="28"/>
  <c r="F94" i="28"/>
  <c r="BE133" i="28"/>
  <c r="BE142" i="28"/>
  <c r="E111" i="27"/>
  <c r="BE132" i="27"/>
  <c r="BE133" i="27"/>
  <c r="BE136" i="27"/>
  <c r="BE151" i="27"/>
  <c r="BE157" i="27"/>
  <c r="BE158" i="27"/>
  <c r="BE165" i="27"/>
  <c r="BE167" i="27"/>
  <c r="BE170" i="27"/>
  <c r="F94" i="27"/>
  <c r="J117" i="27"/>
  <c r="BE128" i="27"/>
  <c r="BE130" i="27"/>
  <c r="BE139" i="27"/>
  <c r="BE142" i="27"/>
  <c r="BE146" i="27"/>
  <c r="BE147" i="27"/>
  <c r="BE148" i="27"/>
  <c r="BE149" i="27"/>
  <c r="BE150" i="27"/>
  <c r="BE153" i="27"/>
  <c r="BE155" i="27"/>
  <c r="BE126" i="27"/>
  <c r="BE127" i="27"/>
  <c r="BE135" i="27"/>
  <c r="BE152" i="27"/>
  <c r="BE156" i="27"/>
  <c r="BE162" i="27"/>
  <c r="BE138" i="27"/>
  <c r="BE140" i="27"/>
  <c r="BE143" i="27"/>
  <c r="BE145" i="27"/>
  <c r="BE160" i="27"/>
  <c r="BE163" i="27"/>
  <c r="BE164" i="27"/>
  <c r="BE168" i="27"/>
  <c r="E85" i="26"/>
  <c r="J91" i="26"/>
  <c r="F118" i="26"/>
  <c r="BE126" i="26"/>
  <c r="BE127" i="26"/>
  <c r="BE123" i="26"/>
  <c r="BE124" i="26"/>
  <c r="BE125" i="26"/>
  <c r="F94" i="25"/>
  <c r="BE134" i="25"/>
  <c r="BE147" i="25"/>
  <c r="BE153" i="25"/>
  <c r="BE158" i="25"/>
  <c r="BE161" i="25"/>
  <c r="BE186" i="25"/>
  <c r="BE210" i="25"/>
  <c r="BE241" i="25"/>
  <c r="BE254" i="25"/>
  <c r="BE262" i="25"/>
  <c r="BE270" i="25"/>
  <c r="BE278" i="25"/>
  <c r="BE292" i="25"/>
  <c r="BE299" i="25"/>
  <c r="BE304" i="25"/>
  <c r="BE315" i="25"/>
  <c r="BE319" i="25"/>
  <c r="BE326" i="25"/>
  <c r="BE330" i="25"/>
  <c r="BE331" i="25"/>
  <c r="J125" i="25"/>
  <c r="BE140" i="25"/>
  <c r="BE144" i="25"/>
  <c r="BE148" i="25"/>
  <c r="BE169" i="25"/>
  <c r="BE171" i="25"/>
  <c r="BE173" i="25"/>
  <c r="BE180" i="25"/>
  <c r="BE193" i="25"/>
  <c r="BE224" i="25"/>
  <c r="BE266" i="25"/>
  <c r="BE267" i="25"/>
  <c r="BE274" i="25"/>
  <c r="BE276" i="25"/>
  <c r="BE290" i="25"/>
  <c r="BE317" i="25"/>
  <c r="BE339" i="25"/>
  <c r="BE340" i="25"/>
  <c r="BE342" i="25"/>
  <c r="BE344" i="25"/>
  <c r="BE352" i="25"/>
  <c r="BE354" i="25"/>
  <c r="E119" i="25"/>
  <c r="BE151" i="25"/>
  <c r="BE188" i="25"/>
  <c r="BE194" i="25"/>
  <c r="BE243" i="25"/>
  <c r="BE263" i="25"/>
  <c r="BE269" i="25"/>
  <c r="BE279" i="25"/>
  <c r="BE281" i="25"/>
  <c r="BE286" i="25"/>
  <c r="BE294" i="25"/>
  <c r="BE311" i="25"/>
  <c r="BE321" i="25"/>
  <c r="BE328" i="25"/>
  <c r="BE333" i="25"/>
  <c r="BE338" i="25"/>
  <c r="BE341" i="25"/>
  <c r="BE149" i="25"/>
  <c r="BE156" i="25"/>
  <c r="BE167" i="25"/>
  <c r="BE191" i="25"/>
  <c r="BE206" i="25"/>
  <c r="BE218" i="25"/>
  <c r="BE264" i="25"/>
  <c r="BE272" i="25"/>
  <c r="BE302" i="25"/>
  <c r="BE306" i="25"/>
  <c r="BE313" i="25"/>
  <c r="BE324" i="25"/>
  <c r="BE327" i="25"/>
  <c r="BE329" i="25"/>
  <c r="BE335" i="25"/>
  <c r="BE337" i="25"/>
  <c r="E85" i="24"/>
  <c r="BE150" i="24"/>
  <c r="BE152" i="24"/>
  <c r="BE155" i="24"/>
  <c r="BE208" i="24"/>
  <c r="BE247" i="24"/>
  <c r="BE256" i="24"/>
  <c r="BE265" i="24"/>
  <c r="BE326" i="24"/>
  <c r="BE349" i="24"/>
  <c r="BE355" i="24"/>
  <c r="F96" i="24"/>
  <c r="BE143" i="24"/>
  <c r="BE151" i="24"/>
  <c r="BE262" i="24"/>
  <c r="BE341" i="24"/>
  <c r="BE351" i="24"/>
  <c r="BE358" i="24"/>
  <c r="BE359" i="24"/>
  <c r="BE362" i="24"/>
  <c r="BE364" i="24"/>
  <c r="BE370" i="24"/>
  <c r="J129" i="24"/>
  <c r="BE138" i="24"/>
  <c r="BE157" i="24"/>
  <c r="BE196" i="24"/>
  <c r="BE210" i="24"/>
  <c r="BE214" i="24"/>
  <c r="BE253" i="24"/>
  <c r="BE353" i="24"/>
  <c r="BE368" i="24"/>
  <c r="BE375" i="24"/>
  <c r="BE379" i="24"/>
  <c r="BE400" i="24"/>
  <c r="BE145" i="24"/>
  <c r="BE147" i="24"/>
  <c r="BE149" i="24"/>
  <c r="BE198" i="24"/>
  <c r="BE216" i="24"/>
  <c r="BE250" i="24"/>
  <c r="BE259" i="24"/>
  <c r="BE280" i="24"/>
  <c r="BE325" i="24"/>
  <c r="BE347" i="24"/>
  <c r="BE360" i="24"/>
  <c r="BE367" i="24"/>
  <c r="BE377" i="24"/>
  <c r="BE398" i="24"/>
  <c r="J160" i="22"/>
  <c r="J108" i="22" s="1"/>
  <c r="J93" i="23"/>
  <c r="BE144" i="23"/>
  <c r="BE152" i="23"/>
  <c r="BE158" i="23"/>
  <c r="BE161" i="23"/>
  <c r="BE162" i="23"/>
  <c r="BE165" i="23"/>
  <c r="BE172" i="23"/>
  <c r="BE183" i="23"/>
  <c r="BE184" i="23"/>
  <c r="BE188" i="23"/>
  <c r="BE196" i="23"/>
  <c r="BE202" i="23"/>
  <c r="F129" i="23"/>
  <c r="BE135" i="23"/>
  <c r="BE167" i="23"/>
  <c r="BE170" i="23"/>
  <c r="BE176" i="23"/>
  <c r="BE180" i="23"/>
  <c r="BE200" i="23"/>
  <c r="E85" i="23"/>
  <c r="BE156" i="23"/>
  <c r="BE163" i="23"/>
  <c r="BE179" i="23"/>
  <c r="BE192" i="23"/>
  <c r="BE195" i="23"/>
  <c r="BE201" i="23"/>
  <c r="BE174" i="23"/>
  <c r="BE198" i="23"/>
  <c r="E85" i="22"/>
  <c r="BE154" i="22"/>
  <c r="BE158" i="22"/>
  <c r="BE167" i="22"/>
  <c r="BE178" i="22"/>
  <c r="BE180" i="22"/>
  <c r="BE195" i="22"/>
  <c r="BE198" i="22"/>
  <c r="J128" i="22"/>
  <c r="F131" i="22"/>
  <c r="BE149" i="22"/>
  <c r="BE152" i="22"/>
  <c r="BE161" i="22"/>
  <c r="BE176" i="22"/>
  <c r="BE181" i="22"/>
  <c r="BE184" i="22"/>
  <c r="BE186" i="22"/>
  <c r="BE188" i="22"/>
  <c r="BE196" i="22"/>
  <c r="BE153" i="22"/>
  <c r="BE156" i="22"/>
  <c r="BE165" i="22"/>
  <c r="BE182" i="22"/>
  <c r="BE192" i="22"/>
  <c r="BE137" i="22"/>
  <c r="BE141" i="22"/>
  <c r="BE147" i="22"/>
  <c r="BE163" i="22"/>
  <c r="BE175" i="22"/>
  <c r="BE193" i="22"/>
  <c r="BE194" i="22"/>
  <c r="J93" i="21"/>
  <c r="BE167" i="21"/>
  <c r="BE172" i="21"/>
  <c r="BE177" i="21"/>
  <c r="BE180" i="21"/>
  <c r="BE182" i="21"/>
  <c r="BE187" i="21"/>
  <c r="BE196" i="21"/>
  <c r="BE198" i="21"/>
  <c r="F96" i="21"/>
  <c r="BE136" i="21"/>
  <c r="BE158" i="21"/>
  <c r="BE160" i="21"/>
  <c r="BE163" i="21"/>
  <c r="BE165" i="21"/>
  <c r="BE169" i="21"/>
  <c r="BE200" i="21"/>
  <c r="J158" i="20"/>
  <c r="J107" i="20"/>
  <c r="E119" i="21"/>
  <c r="BE151" i="21"/>
  <c r="BE154" i="21"/>
  <c r="BE184" i="21"/>
  <c r="BE192" i="21"/>
  <c r="BE203" i="21"/>
  <c r="BE142" i="21"/>
  <c r="BE147" i="21"/>
  <c r="BE149" i="21"/>
  <c r="BE155" i="21"/>
  <c r="BE156" i="21"/>
  <c r="BE173" i="21"/>
  <c r="BE176" i="21"/>
  <c r="BE186" i="21"/>
  <c r="BE188" i="21"/>
  <c r="BE190" i="21"/>
  <c r="BE194" i="21"/>
  <c r="BE199" i="21"/>
  <c r="BE201" i="21"/>
  <c r="BE207" i="21"/>
  <c r="E119" i="20"/>
  <c r="BE145" i="20"/>
  <c r="BE151" i="20"/>
  <c r="BE152" i="20"/>
  <c r="BE159" i="20"/>
  <c r="BE169" i="20"/>
  <c r="BE182" i="20"/>
  <c r="F96" i="20"/>
  <c r="BE147" i="20"/>
  <c r="BE150" i="20"/>
  <c r="BE168" i="20"/>
  <c r="BE175" i="20"/>
  <c r="BE177" i="20"/>
  <c r="BE179" i="20"/>
  <c r="BE181" i="20"/>
  <c r="BE187" i="20"/>
  <c r="J93" i="20"/>
  <c r="BE154" i="20"/>
  <c r="BE156" i="20"/>
  <c r="BE165" i="20"/>
  <c r="BE173" i="20"/>
  <c r="BE178" i="20"/>
  <c r="BE185" i="20"/>
  <c r="BE186" i="20"/>
  <c r="BE136" i="20"/>
  <c r="BE141" i="20"/>
  <c r="BE161" i="20"/>
  <c r="BE163" i="20"/>
  <c r="BE172" i="20"/>
  <c r="BE184" i="20"/>
  <c r="BE189" i="20"/>
  <c r="E85" i="19"/>
  <c r="BE138" i="19"/>
  <c r="BE148" i="19"/>
  <c r="BE158" i="19"/>
  <c r="BE164" i="19"/>
  <c r="BE167" i="19"/>
  <c r="BE174" i="19"/>
  <c r="BE175" i="19"/>
  <c r="BE177" i="19"/>
  <c r="BE179" i="19"/>
  <c r="BE185" i="19"/>
  <c r="BE190" i="19"/>
  <c r="BE192" i="19"/>
  <c r="BE195" i="19"/>
  <c r="BE201" i="19"/>
  <c r="BE204" i="19"/>
  <c r="BE206" i="19"/>
  <c r="BE207" i="19"/>
  <c r="BE208" i="19"/>
  <c r="BE211" i="19"/>
  <c r="BE217" i="19"/>
  <c r="BE222" i="19"/>
  <c r="BE226" i="19"/>
  <c r="BE228" i="19"/>
  <c r="BE230" i="19"/>
  <c r="BE235" i="19"/>
  <c r="BE238" i="19"/>
  <c r="BE241" i="19"/>
  <c r="BE245" i="19"/>
  <c r="BE249" i="19"/>
  <c r="BE252" i="19"/>
  <c r="BE257" i="19"/>
  <c r="BE265" i="19"/>
  <c r="BE271" i="19"/>
  <c r="BE274" i="19"/>
  <c r="BE276" i="19"/>
  <c r="BE279" i="19"/>
  <c r="BE288" i="19"/>
  <c r="BE289" i="19"/>
  <c r="BE292" i="19"/>
  <c r="BE294" i="19"/>
  <c r="BE298" i="19"/>
  <c r="BE300" i="19"/>
  <c r="BE301" i="19"/>
  <c r="BE304" i="19"/>
  <c r="BE305" i="19"/>
  <c r="BE313" i="19"/>
  <c r="BE314" i="19"/>
  <c r="BE317" i="19"/>
  <c r="BE318" i="19"/>
  <c r="BE322" i="19"/>
  <c r="BE324" i="19"/>
  <c r="BE331" i="19"/>
  <c r="BE332" i="19"/>
  <c r="BE338" i="19"/>
  <c r="BE344" i="19"/>
  <c r="BE348" i="19"/>
  <c r="BE358" i="19"/>
  <c r="BE362" i="19"/>
  <c r="BE364" i="19"/>
  <c r="BE370" i="19"/>
  <c r="BE374" i="19"/>
  <c r="BE377" i="19"/>
  <c r="BE382" i="19"/>
  <c r="BE384" i="19"/>
  <c r="BE386" i="19"/>
  <c r="BE389" i="19"/>
  <c r="BE391" i="19"/>
  <c r="BE393" i="19"/>
  <c r="BE398" i="19"/>
  <c r="BE410" i="19"/>
  <c r="BE413" i="19"/>
  <c r="BE416" i="19"/>
  <c r="BE421" i="19"/>
  <c r="BE426" i="19"/>
  <c r="BE432" i="19"/>
  <c r="BE435" i="19"/>
  <c r="BE440" i="19"/>
  <c r="BE444" i="19"/>
  <c r="BE447" i="19"/>
  <c r="BE448" i="19"/>
  <c r="BE449" i="19"/>
  <c r="BE453" i="19"/>
  <c r="BE455" i="19"/>
  <c r="BE464" i="19"/>
  <c r="BE467" i="19"/>
  <c r="BE470" i="19"/>
  <c r="BE473" i="19"/>
  <c r="F96" i="19"/>
  <c r="J129" i="19"/>
  <c r="BE139" i="19"/>
  <c r="BE145" i="19"/>
  <c r="BE147" i="19"/>
  <c r="BE150" i="19"/>
  <c r="BE151" i="19"/>
  <c r="BE154" i="19"/>
  <c r="BE157" i="19"/>
  <c r="BE163" i="19"/>
  <c r="BE168" i="19"/>
  <c r="BE170" i="19"/>
  <c r="BE186" i="19"/>
  <c r="BE189" i="19"/>
  <c r="BE194" i="19"/>
  <c r="BE196" i="19"/>
  <c r="BE203" i="19"/>
  <c r="BE215" i="19"/>
  <c r="BE216" i="19"/>
  <c r="BE220" i="19"/>
  <c r="BE223" i="19"/>
  <c r="BE225" i="19"/>
  <c r="BE227" i="19"/>
  <c r="BE231" i="19"/>
  <c r="BE239" i="19"/>
  <c r="BE242" i="19"/>
  <c r="BE244" i="19"/>
  <c r="BE247" i="19"/>
  <c r="BE248" i="19"/>
  <c r="BE251" i="19"/>
  <c r="BE255" i="19"/>
  <c r="BE256" i="19"/>
  <c r="BE262" i="19"/>
  <c r="BE263" i="19"/>
  <c r="BE266" i="19"/>
  <c r="BE275" i="19"/>
  <c r="BE280" i="19"/>
  <c r="BE281" i="19"/>
  <c r="BE282" i="19"/>
  <c r="BE283" i="19"/>
  <c r="BE285" i="19"/>
  <c r="BE302" i="19"/>
  <c r="BE303" i="19"/>
  <c r="BE307" i="19"/>
  <c r="BE308" i="19"/>
  <c r="BE316" i="19"/>
  <c r="BE321" i="19"/>
  <c r="BE326" i="19"/>
  <c r="BE327" i="19"/>
  <c r="BE328" i="19"/>
  <c r="BE333" i="19"/>
  <c r="BE339" i="19"/>
  <c r="BE343" i="19"/>
  <c r="BE347" i="19"/>
  <c r="BE351" i="19"/>
  <c r="BE353" i="19"/>
  <c r="BE354" i="19"/>
  <c r="BE359" i="19"/>
  <c r="BE361" i="19"/>
  <c r="BE368" i="19"/>
  <c r="BE369" i="19"/>
  <c r="BE378" i="19"/>
  <c r="BE379" i="19"/>
  <c r="BE381" i="19"/>
  <c r="BE387" i="19"/>
  <c r="BE388" i="19"/>
  <c r="BE392" i="19"/>
  <c r="BE400" i="19"/>
  <c r="BE403" i="19"/>
  <c r="BE404" i="19"/>
  <c r="BE407" i="19"/>
  <c r="BE409" i="19"/>
  <c r="BE412" i="19"/>
  <c r="BE422" i="19"/>
  <c r="BE425" i="19"/>
  <c r="BE427" i="19"/>
  <c r="BE446" i="19"/>
  <c r="BE450" i="19"/>
  <c r="BE451" i="19"/>
  <c r="BE456" i="19"/>
  <c r="BE457" i="19"/>
  <c r="BE459" i="19"/>
  <c r="BE461" i="19"/>
  <c r="BE465" i="19"/>
  <c r="BE469" i="19"/>
  <c r="BE476" i="19"/>
  <c r="BE149" i="19"/>
  <c r="BE152" i="19"/>
  <c r="BE155" i="19"/>
  <c r="BE162" i="19"/>
  <c r="BE171" i="19"/>
  <c r="BE172" i="19"/>
  <c r="BE173" i="19"/>
  <c r="BE176" i="19"/>
  <c r="BE180" i="19"/>
  <c r="BE182" i="19"/>
  <c r="BE184" i="19"/>
  <c r="BE187" i="19"/>
  <c r="BE191" i="19"/>
  <c r="BE197" i="19"/>
  <c r="BE198" i="19"/>
  <c r="BE200" i="19"/>
  <c r="BE202" i="19"/>
  <c r="BE205" i="19"/>
  <c r="BE210" i="19"/>
  <c r="BE214" i="19"/>
  <c r="BE232" i="19"/>
  <c r="BE233" i="19"/>
  <c r="BE234" i="19"/>
  <c r="BE236" i="19"/>
  <c r="BE237" i="19"/>
  <c r="BE240" i="19"/>
  <c r="BE246" i="19"/>
  <c r="BE253" i="19"/>
  <c r="BE260" i="19"/>
  <c r="BE264" i="19"/>
  <c r="BE268" i="19"/>
  <c r="BE269" i="19"/>
  <c r="BE272" i="19"/>
  <c r="BE273" i="19"/>
  <c r="BE277" i="19"/>
  <c r="BE284" i="19"/>
  <c r="BE286" i="19"/>
  <c r="BE287" i="19"/>
  <c r="BE291" i="19"/>
  <c r="BE296" i="19"/>
  <c r="BE299" i="19"/>
  <c r="BE311" i="19"/>
  <c r="BE315" i="19"/>
  <c r="BE325" i="19"/>
  <c r="BE329" i="19"/>
  <c r="BE334" i="19"/>
  <c r="BE341" i="19"/>
  <c r="BE342" i="19"/>
  <c r="BE346" i="19"/>
  <c r="BE349" i="19"/>
  <c r="BE352" i="19"/>
  <c r="BE356" i="19"/>
  <c r="BE365" i="19"/>
  <c r="BE366" i="19"/>
  <c r="BE367" i="19"/>
  <c r="BE372" i="19"/>
  <c r="BE373" i="19"/>
  <c r="BE375" i="19"/>
  <c r="BE376" i="19"/>
  <c r="BE380" i="19"/>
  <c r="BE383" i="19"/>
  <c r="BE390" i="19"/>
  <c r="BE396" i="19"/>
  <c r="BE402" i="19"/>
  <c r="BE414" i="19"/>
  <c r="BE419" i="19"/>
  <c r="BE420" i="19"/>
  <c r="BE424" i="19"/>
  <c r="BE428" i="19"/>
  <c r="BE429" i="19"/>
  <c r="BE430" i="19"/>
  <c r="BE434" i="19"/>
  <c r="BE436" i="19"/>
  <c r="BE438" i="19"/>
  <c r="BE441" i="19"/>
  <c r="BE443" i="19"/>
  <c r="BE452" i="19"/>
  <c r="BE460" i="19"/>
  <c r="BE462" i="19"/>
  <c r="BE463" i="19"/>
  <c r="BE466" i="19"/>
  <c r="BE468" i="19"/>
  <c r="BE471" i="19"/>
  <c r="BE474" i="19"/>
  <c r="BE475" i="19"/>
  <c r="BE478" i="19"/>
  <c r="BE479" i="19"/>
  <c r="BE480" i="19"/>
  <c r="BE481" i="19"/>
  <c r="BE140" i="19"/>
  <c r="BE143" i="19"/>
  <c r="BE146" i="19"/>
  <c r="BE153" i="19"/>
  <c r="BE156" i="19"/>
  <c r="BE159" i="19"/>
  <c r="BE161" i="19"/>
  <c r="BE165" i="19"/>
  <c r="BE178" i="19"/>
  <c r="BE181" i="19"/>
  <c r="BE183" i="19"/>
  <c r="BE188" i="19"/>
  <c r="BE193" i="19"/>
  <c r="BE199" i="19"/>
  <c r="BE209" i="19"/>
  <c r="BE213" i="19"/>
  <c r="BE218" i="19"/>
  <c r="BE219" i="19"/>
  <c r="BE221" i="19"/>
  <c r="BE224" i="19"/>
  <c r="BE229" i="19"/>
  <c r="BE243" i="19"/>
  <c r="BE250" i="19"/>
  <c r="BE254" i="19"/>
  <c r="BE258" i="19"/>
  <c r="BE259" i="19"/>
  <c r="BE261" i="19"/>
  <c r="BE267" i="19"/>
  <c r="BE270" i="19"/>
  <c r="BE278" i="19"/>
  <c r="BE290" i="19"/>
  <c r="BE293" i="19"/>
  <c r="BE295" i="19"/>
  <c r="BE297" i="19"/>
  <c r="BE306" i="19"/>
  <c r="BE309" i="19"/>
  <c r="BE310" i="19"/>
  <c r="BE312" i="19"/>
  <c r="BE319" i="19"/>
  <c r="BE323" i="19"/>
  <c r="BE330" i="19"/>
  <c r="BE335" i="19"/>
  <c r="BE336" i="19"/>
  <c r="BE337" i="19"/>
  <c r="BE340" i="19"/>
  <c r="BE345" i="19"/>
  <c r="BE350" i="19"/>
  <c r="BE355" i="19"/>
  <c r="BE357" i="19"/>
  <c r="BE360" i="19"/>
  <c r="BE371" i="19"/>
  <c r="BE394" i="19"/>
  <c r="BE395" i="19"/>
  <c r="BE397" i="19"/>
  <c r="BE399" i="19"/>
  <c r="BE401" i="19"/>
  <c r="BE405" i="19"/>
  <c r="BE406" i="19"/>
  <c r="BE408" i="19"/>
  <c r="BE411" i="19"/>
  <c r="BE415" i="19"/>
  <c r="BE417" i="19"/>
  <c r="BE418" i="19"/>
  <c r="BE423" i="19"/>
  <c r="BE431" i="19"/>
  <c r="BE433" i="19"/>
  <c r="BE439" i="19"/>
  <c r="BE442" i="19"/>
  <c r="BE445" i="19"/>
  <c r="BE454" i="19"/>
  <c r="BE472" i="19"/>
  <c r="BE477" i="19"/>
  <c r="E85" i="18"/>
  <c r="F143" i="18"/>
  <c r="BE159" i="18"/>
  <c r="BE161" i="18"/>
  <c r="BE173" i="18"/>
  <c r="BE177" i="18"/>
  <c r="BE220" i="18"/>
  <c r="BE237" i="18"/>
  <c r="BE257" i="18"/>
  <c r="BE294" i="18"/>
  <c r="BE308" i="18"/>
  <c r="BE326" i="18"/>
  <c r="BE356" i="18"/>
  <c r="BE390" i="18"/>
  <c r="BE409" i="18"/>
  <c r="BE411" i="18"/>
  <c r="BE422" i="18"/>
  <c r="BE438" i="18"/>
  <c r="BE440" i="18"/>
  <c r="BE451" i="18"/>
  <c r="BE453" i="18"/>
  <c r="BE465" i="18"/>
  <c r="BE486" i="18"/>
  <c r="BE496" i="18"/>
  <c r="BE545" i="18"/>
  <c r="BE557" i="18"/>
  <c r="BE559" i="18"/>
  <c r="BE573" i="18"/>
  <c r="BE592" i="18"/>
  <c r="BE152" i="18"/>
  <c r="BE200" i="18"/>
  <c r="BE205" i="18"/>
  <c r="BE211" i="18"/>
  <c r="BE215" i="18"/>
  <c r="BE228" i="18"/>
  <c r="BE233" i="18"/>
  <c r="BE283" i="18"/>
  <c r="BE285" i="18"/>
  <c r="BE288" i="18"/>
  <c r="BE297" i="18"/>
  <c r="BE302" i="18"/>
  <c r="BE306" i="18"/>
  <c r="BE307" i="18"/>
  <c r="BE310" i="18"/>
  <c r="BE321" i="18"/>
  <c r="BE339" i="18"/>
  <c r="BE360" i="18"/>
  <c r="BE391" i="18"/>
  <c r="BE407" i="18"/>
  <c r="BE416" i="18"/>
  <c r="BE428" i="18"/>
  <c r="BE430" i="18"/>
  <c r="BE442" i="18"/>
  <c r="BE449" i="18"/>
  <c r="BE461" i="18"/>
  <c r="BE472" i="18"/>
  <c r="BE474" i="18"/>
  <c r="BE480" i="18"/>
  <c r="BE487" i="18"/>
  <c r="BE492" i="18"/>
  <c r="BE514" i="18"/>
  <c r="BE535" i="18"/>
  <c r="BE547" i="18"/>
  <c r="BE549" i="18"/>
  <c r="BE565" i="18"/>
  <c r="BE572" i="18"/>
  <c r="J93" i="18"/>
  <c r="BE156" i="18"/>
  <c r="BE167" i="18"/>
  <c r="BE170" i="18"/>
  <c r="BE175" i="18"/>
  <c r="BE182" i="18"/>
  <c r="BE189" i="18"/>
  <c r="BE212" i="18"/>
  <c r="BE213" i="18"/>
  <c r="BE230" i="18"/>
  <c r="BE232" i="18"/>
  <c r="BE243" i="18"/>
  <c r="BE264" i="18"/>
  <c r="BE286" i="18"/>
  <c r="BE296" i="18"/>
  <c r="BE329" i="18"/>
  <c r="BE345" i="18"/>
  <c r="BE352" i="18"/>
  <c r="BE365" i="18"/>
  <c r="BE369" i="18"/>
  <c r="BE371" i="18"/>
  <c r="BE393" i="18"/>
  <c r="BE401" i="18"/>
  <c r="BE413" i="18"/>
  <c r="BE435" i="18"/>
  <c r="BE450" i="18"/>
  <c r="BE454" i="18"/>
  <c r="BE458" i="18"/>
  <c r="BE463" i="18"/>
  <c r="BE478" i="18"/>
  <c r="BE484" i="18"/>
  <c r="BE508" i="18"/>
  <c r="BE517" i="18"/>
  <c r="BE525" i="18"/>
  <c r="BE539" i="18"/>
  <c r="BE553" i="18"/>
  <c r="BE563" i="18"/>
  <c r="BE149" i="18"/>
  <c r="BE154" i="18"/>
  <c r="BE163" i="18"/>
  <c r="BE181" i="18"/>
  <c r="BE186" i="18"/>
  <c r="BE192" i="18"/>
  <c r="BE195" i="18"/>
  <c r="BE218" i="18"/>
  <c r="BE223" i="18"/>
  <c r="BE226" i="18"/>
  <c r="BE244" i="18"/>
  <c r="BE253" i="18"/>
  <c r="BE292" i="18"/>
  <c r="BE304" i="18"/>
  <c r="BE309" i="18"/>
  <c r="BE336" i="18"/>
  <c r="BE347" i="18"/>
  <c r="BE367" i="18"/>
  <c r="BE372" i="18"/>
  <c r="BE389" i="18"/>
  <c r="BE395" i="18"/>
  <c r="BE398" i="18"/>
  <c r="BE403" i="18"/>
  <c r="BE405" i="18"/>
  <c r="BE418" i="18"/>
  <c r="BE420" i="18"/>
  <c r="BE433" i="18"/>
  <c r="BE436" i="18"/>
  <c r="BE456" i="18"/>
  <c r="BE462" i="18"/>
  <c r="BE467" i="18"/>
  <c r="BE469" i="18"/>
  <c r="BE471" i="18"/>
  <c r="BE482" i="18"/>
  <c r="BE510" i="18"/>
  <c r="BE533" i="18"/>
  <c r="BE537" i="18"/>
  <c r="BE541" i="18"/>
  <c r="BE543" i="18"/>
  <c r="BE555" i="18"/>
  <c r="BE561" i="18"/>
  <c r="J93" i="17"/>
  <c r="BE137" i="17"/>
  <c r="BE143" i="17"/>
  <c r="BE148" i="17"/>
  <c r="BE155" i="17"/>
  <c r="BE131" i="17"/>
  <c r="BE135" i="17"/>
  <c r="BE139" i="17"/>
  <c r="BE140" i="17"/>
  <c r="BE153" i="17"/>
  <c r="E114" i="17"/>
  <c r="F125" i="17"/>
  <c r="BE142" i="17"/>
  <c r="BE147" i="17"/>
  <c r="BE150" i="17"/>
  <c r="BE133" i="17"/>
  <c r="BE138" i="17"/>
  <c r="BE141" i="17"/>
  <c r="BE144" i="17"/>
  <c r="BE145" i="17"/>
  <c r="BE149" i="17"/>
  <c r="BE152" i="17"/>
  <c r="J122" i="16"/>
  <c r="BE138" i="16"/>
  <c r="BK133" i="15"/>
  <c r="BK132" i="15" s="1"/>
  <c r="J132" i="15" s="1"/>
  <c r="J100" i="15" s="1"/>
  <c r="E114" i="16"/>
  <c r="BE134" i="16"/>
  <c r="BE137" i="16"/>
  <c r="F125" i="16"/>
  <c r="BE133" i="16"/>
  <c r="BE140" i="16"/>
  <c r="BE131" i="16"/>
  <c r="BE132" i="16"/>
  <c r="BE135" i="16"/>
  <c r="J136" i="14"/>
  <c r="J102" i="14"/>
  <c r="J144" i="14"/>
  <c r="J104" i="14" s="1"/>
  <c r="F129" i="15"/>
  <c r="BE139" i="15"/>
  <c r="BE141" i="15"/>
  <c r="BE147" i="15"/>
  <c r="BE156" i="15"/>
  <c r="BE157" i="15"/>
  <c r="BE159" i="15"/>
  <c r="BE161" i="15"/>
  <c r="BE162" i="15"/>
  <c r="BE173" i="15"/>
  <c r="BE190" i="15"/>
  <c r="BE199" i="15"/>
  <c r="E85" i="15"/>
  <c r="BE135" i="15"/>
  <c r="BE137" i="15"/>
  <c r="BE143" i="15"/>
  <c r="BE145" i="15"/>
  <c r="BE154" i="15"/>
  <c r="BE167" i="15"/>
  <c r="BE169" i="15"/>
  <c r="BE170" i="15"/>
  <c r="BE171" i="15"/>
  <c r="BE176" i="15"/>
  <c r="BE177" i="15"/>
  <c r="BE178" i="15"/>
  <c r="BE181" i="15"/>
  <c r="BE185" i="15"/>
  <c r="BE187" i="15"/>
  <c r="BE188" i="15"/>
  <c r="BE192" i="15"/>
  <c r="BE193" i="15"/>
  <c r="BE149" i="15"/>
  <c r="BE153" i="15"/>
  <c r="BE155" i="15"/>
  <c r="BE160" i="15"/>
  <c r="BE163" i="15"/>
  <c r="BE165" i="15"/>
  <c r="BE180" i="15"/>
  <c r="BE183" i="15"/>
  <c r="BE191" i="15"/>
  <c r="BE197" i="15"/>
  <c r="J93" i="15"/>
  <c r="BE148" i="15"/>
  <c r="BE150" i="15"/>
  <c r="BE152" i="15"/>
  <c r="BE172" i="15"/>
  <c r="BE174" i="15"/>
  <c r="BE175" i="15"/>
  <c r="BE179" i="15"/>
  <c r="BE182" i="15"/>
  <c r="BE189" i="15"/>
  <c r="BE195" i="15"/>
  <c r="E120" i="14"/>
  <c r="J128" i="14"/>
  <c r="BE139" i="14"/>
  <c r="BE151" i="14"/>
  <c r="BE153" i="14"/>
  <c r="BE166" i="14"/>
  <c r="BE167" i="14"/>
  <c r="BE174" i="14"/>
  <c r="BE176" i="14"/>
  <c r="BE177" i="14"/>
  <c r="BE186" i="14"/>
  <c r="BE189" i="14"/>
  <c r="BE201" i="14"/>
  <c r="BE211" i="14"/>
  <c r="BE215" i="14"/>
  <c r="BE218" i="14"/>
  <c r="BE224" i="14"/>
  <c r="BE235" i="14"/>
  <c r="F131" i="14"/>
  <c r="BE142" i="14"/>
  <c r="BE150" i="14"/>
  <c r="BE152" i="14"/>
  <c r="BE154" i="14"/>
  <c r="BE159" i="14"/>
  <c r="BE170" i="14"/>
  <c r="BE182" i="14"/>
  <c r="BE187" i="14"/>
  <c r="BE194" i="14"/>
  <c r="BE198" i="14"/>
  <c r="BE205" i="14"/>
  <c r="BE207" i="14"/>
  <c r="BE216" i="14"/>
  <c r="BE219" i="14"/>
  <c r="BE228" i="14"/>
  <c r="BE231" i="14"/>
  <c r="BE236" i="14"/>
  <c r="BE238" i="14"/>
  <c r="BE239" i="14"/>
  <c r="BE137" i="14"/>
  <c r="BE138" i="14"/>
  <c r="BE141" i="14"/>
  <c r="BE145" i="14"/>
  <c r="BE155" i="14"/>
  <c r="BE156" i="14"/>
  <c r="BE162" i="14"/>
  <c r="BE165" i="14"/>
  <c r="BE169" i="14"/>
  <c r="BE171" i="14"/>
  <c r="BE172" i="14"/>
  <c r="BE183" i="14"/>
  <c r="BE185" i="14"/>
  <c r="BE188" i="14"/>
  <c r="BE191" i="14"/>
  <c r="BE195" i="14"/>
  <c r="BE199" i="14"/>
  <c r="BE203" i="14"/>
  <c r="BE208" i="14"/>
  <c r="BE212" i="14"/>
  <c r="BE221" i="14"/>
  <c r="BE222" i="14"/>
  <c r="BE229" i="14"/>
  <c r="BE146" i="14"/>
  <c r="BE148" i="14"/>
  <c r="BE149" i="14"/>
  <c r="BE157" i="14"/>
  <c r="BE161" i="14"/>
  <c r="BE163" i="14"/>
  <c r="BE168" i="14"/>
  <c r="BE178" i="14"/>
  <c r="BE180" i="14"/>
  <c r="BE181" i="14"/>
  <c r="BE184" i="14"/>
  <c r="BE190" i="14"/>
  <c r="BE192" i="14"/>
  <c r="BE193" i="14"/>
  <c r="BE196" i="14"/>
  <c r="BE209" i="14"/>
  <c r="BE213" i="14"/>
  <c r="BE214" i="14"/>
  <c r="BE217" i="14"/>
  <c r="BE220" i="14"/>
  <c r="BE225" i="14"/>
  <c r="BE227" i="14"/>
  <c r="BE232" i="14"/>
  <c r="BE234" i="14"/>
  <c r="E85" i="13"/>
  <c r="F136" i="13"/>
  <c r="BE142" i="13"/>
  <c r="BE153" i="13"/>
  <c r="BE158" i="13"/>
  <c r="BE165" i="13"/>
  <c r="BE181" i="13"/>
  <c r="BE193" i="13"/>
  <c r="BE224" i="13"/>
  <c r="BE227" i="13"/>
  <c r="BE249" i="13"/>
  <c r="BE323" i="13"/>
  <c r="BE336" i="13"/>
  <c r="BE355" i="13"/>
  <c r="BE369" i="13"/>
  <c r="BE372" i="13"/>
  <c r="BE374" i="13"/>
  <c r="BE382" i="13"/>
  <c r="BE419" i="13"/>
  <c r="BE441" i="13"/>
  <c r="BE474" i="13"/>
  <c r="BE484" i="13"/>
  <c r="BE486" i="13"/>
  <c r="BE487" i="13"/>
  <c r="BE149" i="13"/>
  <c r="BE154" i="13"/>
  <c r="BE159" i="13"/>
  <c r="BE190" i="13"/>
  <c r="BE203" i="13"/>
  <c r="BE220" i="13"/>
  <c r="BE231" i="13"/>
  <c r="BE236" i="13"/>
  <c r="BE241" i="13"/>
  <c r="BE261" i="13"/>
  <c r="BE265" i="13"/>
  <c r="BE275" i="13"/>
  <c r="BE286" i="13"/>
  <c r="BE310" i="13"/>
  <c r="BE314" i="13"/>
  <c r="BE322" i="13"/>
  <c r="BE324" i="13"/>
  <c r="BE325" i="13"/>
  <c r="BE326" i="13"/>
  <c r="BE330" i="13"/>
  <c r="BE332" i="13"/>
  <c r="BE334" i="13"/>
  <c r="BE340" i="13"/>
  <c r="BE350" i="13"/>
  <c r="BE388" i="13"/>
  <c r="BE413" i="13"/>
  <c r="BE464" i="13"/>
  <c r="BE466" i="13"/>
  <c r="BE480" i="13"/>
  <c r="J93" i="13"/>
  <c r="BE151" i="13"/>
  <c r="BE167" i="13"/>
  <c r="BE191" i="13"/>
  <c r="BE209" i="13"/>
  <c r="BE211" i="13"/>
  <c r="BE218" i="13"/>
  <c r="BE229" i="13"/>
  <c r="BE238" i="13"/>
  <c r="BE253" i="13"/>
  <c r="BE267" i="13"/>
  <c r="BE277" i="13"/>
  <c r="BE288" i="13"/>
  <c r="BE318" i="13"/>
  <c r="BE327" i="13"/>
  <c r="BE329" i="13"/>
  <c r="BE338" i="13"/>
  <c r="BE402" i="13"/>
  <c r="BE448" i="13"/>
  <c r="BE478" i="13"/>
  <c r="BE147" i="13"/>
  <c r="BE195" i="13"/>
  <c r="BE196" i="13"/>
  <c r="BE216" i="13"/>
  <c r="BE219" i="13"/>
  <c r="BE222" i="13"/>
  <c r="BE239" i="13"/>
  <c r="BE243" i="13"/>
  <c r="BE269" i="13"/>
  <c r="BE298" i="13"/>
  <c r="BE300" i="13"/>
  <c r="BE312" i="13"/>
  <c r="BE313" i="13"/>
  <c r="BE316" i="13"/>
  <c r="BE319" i="13"/>
  <c r="BE352" i="13"/>
  <c r="BE365" i="13"/>
  <c r="BE367" i="13"/>
  <c r="BE376" i="13"/>
  <c r="BE378" i="13"/>
  <c r="BE380" i="13"/>
  <c r="BE385" i="13"/>
  <c r="BE396" i="13"/>
  <c r="BE398" i="13"/>
  <c r="BE415" i="13"/>
  <c r="BE417" i="13"/>
  <c r="BE429" i="13"/>
  <c r="BE439" i="13"/>
  <c r="BE482" i="13"/>
  <c r="BE130" i="12"/>
  <c r="BE135" i="12"/>
  <c r="BE136" i="12"/>
  <c r="BE137" i="12"/>
  <c r="BE138" i="12"/>
  <c r="BE141" i="12"/>
  <c r="E85" i="12"/>
  <c r="J121" i="12"/>
  <c r="F124" i="12"/>
  <c r="BE134" i="12"/>
  <c r="BE142" i="12"/>
  <c r="BE144" i="12"/>
  <c r="BE145" i="12"/>
  <c r="BE150" i="12"/>
  <c r="BE131" i="12"/>
  <c r="BE132" i="12"/>
  <c r="BE147" i="12"/>
  <c r="BE148" i="12"/>
  <c r="BE139" i="12"/>
  <c r="BK142" i="10"/>
  <c r="J142" i="10"/>
  <c r="J103" i="10" s="1"/>
  <c r="J93" i="11"/>
  <c r="E114" i="11"/>
  <c r="BE136" i="11"/>
  <c r="BE141" i="11"/>
  <c r="BE135" i="11"/>
  <c r="F125" i="11"/>
  <c r="BE131" i="11"/>
  <c r="BE132" i="11"/>
  <c r="BE133" i="11"/>
  <c r="BE134" i="11"/>
  <c r="BE139" i="11"/>
  <c r="BE138" i="11"/>
  <c r="E120" i="10"/>
  <c r="BE138" i="10"/>
  <c r="BE139" i="10"/>
  <c r="BE146" i="10"/>
  <c r="BE150" i="10"/>
  <c r="BE166" i="10"/>
  <c r="BE168" i="10"/>
  <c r="BE173" i="10"/>
  <c r="BE175" i="10"/>
  <c r="BE178" i="10"/>
  <c r="BE181" i="10"/>
  <c r="BE182" i="10"/>
  <c r="BE184" i="10"/>
  <c r="BE188" i="10"/>
  <c r="BE194" i="10"/>
  <c r="BE198" i="10"/>
  <c r="BE201" i="10"/>
  <c r="BE202" i="10"/>
  <c r="BE210" i="10"/>
  <c r="BE220" i="10"/>
  <c r="BK135" i="9"/>
  <c r="J135" i="9"/>
  <c r="J101" i="9"/>
  <c r="F131" i="10"/>
  <c r="BE141" i="10"/>
  <c r="BE148" i="10"/>
  <c r="BE165" i="10"/>
  <c r="BE169" i="10"/>
  <c r="BE170" i="10"/>
  <c r="BE186" i="10"/>
  <c r="BE190" i="10"/>
  <c r="BE191" i="10"/>
  <c r="BE193" i="10"/>
  <c r="BE196" i="10"/>
  <c r="BE200" i="10"/>
  <c r="BE208" i="10"/>
  <c r="BE209" i="10"/>
  <c r="BE211" i="10"/>
  <c r="BE215" i="10"/>
  <c r="J128" i="10"/>
  <c r="BE144" i="10"/>
  <c r="BE154" i="10"/>
  <c r="BE156" i="10"/>
  <c r="BE158" i="10"/>
  <c r="BE159" i="10"/>
  <c r="BE177" i="10"/>
  <c r="BE179" i="10"/>
  <c r="BE192" i="10"/>
  <c r="BE197" i="10"/>
  <c r="BE204" i="10"/>
  <c r="BE206" i="10"/>
  <c r="BE212" i="10"/>
  <c r="BE214" i="10"/>
  <c r="BE218" i="10"/>
  <c r="BE137" i="10"/>
  <c r="BE152" i="10"/>
  <c r="BE160" i="10"/>
  <c r="BE161" i="10"/>
  <c r="BE163" i="10"/>
  <c r="BE164" i="10"/>
  <c r="BE167" i="10"/>
  <c r="BE171" i="10"/>
  <c r="BE172" i="10"/>
  <c r="BE176" i="10"/>
  <c r="BE180" i="10"/>
  <c r="BE189" i="10"/>
  <c r="BE195" i="10"/>
  <c r="BE199" i="10"/>
  <c r="BE216" i="10"/>
  <c r="BE221" i="10"/>
  <c r="BE223" i="10"/>
  <c r="E120" i="9"/>
  <c r="BE139" i="9"/>
  <c r="BE146" i="9"/>
  <c r="BE151" i="9"/>
  <c r="BE154" i="9"/>
  <c r="BE158" i="9"/>
  <c r="BE163" i="9"/>
  <c r="BE164" i="9"/>
  <c r="BE168" i="9"/>
  <c r="BE171" i="9"/>
  <c r="BE172" i="9"/>
  <c r="BE173" i="9"/>
  <c r="BE176" i="9"/>
  <c r="BE178" i="9"/>
  <c r="BE183" i="9"/>
  <c r="BE185" i="9"/>
  <c r="BE189" i="9"/>
  <c r="BE190" i="9"/>
  <c r="BE202" i="9"/>
  <c r="BE204" i="9"/>
  <c r="BE210" i="9"/>
  <c r="BE217" i="9"/>
  <c r="BE220" i="9"/>
  <c r="BE223" i="9"/>
  <c r="BE226" i="9"/>
  <c r="BE229" i="9"/>
  <c r="BE230" i="9"/>
  <c r="BE232" i="9"/>
  <c r="BE233" i="9"/>
  <c r="BE241" i="9"/>
  <c r="BK139" i="8"/>
  <c r="J139" i="8"/>
  <c r="J101" i="8"/>
  <c r="J315" i="8"/>
  <c r="J108" i="8" s="1"/>
  <c r="J93" i="9"/>
  <c r="BE137" i="9"/>
  <c r="BE138" i="9"/>
  <c r="BE141" i="9"/>
  <c r="BE145" i="9"/>
  <c r="BE147" i="9"/>
  <c r="BE162" i="9"/>
  <c r="BE167" i="9"/>
  <c r="BE170" i="9"/>
  <c r="BE174" i="9"/>
  <c r="BE181" i="9"/>
  <c r="BE182" i="9"/>
  <c r="BE184" i="9"/>
  <c r="BE193" i="9"/>
  <c r="BE195" i="9"/>
  <c r="BE197" i="9"/>
  <c r="BE198" i="9"/>
  <c r="BE201" i="9"/>
  <c r="BE212" i="9"/>
  <c r="BE216" i="9"/>
  <c r="BE222" i="9"/>
  <c r="BE225" i="9"/>
  <c r="BE235" i="9"/>
  <c r="BE239" i="9"/>
  <c r="BE242" i="9"/>
  <c r="BE243" i="9"/>
  <c r="BE245" i="9"/>
  <c r="BE246" i="9"/>
  <c r="F131" i="9"/>
  <c r="BE148" i="9"/>
  <c r="BE152" i="9"/>
  <c r="BE157" i="9"/>
  <c r="BE160" i="9"/>
  <c r="BE175" i="9"/>
  <c r="BE180" i="9"/>
  <c r="BE187" i="9"/>
  <c r="BE188" i="9"/>
  <c r="BE194" i="9"/>
  <c r="BE199" i="9"/>
  <c r="BE208" i="9"/>
  <c r="BE211" i="9"/>
  <c r="BE215" i="9"/>
  <c r="BE218" i="9"/>
  <c r="BE219" i="9"/>
  <c r="BE221" i="9"/>
  <c r="BE224" i="9"/>
  <c r="BE142" i="9"/>
  <c r="BE149" i="9"/>
  <c r="BE150" i="9"/>
  <c r="BE153" i="9"/>
  <c r="BE155" i="9"/>
  <c r="BE156" i="9"/>
  <c r="BE165" i="9"/>
  <c r="BE169" i="9"/>
  <c r="BE186" i="9"/>
  <c r="BE191" i="9"/>
  <c r="BE192" i="9"/>
  <c r="BE196" i="9"/>
  <c r="BE206" i="9"/>
  <c r="BE214" i="9"/>
  <c r="BE227" i="9"/>
  <c r="BE234" i="9"/>
  <c r="BE236" i="9"/>
  <c r="BE238" i="9"/>
  <c r="E85" i="8"/>
  <c r="BE155" i="8"/>
  <c r="BE177" i="8"/>
  <c r="BE197" i="8"/>
  <c r="BE235" i="8"/>
  <c r="BE281" i="8"/>
  <c r="BE294" i="8"/>
  <c r="BE298" i="8"/>
  <c r="BE307" i="8"/>
  <c r="BE309" i="8"/>
  <c r="BE313" i="8"/>
  <c r="BE318" i="8"/>
  <c r="BE326" i="8"/>
  <c r="BE327" i="8"/>
  <c r="BE334" i="8"/>
  <c r="BE344" i="8"/>
  <c r="BE352" i="8"/>
  <c r="BE355" i="8"/>
  <c r="BE406" i="8"/>
  <c r="BE415" i="8"/>
  <c r="BE428" i="8"/>
  <c r="BE452" i="8"/>
  <c r="BE518" i="8"/>
  <c r="BE527" i="8"/>
  <c r="J93" i="8"/>
  <c r="BE157" i="8"/>
  <c r="BE175" i="8"/>
  <c r="BE181" i="8"/>
  <c r="BE187" i="8"/>
  <c r="BE198" i="8"/>
  <c r="BE228" i="8"/>
  <c r="BE276" i="8"/>
  <c r="BE279" i="8"/>
  <c r="BE280" i="8"/>
  <c r="BE300" i="8"/>
  <c r="BE321" i="8"/>
  <c r="BE323" i="8"/>
  <c r="BE329" i="8"/>
  <c r="BE331" i="8"/>
  <c r="BE337" i="8"/>
  <c r="BE342" i="8"/>
  <c r="BE343" i="8"/>
  <c r="BE349" i="8"/>
  <c r="BE351" i="8"/>
  <c r="BE360" i="8"/>
  <c r="BE378" i="8"/>
  <c r="BE383" i="8"/>
  <c r="BE395" i="8"/>
  <c r="BE397" i="8"/>
  <c r="BE402" i="8"/>
  <c r="BE426" i="8"/>
  <c r="BE434" i="8"/>
  <c r="BE464" i="8"/>
  <c r="BE478" i="8"/>
  <c r="BE524" i="8"/>
  <c r="F96" i="8"/>
  <c r="BE141" i="8"/>
  <c r="BE158" i="8"/>
  <c r="BE163" i="8"/>
  <c r="BE191" i="8"/>
  <c r="BE308" i="8"/>
  <c r="BE338" i="8"/>
  <c r="BE347" i="8"/>
  <c r="BE350" i="8"/>
  <c r="BE353" i="8"/>
  <c r="BE362" i="8"/>
  <c r="BE364" i="8"/>
  <c r="BE380" i="8"/>
  <c r="BE404" i="8"/>
  <c r="BE416" i="8"/>
  <c r="BE476" i="8"/>
  <c r="BE482" i="8"/>
  <c r="BE520" i="8"/>
  <c r="BE522" i="8"/>
  <c r="BE526" i="8"/>
  <c r="BE148" i="8"/>
  <c r="BE231" i="8"/>
  <c r="BE267" i="8"/>
  <c r="BE277" i="8"/>
  <c r="BE289" i="8"/>
  <c r="BE304" i="8"/>
  <c r="BE305" i="8"/>
  <c r="BE311" i="8"/>
  <c r="BE316" i="8"/>
  <c r="BE336" i="8"/>
  <c r="BE340" i="8"/>
  <c r="BE348" i="8"/>
  <c r="BE356" i="8"/>
  <c r="BE358" i="8"/>
  <c r="BE366" i="8"/>
  <c r="BE399" i="8"/>
  <c r="BE408" i="8"/>
  <c r="BE410" i="8"/>
  <c r="BE412" i="8"/>
  <c r="BE446" i="8"/>
  <c r="BE448" i="8"/>
  <c r="BE450" i="8"/>
  <c r="BE502" i="8"/>
  <c r="BE504" i="8"/>
  <c r="BE514" i="8"/>
  <c r="J121" i="7"/>
  <c r="F124" i="7"/>
  <c r="BE131" i="7"/>
  <c r="BE132" i="7"/>
  <c r="E85" i="7"/>
  <c r="BE138" i="7"/>
  <c r="BE148" i="7"/>
  <c r="BE152" i="7"/>
  <c r="BE133" i="7"/>
  <c r="BE134" i="7"/>
  <c r="BE135" i="7"/>
  <c r="BE136" i="7"/>
  <c r="BE140" i="7"/>
  <c r="BE145" i="7"/>
  <c r="BE149" i="7"/>
  <c r="BE151" i="7"/>
  <c r="BE130" i="7"/>
  <c r="BE139" i="7"/>
  <c r="BE146" i="7"/>
  <c r="BE154" i="7"/>
  <c r="J93" i="6"/>
  <c r="F125" i="6"/>
  <c r="BE133" i="6"/>
  <c r="BE134" i="6"/>
  <c r="BE135" i="6"/>
  <c r="BK133" i="5"/>
  <c r="J133" i="5" s="1"/>
  <c r="J101" i="5" s="1"/>
  <c r="E114" i="6"/>
  <c r="BE132" i="6"/>
  <c r="BE141" i="6"/>
  <c r="BE143" i="6"/>
  <c r="BE131" i="6"/>
  <c r="BE137" i="6"/>
  <c r="BE140" i="6"/>
  <c r="BE136" i="6"/>
  <c r="BE138" i="6"/>
  <c r="J143" i="4"/>
  <c r="J104" i="4"/>
  <c r="F129" i="5"/>
  <c r="BE140" i="5"/>
  <c r="BE142" i="5"/>
  <c r="BE143" i="5"/>
  <c r="BE144" i="5"/>
  <c r="BE154" i="5"/>
  <c r="BE163" i="5"/>
  <c r="BE166" i="5"/>
  <c r="BE174" i="5"/>
  <c r="BE178" i="5"/>
  <c r="BE179" i="5"/>
  <c r="BE184" i="5"/>
  <c r="BE188" i="5"/>
  <c r="BE198" i="5"/>
  <c r="BE203" i="5"/>
  <c r="BE207" i="5"/>
  <c r="BE210" i="5"/>
  <c r="BE214" i="5"/>
  <c r="BE216" i="5"/>
  <c r="BE219" i="5"/>
  <c r="BE220" i="5"/>
  <c r="BE223" i="5"/>
  <c r="BE225" i="5"/>
  <c r="BE227" i="5"/>
  <c r="BE228" i="5"/>
  <c r="BE231" i="5"/>
  <c r="BE232" i="5"/>
  <c r="BE246" i="5"/>
  <c r="BE248" i="5"/>
  <c r="BE250" i="5"/>
  <c r="BE251" i="5"/>
  <c r="BE258" i="5"/>
  <c r="BE266" i="5"/>
  <c r="BE267" i="5"/>
  <c r="BE274" i="5"/>
  <c r="BE275" i="5"/>
  <c r="BE277" i="5"/>
  <c r="BE284" i="5"/>
  <c r="BE289" i="5"/>
  <c r="BE291" i="5"/>
  <c r="BE297" i="5"/>
  <c r="BE302" i="5"/>
  <c r="BE307" i="5"/>
  <c r="BE314" i="5"/>
  <c r="BE321" i="5"/>
  <c r="BE324" i="5"/>
  <c r="BE329" i="5"/>
  <c r="BE332" i="5"/>
  <c r="BE335" i="5"/>
  <c r="BE337" i="5"/>
  <c r="BE341" i="5"/>
  <c r="BE345" i="5"/>
  <c r="BE346" i="5"/>
  <c r="BE350" i="5"/>
  <c r="BE353" i="5"/>
  <c r="BE354" i="5"/>
  <c r="BE358" i="5"/>
  <c r="BE361" i="5"/>
  <c r="BE364" i="5"/>
  <c r="BE368" i="5"/>
  <c r="BE371" i="5"/>
  <c r="BE372" i="5"/>
  <c r="BE377" i="5"/>
  <c r="BE379" i="5"/>
  <c r="BE382" i="5"/>
  <c r="BE389" i="5"/>
  <c r="BE393" i="5"/>
  <c r="BE396" i="5"/>
  <c r="BE399" i="5"/>
  <c r="BE405" i="5"/>
  <c r="BE408" i="5"/>
  <c r="BE410" i="5"/>
  <c r="BE412" i="5"/>
  <c r="BE415" i="5"/>
  <c r="BK136" i="4"/>
  <c r="BK135" i="4" s="1"/>
  <c r="J135" i="4" s="1"/>
  <c r="J100" i="4" s="1"/>
  <c r="E85" i="5"/>
  <c r="J126" i="5"/>
  <c r="BE135" i="5"/>
  <c r="BE148" i="5"/>
  <c r="BE149" i="5"/>
  <c r="BE151" i="5"/>
  <c r="BE159" i="5"/>
  <c r="BE165" i="5"/>
  <c r="BE169" i="5"/>
  <c r="BE170" i="5"/>
  <c r="BE175" i="5"/>
  <c r="BE181" i="5"/>
  <c r="BE189" i="5"/>
  <c r="BE191" i="5"/>
  <c r="BE193" i="5"/>
  <c r="BE194" i="5"/>
  <c r="BE199" i="5"/>
  <c r="BE200" i="5"/>
  <c r="BE204" i="5"/>
  <c r="BE211" i="5"/>
  <c r="BE213" i="5"/>
  <c r="BE222" i="5"/>
  <c r="BE226" i="5"/>
  <c r="BE230" i="5"/>
  <c r="BE237" i="5"/>
  <c r="BE238" i="5"/>
  <c r="BE240" i="5"/>
  <c r="BE241" i="5"/>
  <c r="BE243" i="5"/>
  <c r="BE244" i="5"/>
  <c r="BE247" i="5"/>
  <c r="BE254" i="5"/>
  <c r="BE255" i="5"/>
  <c r="BE259" i="5"/>
  <c r="BE265" i="5"/>
  <c r="BE268" i="5"/>
  <c r="BE270" i="5"/>
  <c r="BE271" i="5"/>
  <c r="BE281" i="5"/>
  <c r="BE288" i="5"/>
  <c r="BE290" i="5"/>
  <c r="BE293" i="5"/>
  <c r="BE300" i="5"/>
  <c r="BE303" i="5"/>
  <c r="BE304" i="5"/>
  <c r="BE306" i="5"/>
  <c r="BE309" i="5"/>
  <c r="BE312" i="5"/>
  <c r="BE317" i="5"/>
  <c r="BE318" i="5"/>
  <c r="BE325" i="5"/>
  <c r="BE326" i="5"/>
  <c r="BE330" i="5"/>
  <c r="BE331" i="5"/>
  <c r="BE333" i="5"/>
  <c r="BE336" i="5"/>
  <c r="BE348" i="5"/>
  <c r="BE351" i="5"/>
  <c r="BE355" i="5"/>
  <c r="BE366" i="5"/>
  <c r="BE369" i="5"/>
  <c r="BE374" i="5"/>
  <c r="BE378" i="5"/>
  <c r="BE381" i="5"/>
  <c r="BE386" i="5"/>
  <c r="BE390" i="5"/>
  <c r="BE397" i="5"/>
  <c r="BE414" i="5"/>
  <c r="BE416" i="5"/>
  <c r="BE418" i="5"/>
  <c r="BE419" i="5"/>
  <c r="BE420" i="5"/>
  <c r="BE137" i="5"/>
  <c r="BE146" i="5"/>
  <c r="BE150" i="5"/>
  <c r="BE155" i="5"/>
  <c r="BE157" i="5"/>
  <c r="BE160" i="5"/>
  <c r="BE162" i="5"/>
  <c r="BE164" i="5"/>
  <c r="BE168" i="5"/>
  <c r="BE171" i="5"/>
  <c r="BE172" i="5"/>
  <c r="BE173" i="5"/>
  <c r="BE176" i="5"/>
  <c r="BE177" i="5"/>
  <c r="BE180" i="5"/>
  <c r="BE183" i="5"/>
  <c r="BE185" i="5"/>
  <c r="BE190" i="5"/>
  <c r="BE192" i="5"/>
  <c r="BE195" i="5"/>
  <c r="BE196" i="5"/>
  <c r="BE202" i="5"/>
  <c r="BE205" i="5"/>
  <c r="BE217" i="5"/>
  <c r="BE224" i="5"/>
  <c r="BE229" i="5"/>
  <c r="BE239" i="5"/>
  <c r="BE242" i="5"/>
  <c r="BE249" i="5"/>
  <c r="BE256" i="5"/>
  <c r="BE260" i="5"/>
  <c r="BE262" i="5"/>
  <c r="BE263" i="5"/>
  <c r="BE269" i="5"/>
  <c r="BE280" i="5"/>
  <c r="BE283" i="5"/>
  <c r="BE285" i="5"/>
  <c r="BE292" i="5"/>
  <c r="BE295" i="5"/>
  <c r="BE296" i="5"/>
  <c r="BE298" i="5"/>
  <c r="BE299" i="5"/>
  <c r="BE311" i="5"/>
  <c r="BE315" i="5"/>
  <c r="BE322" i="5"/>
  <c r="BE323" i="5"/>
  <c r="BE327" i="5"/>
  <c r="BE334" i="5"/>
  <c r="BE338" i="5"/>
  <c r="BE339" i="5"/>
  <c r="BE340" i="5"/>
  <c r="BE343" i="5"/>
  <c r="BE344" i="5"/>
  <c r="BE347" i="5"/>
  <c r="BE349" i="5"/>
  <c r="BE352" i="5"/>
  <c r="BE357" i="5"/>
  <c r="BE362" i="5"/>
  <c r="BE363" i="5"/>
  <c r="BE367" i="5"/>
  <c r="BE370" i="5"/>
  <c r="BE373" i="5"/>
  <c r="BE376" i="5"/>
  <c r="BE388" i="5"/>
  <c r="BE394" i="5"/>
  <c r="BE403" i="5"/>
  <c r="BE406" i="5"/>
  <c r="BE407" i="5"/>
  <c r="BE409" i="5"/>
  <c r="BE411" i="5"/>
  <c r="BE413" i="5"/>
  <c r="BE136" i="5"/>
  <c r="BE145" i="5"/>
  <c r="BE152" i="5"/>
  <c r="BE158" i="5"/>
  <c r="BE161" i="5"/>
  <c r="BE167" i="5"/>
  <c r="BE186" i="5"/>
  <c r="BE187" i="5"/>
  <c r="BE197" i="5"/>
  <c r="BE201" i="5"/>
  <c r="BE206" i="5"/>
  <c r="BE208" i="5"/>
  <c r="BE209" i="5"/>
  <c r="BE212" i="5"/>
  <c r="BE215" i="5"/>
  <c r="BE218" i="5"/>
  <c r="BE221" i="5"/>
  <c r="BE233" i="5"/>
  <c r="BE235" i="5"/>
  <c r="BE236" i="5"/>
  <c r="BE245" i="5"/>
  <c r="BE252" i="5"/>
  <c r="BE253" i="5"/>
  <c r="BE257" i="5"/>
  <c r="BE261" i="5"/>
  <c r="BE264" i="5"/>
  <c r="BE272" i="5"/>
  <c r="BE273" i="5"/>
  <c r="BE276" i="5"/>
  <c r="BE278" i="5"/>
  <c r="BE279" i="5"/>
  <c r="BE282" i="5"/>
  <c r="BE286" i="5"/>
  <c r="BE287" i="5"/>
  <c r="BE294" i="5"/>
  <c r="BE301" i="5"/>
  <c r="BE305" i="5"/>
  <c r="BE308" i="5"/>
  <c r="BE310" i="5"/>
  <c r="BE313" i="5"/>
  <c r="BE316" i="5"/>
  <c r="BE319" i="5"/>
  <c r="BE320" i="5"/>
  <c r="BE328" i="5"/>
  <c r="BE342" i="5"/>
  <c r="BE356" i="5"/>
  <c r="BE359" i="5"/>
  <c r="BE365" i="5"/>
  <c r="BE375" i="5"/>
  <c r="BE380" i="5"/>
  <c r="BE383" i="5"/>
  <c r="BE384" i="5"/>
  <c r="BE385" i="5"/>
  <c r="BE387" i="5"/>
  <c r="BE391" i="5"/>
  <c r="BE392" i="5"/>
  <c r="BE395" i="5"/>
  <c r="BE398" i="5"/>
  <c r="BE400" i="5"/>
  <c r="BE401" i="5"/>
  <c r="BE402" i="5"/>
  <c r="BE404" i="5"/>
  <c r="BE417" i="5"/>
  <c r="BK137" i="3"/>
  <c r="J137" i="3" s="1"/>
  <c r="J101" i="3" s="1"/>
  <c r="BK150" i="3"/>
  <c r="J150" i="3"/>
  <c r="J105" i="3"/>
  <c r="F96" i="4"/>
  <c r="J129" i="4"/>
  <c r="BE144" i="4"/>
  <c r="BE146" i="4"/>
  <c r="BE154" i="4"/>
  <c r="BE157" i="4"/>
  <c r="BE158" i="4"/>
  <c r="BE162" i="4"/>
  <c r="BE169" i="4"/>
  <c r="BE174" i="4"/>
  <c r="BE178" i="4"/>
  <c r="BE182" i="4"/>
  <c r="BE184" i="4"/>
  <c r="BE185" i="4"/>
  <c r="BE188" i="4"/>
  <c r="BE196" i="4"/>
  <c r="BE204" i="4"/>
  <c r="BE205" i="4"/>
  <c r="BE206" i="4"/>
  <c r="BE207" i="4"/>
  <c r="BE212" i="4"/>
  <c r="BE215" i="4"/>
  <c r="BE222" i="4"/>
  <c r="BE139" i="4"/>
  <c r="BE171" i="4"/>
  <c r="BE173" i="4"/>
  <c r="BE180" i="4"/>
  <c r="BE183" i="4"/>
  <c r="BE186" i="4"/>
  <c r="BE189" i="4"/>
  <c r="BE193" i="4"/>
  <c r="BE198" i="4"/>
  <c r="BE200" i="4"/>
  <c r="BE202" i="4"/>
  <c r="BE214" i="4"/>
  <c r="BE217" i="4"/>
  <c r="BE219" i="4"/>
  <c r="BE220" i="4"/>
  <c r="E85" i="4"/>
  <c r="BE138" i="4"/>
  <c r="BE140" i="4"/>
  <c r="BE148" i="4"/>
  <c r="BE152" i="4"/>
  <c r="BE165" i="4"/>
  <c r="BE166" i="4"/>
  <c r="BE168" i="4"/>
  <c r="BE170" i="4"/>
  <c r="BE172" i="4"/>
  <c r="BE194" i="4"/>
  <c r="BE209" i="4"/>
  <c r="BE211" i="4"/>
  <c r="BE216" i="4"/>
  <c r="BE150" i="4"/>
  <c r="BE156" i="4"/>
  <c r="BE159" i="4"/>
  <c r="BE161" i="4"/>
  <c r="BE163" i="4"/>
  <c r="BE164" i="4"/>
  <c r="BE176" i="4"/>
  <c r="BE181" i="4"/>
  <c r="BE187" i="4"/>
  <c r="BE190" i="4"/>
  <c r="BE191" i="4"/>
  <c r="BE192" i="4"/>
  <c r="BE195" i="4"/>
  <c r="E85" i="3"/>
  <c r="BE139" i="3"/>
  <c r="BE143" i="3"/>
  <c r="BE145" i="3"/>
  <c r="BE148" i="3"/>
  <c r="BE157" i="3"/>
  <c r="BE159" i="3"/>
  <c r="BE167" i="3"/>
  <c r="BE177" i="3"/>
  <c r="BE183" i="3"/>
  <c r="BE186" i="3"/>
  <c r="BE202" i="3"/>
  <c r="BE203" i="3"/>
  <c r="BE206" i="3"/>
  <c r="BE208" i="3"/>
  <c r="BE213" i="3"/>
  <c r="BE222" i="3"/>
  <c r="BE223" i="3"/>
  <c r="BE225" i="3"/>
  <c r="BE227" i="3"/>
  <c r="BE232" i="3"/>
  <c r="BE242" i="3"/>
  <c r="BE247" i="3"/>
  <c r="BE253" i="3"/>
  <c r="BE259" i="3"/>
  <c r="BE261" i="3"/>
  <c r="BE276" i="3"/>
  <c r="BE147" i="3"/>
  <c r="BE164" i="3"/>
  <c r="BE170" i="3"/>
  <c r="BE176" i="3"/>
  <c r="BE187" i="3"/>
  <c r="BE189" i="3"/>
  <c r="BE191" i="3"/>
  <c r="BE195" i="3"/>
  <c r="BE204" i="3"/>
  <c r="BE207" i="3"/>
  <c r="BE210" i="3"/>
  <c r="BE211" i="3"/>
  <c r="BE212" i="3"/>
  <c r="BE214" i="3"/>
  <c r="BE241" i="3"/>
  <c r="BE248" i="3"/>
  <c r="BE249" i="3"/>
  <c r="BE250" i="3"/>
  <c r="BE254" i="3"/>
  <c r="BE257" i="3"/>
  <c r="BE265" i="3"/>
  <c r="BE267" i="3"/>
  <c r="BE269" i="3"/>
  <c r="BE270" i="3"/>
  <c r="BE272" i="3"/>
  <c r="BE274" i="3"/>
  <c r="BE277" i="3"/>
  <c r="BE280" i="3"/>
  <c r="BE282" i="3"/>
  <c r="F96" i="3"/>
  <c r="J130" i="3"/>
  <c r="BE144" i="3"/>
  <c r="BE152" i="3"/>
  <c r="BE158" i="3"/>
  <c r="BE161" i="3"/>
  <c r="BE165" i="3"/>
  <c r="BE175" i="3"/>
  <c r="BE178" i="3"/>
  <c r="BE180" i="3"/>
  <c r="BE182" i="3"/>
  <c r="BE188" i="3"/>
  <c r="BE190" i="3"/>
  <c r="BE192" i="3"/>
  <c r="BE193" i="3"/>
  <c r="BE196" i="3"/>
  <c r="BE197" i="3"/>
  <c r="BE199" i="3"/>
  <c r="BE201" i="3"/>
  <c r="BE205" i="3"/>
  <c r="BE209" i="3"/>
  <c r="BE217" i="3"/>
  <c r="BE218" i="3"/>
  <c r="BE219" i="3"/>
  <c r="BE230" i="3"/>
  <c r="BE236" i="3"/>
  <c r="BE240" i="3"/>
  <c r="BE244" i="3"/>
  <c r="BE246" i="3"/>
  <c r="BE251" i="3"/>
  <c r="BE252" i="3"/>
  <c r="BE255" i="3"/>
  <c r="BE258" i="3"/>
  <c r="BE262" i="3"/>
  <c r="BE264" i="3"/>
  <c r="BE266" i="3"/>
  <c r="BE273" i="3"/>
  <c r="BE278" i="3"/>
  <c r="BE140" i="3"/>
  <c r="BE153" i="3"/>
  <c r="BE154" i="3"/>
  <c r="BE156" i="3"/>
  <c r="BE160" i="3"/>
  <c r="BE162" i="3"/>
  <c r="BE163" i="3"/>
  <c r="BE166" i="3"/>
  <c r="BE168" i="3"/>
  <c r="BE171" i="3"/>
  <c r="BE173" i="3"/>
  <c r="BE174" i="3"/>
  <c r="BE184" i="3"/>
  <c r="BE185" i="3"/>
  <c r="BE198" i="3"/>
  <c r="BE215" i="3"/>
  <c r="BE216" i="3"/>
  <c r="BE220" i="3"/>
  <c r="BE221" i="3"/>
  <c r="BE224" i="3"/>
  <c r="BE226" i="3"/>
  <c r="BE229" i="3"/>
  <c r="BE238" i="3"/>
  <c r="BE243" i="3"/>
  <c r="BE256" i="3"/>
  <c r="BE268" i="3"/>
  <c r="BE281" i="3"/>
  <c r="J135" i="2"/>
  <c r="BE160" i="2"/>
  <c r="BE169" i="2"/>
  <c r="BE185" i="2"/>
  <c r="BE201" i="2"/>
  <c r="BE279" i="2"/>
  <c r="BE281" i="2"/>
  <c r="BE293" i="2"/>
  <c r="BE301" i="2"/>
  <c r="BE302" i="2"/>
  <c r="BE307" i="2"/>
  <c r="BE336" i="2"/>
  <c r="BE384" i="2"/>
  <c r="BE386" i="2"/>
  <c r="BE400" i="2"/>
  <c r="BE406" i="2"/>
  <c r="BE425" i="2"/>
  <c r="BE431" i="2"/>
  <c r="BE442" i="2"/>
  <c r="BE446" i="2"/>
  <c r="BE450" i="2"/>
  <c r="BE454" i="2"/>
  <c r="BE455" i="2"/>
  <c r="BE460" i="2"/>
  <c r="BE462" i="2"/>
  <c r="BE464" i="2"/>
  <c r="BE473" i="2"/>
  <c r="BE475" i="2"/>
  <c r="BE479" i="2"/>
  <c r="BE488" i="2"/>
  <c r="BE501" i="2"/>
  <c r="BE510" i="2"/>
  <c r="BE569" i="2"/>
  <c r="E127" i="2"/>
  <c r="BE180" i="2"/>
  <c r="BE197" i="2"/>
  <c r="BE210" i="2"/>
  <c r="BE223" i="2"/>
  <c r="BE275" i="2"/>
  <c r="BE277" i="2"/>
  <c r="BE298" i="2"/>
  <c r="BE320" i="2"/>
  <c r="BE327" i="2"/>
  <c r="BE382" i="2"/>
  <c r="BE395" i="2"/>
  <c r="BE408" i="2"/>
  <c r="BE410" i="2"/>
  <c r="BE412" i="2"/>
  <c r="BE416" i="2"/>
  <c r="BE433" i="2"/>
  <c r="BE439" i="2"/>
  <c r="BE445" i="2"/>
  <c r="BE449" i="2"/>
  <c r="BE456" i="2"/>
  <c r="BE514" i="2"/>
  <c r="BE518" i="2"/>
  <c r="BE542" i="2"/>
  <c r="BE573" i="2"/>
  <c r="BE575" i="2"/>
  <c r="F138" i="2"/>
  <c r="BE144" i="2"/>
  <c r="BE192" i="2"/>
  <c r="BE203" i="2"/>
  <c r="BE209" i="2"/>
  <c r="BE226" i="2"/>
  <c r="BE233" i="2"/>
  <c r="BE296" i="2"/>
  <c r="BE299" i="2"/>
  <c r="BE300" i="2"/>
  <c r="BE319" i="2"/>
  <c r="BE334" i="2"/>
  <c r="BE338" i="2"/>
  <c r="BE376" i="2"/>
  <c r="BE381" i="2"/>
  <c r="BE389" i="2"/>
  <c r="BE402" i="2"/>
  <c r="BE427" i="2"/>
  <c r="BE429" i="2"/>
  <c r="BE443" i="2"/>
  <c r="BE444" i="2"/>
  <c r="BE458" i="2"/>
  <c r="BE481" i="2"/>
  <c r="BE486" i="2"/>
  <c r="BE491" i="2"/>
  <c r="BE493" i="2"/>
  <c r="BE499" i="2"/>
  <c r="BE516" i="2"/>
  <c r="BE530" i="2"/>
  <c r="BE579" i="2"/>
  <c r="BE157" i="2"/>
  <c r="BE159" i="2"/>
  <c r="BE164" i="2"/>
  <c r="BE167" i="2"/>
  <c r="BE171" i="2"/>
  <c r="BE174" i="2"/>
  <c r="BE269" i="2"/>
  <c r="BE332" i="2"/>
  <c r="BE340" i="2"/>
  <c r="BE380" i="2"/>
  <c r="BE397" i="2"/>
  <c r="BE404" i="2"/>
  <c r="BE414" i="2"/>
  <c r="BE436" i="2"/>
  <c r="BE451" i="2"/>
  <c r="BE452" i="2"/>
  <c r="BE453" i="2"/>
  <c r="BE469" i="2"/>
  <c r="BE477" i="2"/>
  <c r="BE483" i="2"/>
  <c r="BE495" i="2"/>
  <c r="BE497" i="2"/>
  <c r="BE503" i="2"/>
  <c r="BE505" i="2"/>
  <c r="BE520" i="2"/>
  <c r="BE540" i="2"/>
  <c r="BE560" i="2"/>
  <c r="BE562" i="2"/>
  <c r="BE577" i="2"/>
  <c r="BE581" i="2"/>
  <c r="BE582" i="2"/>
  <c r="AS143" i="1"/>
  <c r="F41" i="2"/>
  <c r="BD99" i="1" s="1"/>
  <c r="AS97" i="1"/>
  <c r="AS96" i="1" s="1"/>
  <c r="F38" i="3"/>
  <c r="BA100" i="1"/>
  <c r="F40" i="3"/>
  <c r="BC100" i="1"/>
  <c r="F38" i="4"/>
  <c r="BA101" i="1" s="1"/>
  <c r="F40" i="5"/>
  <c r="BC102" i="1" s="1"/>
  <c r="F38" i="6"/>
  <c r="BA103" i="1"/>
  <c r="F38" i="7"/>
  <c r="BA104" i="1" s="1"/>
  <c r="J38" i="8"/>
  <c r="AW106" i="1" s="1"/>
  <c r="F39" i="9"/>
  <c r="BB107" i="1"/>
  <c r="F41" i="9"/>
  <c r="BD107" i="1" s="1"/>
  <c r="F40" i="10"/>
  <c r="BC108" i="1"/>
  <c r="J38" i="11"/>
  <c r="AW109" i="1" s="1"/>
  <c r="F40" i="12"/>
  <c r="BC110" i="1"/>
  <c r="F39" i="13"/>
  <c r="BB112" i="1" s="1"/>
  <c r="F41" i="14"/>
  <c r="BD113" i="1"/>
  <c r="F40" i="14"/>
  <c r="BC113" i="1" s="1"/>
  <c r="F39" i="16"/>
  <c r="BB115" i="1"/>
  <c r="J38" i="16"/>
  <c r="AW115" i="1"/>
  <c r="F40" i="16"/>
  <c r="BC115" i="1" s="1"/>
  <c r="F41" i="17"/>
  <c r="BD116" i="1" s="1"/>
  <c r="F39" i="18"/>
  <c r="BB118" i="1" s="1"/>
  <c r="BB117" i="1" s="1"/>
  <c r="AX117" i="1" s="1"/>
  <c r="F41" i="18"/>
  <c r="BD118" i="1" s="1"/>
  <c r="BD117" i="1" s="1"/>
  <c r="F40" i="19"/>
  <c r="BC119" i="1"/>
  <c r="F39" i="21"/>
  <c r="BB123" i="1"/>
  <c r="F38" i="21"/>
  <c r="BA123" i="1"/>
  <c r="F39" i="22"/>
  <c r="BB124" i="1" s="1"/>
  <c r="F39" i="24"/>
  <c r="BB126" i="1" s="1"/>
  <c r="F40" i="24"/>
  <c r="BC126" i="1" s="1"/>
  <c r="J36" i="25"/>
  <c r="AW127" i="1"/>
  <c r="F38" i="26"/>
  <c r="BC128" i="1" s="1"/>
  <c r="J36" i="26"/>
  <c r="AW128" i="1"/>
  <c r="F36" i="26"/>
  <c r="BA128" i="1"/>
  <c r="F39" i="27"/>
  <c r="BD129" i="1"/>
  <c r="F37" i="27"/>
  <c r="BB129" i="1" s="1"/>
  <c r="F37" i="28"/>
  <c r="BB130" i="1"/>
  <c r="J35" i="29"/>
  <c r="AV131" i="1"/>
  <c r="AT131" i="1"/>
  <c r="J36" i="30"/>
  <c r="AW132" i="1" s="1"/>
  <c r="F37" i="31"/>
  <c r="BB133" i="1" s="1"/>
  <c r="F38" i="32"/>
  <c r="BC134" i="1"/>
  <c r="J36" i="32"/>
  <c r="AW134" i="1"/>
  <c r="F36" i="33"/>
  <c r="BA135" i="1"/>
  <c r="F38" i="33"/>
  <c r="BC135" i="1" s="1"/>
  <c r="J36" i="34"/>
  <c r="AW137" i="1"/>
  <c r="J36" i="35"/>
  <c r="AW138" i="1" s="1"/>
  <c r="F39" i="35"/>
  <c r="BD138" i="1"/>
  <c r="J36" i="36"/>
  <c r="AW139" i="1" s="1"/>
  <c r="F36" i="37"/>
  <c r="BA140" i="1" s="1"/>
  <c r="F38" i="37"/>
  <c r="BC140" i="1"/>
  <c r="F36" i="39"/>
  <c r="BA142" i="1"/>
  <c r="J38" i="40"/>
  <c r="AW145" i="1" s="1"/>
  <c r="J38" i="2"/>
  <c r="AW99" i="1" s="1"/>
  <c r="F40" i="2"/>
  <c r="BC99" i="1"/>
  <c r="F41" i="4"/>
  <c r="BD101" i="1" s="1"/>
  <c r="F40" i="4"/>
  <c r="BC101" i="1" s="1"/>
  <c r="F41" i="5"/>
  <c r="BD102" i="1"/>
  <c r="F38" i="5"/>
  <c r="BA102" i="1" s="1"/>
  <c r="F40" i="6"/>
  <c r="BC103" i="1"/>
  <c r="F39" i="7"/>
  <c r="BB104" i="1" s="1"/>
  <c r="F40" i="8"/>
  <c r="BC106" i="1" s="1"/>
  <c r="F41" i="8"/>
  <c r="BD106" i="1" s="1"/>
  <c r="F38" i="10"/>
  <c r="BA108" i="1"/>
  <c r="F41" i="10"/>
  <c r="BD108" i="1" s="1"/>
  <c r="F41" i="12"/>
  <c r="BD110" i="1"/>
  <c r="F40" i="13"/>
  <c r="BC112" i="1" s="1"/>
  <c r="J38" i="14"/>
  <c r="AW113" i="1" s="1"/>
  <c r="F40" i="15"/>
  <c r="BC114" i="1" s="1"/>
  <c r="F41" i="15"/>
  <c r="BD114" i="1"/>
  <c r="F39" i="17"/>
  <c r="BB116" i="1" s="1"/>
  <c r="F38" i="18"/>
  <c r="BA118" i="1" s="1"/>
  <c r="BA117" i="1" s="1"/>
  <c r="AW117" i="1" s="1"/>
  <c r="F39" i="19"/>
  <c r="BB119" i="1"/>
  <c r="F38" i="28"/>
  <c r="BC130" i="1" s="1"/>
  <c r="F38" i="30"/>
  <c r="BC132" i="1" s="1"/>
  <c r="F38" i="31"/>
  <c r="BC133" i="1" s="1"/>
  <c r="F39" i="32"/>
  <c r="BD134" i="1"/>
  <c r="F37" i="32"/>
  <c r="BB134" i="1" s="1"/>
  <c r="F37" i="33"/>
  <c r="BB135" i="1" s="1"/>
  <c r="F37" i="34"/>
  <c r="BB137" i="1" s="1"/>
  <c r="F36" i="35"/>
  <c r="BA138" i="1"/>
  <c r="F39" i="36"/>
  <c r="BD139" i="1" s="1"/>
  <c r="F38" i="36"/>
  <c r="BC139" i="1" s="1"/>
  <c r="J36" i="38"/>
  <c r="AW141" i="1" s="1"/>
  <c r="F38" i="38"/>
  <c r="BC141" i="1"/>
  <c r="J36" i="39"/>
  <c r="AW142" i="1" s="1"/>
  <c r="F39" i="40"/>
  <c r="BB145" i="1" s="1"/>
  <c r="BB144" i="1" s="1"/>
  <c r="AX144" i="1" s="1"/>
  <c r="AS120" i="1"/>
  <c r="F39" i="2"/>
  <c r="BB99" i="1" s="1"/>
  <c r="F39" i="3"/>
  <c r="BB100" i="1" s="1"/>
  <c r="J38" i="4"/>
  <c r="AW101" i="1"/>
  <c r="F39" i="4"/>
  <c r="BB101" i="1"/>
  <c r="F39" i="5"/>
  <c r="BB102" i="1"/>
  <c r="F39" i="6"/>
  <c r="BB103" i="1" s="1"/>
  <c r="F41" i="6"/>
  <c r="BD103" i="1"/>
  <c r="J38" i="7"/>
  <c r="AW104" i="1"/>
  <c r="F38" i="8"/>
  <c r="BA106" i="1" s="1"/>
  <c r="J38" i="9"/>
  <c r="AW107" i="1" s="1"/>
  <c r="J38" i="10"/>
  <c r="AW108" i="1"/>
  <c r="F38" i="11"/>
  <c r="BA109" i="1"/>
  <c r="F39" i="11"/>
  <c r="BB109" i="1"/>
  <c r="F40" i="11"/>
  <c r="BC109" i="1" s="1"/>
  <c r="F38" i="12"/>
  <c r="BA110" i="1"/>
  <c r="F39" i="12"/>
  <c r="BB110" i="1"/>
  <c r="F38" i="13"/>
  <c r="BA112" i="1" s="1"/>
  <c r="F39" i="14"/>
  <c r="BB113" i="1" s="1"/>
  <c r="F38" i="14"/>
  <c r="BA113" i="1"/>
  <c r="F39" i="15"/>
  <c r="BB114" i="1"/>
  <c r="F38" i="15"/>
  <c r="BA114" i="1"/>
  <c r="F41" i="16"/>
  <c r="BD115" i="1" s="1"/>
  <c r="F40" i="17"/>
  <c r="BC116" i="1"/>
  <c r="J38" i="17"/>
  <c r="AW116" i="1"/>
  <c r="F40" i="18"/>
  <c r="BC118" i="1"/>
  <c r="BC117" i="1" s="1"/>
  <c r="AY117" i="1" s="1"/>
  <c r="J38" i="19"/>
  <c r="AW119" i="1"/>
  <c r="J38" i="20"/>
  <c r="AW122" i="1"/>
  <c r="F41" i="20"/>
  <c r="BD122" i="1"/>
  <c r="F40" i="20"/>
  <c r="BC122" i="1" s="1"/>
  <c r="J38" i="21"/>
  <c r="AW123" i="1"/>
  <c r="F38" i="22"/>
  <c r="BA124" i="1"/>
  <c r="F40" i="22"/>
  <c r="BC124" i="1"/>
  <c r="F41" i="23"/>
  <c r="BD125" i="1" s="1"/>
  <c r="J38" i="23"/>
  <c r="AW125" i="1"/>
  <c r="F38" i="23"/>
  <c r="BA125" i="1"/>
  <c r="F38" i="24"/>
  <c r="BA126" i="1" s="1"/>
  <c r="F37" i="25"/>
  <c r="BB127" i="1" s="1"/>
  <c r="F36" i="25"/>
  <c r="BA127" i="1"/>
  <c r="F37" i="26"/>
  <c r="BB128" i="1"/>
  <c r="F39" i="26"/>
  <c r="BD128" i="1"/>
  <c r="J36" i="27"/>
  <c r="AW129" i="1" s="1"/>
  <c r="F36" i="28"/>
  <c r="BA130" i="1"/>
  <c r="J36" i="28"/>
  <c r="AW130" i="1"/>
  <c r="F36" i="29"/>
  <c r="BA131" i="1"/>
  <c r="F36" i="30"/>
  <c r="BA132" i="1" s="1"/>
  <c r="F37" i="30"/>
  <c r="BB132" i="1"/>
  <c r="F36" i="31"/>
  <c r="BA133" i="1"/>
  <c r="F39" i="31"/>
  <c r="BD133" i="1"/>
  <c r="F39" i="33"/>
  <c r="BD135" i="1" s="1"/>
  <c r="F36" i="34"/>
  <c r="BA137" i="1"/>
  <c r="F38" i="35"/>
  <c r="BC138" i="1"/>
  <c r="F37" i="35"/>
  <c r="BB138" i="1"/>
  <c r="F36" i="36"/>
  <c r="BA139" i="1" s="1"/>
  <c r="F37" i="37"/>
  <c r="BB140" i="1"/>
  <c r="F39" i="37"/>
  <c r="BD140" i="1"/>
  <c r="F36" i="38"/>
  <c r="BA141" i="1"/>
  <c r="F38" i="39"/>
  <c r="BC142" i="1" s="1"/>
  <c r="F41" i="40"/>
  <c r="BD145" i="1"/>
  <c r="BD144" i="1" s="1"/>
  <c r="BD143" i="1" s="1"/>
  <c r="F38" i="2"/>
  <c r="BA99" i="1"/>
  <c r="J38" i="3"/>
  <c r="AW100" i="1" s="1"/>
  <c r="F41" i="3"/>
  <c r="BD100" i="1"/>
  <c r="J38" i="5"/>
  <c r="AW102" i="1"/>
  <c r="J38" i="6"/>
  <c r="AW103" i="1"/>
  <c r="F41" i="7"/>
  <c r="BD104" i="1" s="1"/>
  <c r="F40" i="7"/>
  <c r="BC104" i="1"/>
  <c r="F39" i="8"/>
  <c r="BB106" i="1"/>
  <c r="F38" i="9"/>
  <c r="BA107" i="1"/>
  <c r="F40" i="9"/>
  <c r="BC107" i="1" s="1"/>
  <c r="F39" i="10"/>
  <c r="BB108" i="1"/>
  <c r="F41" i="11"/>
  <c r="BD109" i="1"/>
  <c r="J38" i="12"/>
  <c r="AW110" i="1"/>
  <c r="J38" i="13"/>
  <c r="AW112" i="1" s="1"/>
  <c r="F41" i="13"/>
  <c r="BD112" i="1" s="1"/>
  <c r="J38" i="15"/>
  <c r="AW114" i="1"/>
  <c r="F38" i="16"/>
  <c r="BA115" i="1"/>
  <c r="F38" i="17"/>
  <c r="BA116" i="1" s="1"/>
  <c r="J38" i="18"/>
  <c r="AW118" i="1"/>
  <c r="F41" i="19"/>
  <c r="BD119" i="1"/>
  <c r="F38" i="19"/>
  <c r="BA119" i="1"/>
  <c r="F38" i="20"/>
  <c r="BA122" i="1" s="1"/>
  <c r="F39" i="20"/>
  <c r="BB122" i="1"/>
  <c r="F40" i="21"/>
  <c r="BC123" i="1"/>
  <c r="F41" i="21"/>
  <c r="BD123" i="1"/>
  <c r="J38" i="22"/>
  <c r="AW124" i="1" s="1"/>
  <c r="F41" i="22"/>
  <c r="BD124" i="1"/>
  <c r="F39" i="23"/>
  <c r="BB125" i="1"/>
  <c r="F40" i="23"/>
  <c r="BC125" i="1"/>
  <c r="J38" i="24"/>
  <c r="AW126" i="1" s="1"/>
  <c r="F41" i="24"/>
  <c r="BD126" i="1"/>
  <c r="F38" i="25"/>
  <c r="BC127" i="1"/>
  <c r="F39" i="25"/>
  <c r="BD127" i="1"/>
  <c r="F36" i="27"/>
  <c r="BA129" i="1" s="1"/>
  <c r="F38" i="27"/>
  <c r="BC129" i="1"/>
  <c r="F39" i="28"/>
  <c r="BD130" i="1"/>
  <c r="F39" i="30"/>
  <c r="BD132" i="1"/>
  <c r="J36" i="31"/>
  <c r="AW133" i="1" s="1"/>
  <c r="F36" i="32"/>
  <c r="BA134" i="1"/>
  <c r="J36" i="33"/>
  <c r="AW135" i="1"/>
  <c r="F38" i="34"/>
  <c r="BC137" i="1"/>
  <c r="F39" i="34"/>
  <c r="BD137" i="1" s="1"/>
  <c r="F37" i="36"/>
  <c r="BB139" i="1"/>
  <c r="J36" i="37"/>
  <c r="AW140" i="1"/>
  <c r="F37" i="38"/>
  <c r="BB141" i="1"/>
  <c r="F39" i="38"/>
  <c r="BD141" i="1" s="1"/>
  <c r="F37" i="39"/>
  <c r="BB142" i="1"/>
  <c r="F39" i="39"/>
  <c r="BD142" i="1"/>
  <c r="F38" i="40"/>
  <c r="BA145" i="1"/>
  <c r="BA144" i="1" s="1"/>
  <c r="AW144" i="1" s="1"/>
  <c r="F40" i="40"/>
  <c r="BC145" i="1"/>
  <c r="BC144" i="1" s="1"/>
  <c r="BC143" i="1" s="1"/>
  <c r="AY143" i="1" s="1"/>
  <c r="BK225" i="13" l="1"/>
  <c r="J225" i="13" s="1"/>
  <c r="J108" i="13" s="1"/>
  <c r="J275" i="25"/>
  <c r="J105" i="25" s="1"/>
  <c r="BK154" i="25"/>
  <c r="J154" i="25" s="1"/>
  <c r="J103" i="25" s="1"/>
  <c r="BK143" i="9"/>
  <c r="J143" i="9" s="1"/>
  <c r="J103" i="9" s="1"/>
  <c r="R134" i="20"/>
  <c r="BK147" i="18"/>
  <c r="J147" i="18" s="1"/>
  <c r="J101" i="18" s="1"/>
  <c r="T135" i="22"/>
  <c r="T134" i="22" s="1"/>
  <c r="T131" i="25"/>
  <c r="T143" i="14"/>
  <c r="T134" i="14" s="1"/>
  <c r="R133" i="23"/>
  <c r="T150" i="3"/>
  <c r="T225" i="13"/>
  <c r="T294" i="40"/>
  <c r="BK137" i="34"/>
  <c r="T396" i="18"/>
  <c r="T146" i="18" s="1"/>
  <c r="P129" i="11"/>
  <c r="P128" i="11" s="1"/>
  <c r="AU109" i="1" s="1"/>
  <c r="P137" i="3"/>
  <c r="R135" i="31"/>
  <c r="R134" i="31" s="1"/>
  <c r="P136" i="24"/>
  <c r="T135" i="19"/>
  <c r="P396" i="18"/>
  <c r="T129" i="17"/>
  <c r="T128" i="17"/>
  <c r="T134" i="10"/>
  <c r="R143" i="9"/>
  <c r="P139" i="8"/>
  <c r="P126" i="39"/>
  <c r="P125" i="39"/>
  <c r="AU142" i="1"/>
  <c r="R127" i="36"/>
  <c r="R126" i="36" s="1"/>
  <c r="T168" i="23"/>
  <c r="T132" i="23"/>
  <c r="R396" i="18"/>
  <c r="T140" i="13"/>
  <c r="T139" i="13"/>
  <c r="P314" i="8"/>
  <c r="R139" i="8"/>
  <c r="BK127" i="36"/>
  <c r="J127" i="36"/>
  <c r="J99" i="36"/>
  <c r="P190" i="33"/>
  <c r="R133" i="30"/>
  <c r="R132" i="30"/>
  <c r="P132" i="25"/>
  <c r="P131" i="25" s="1"/>
  <c r="AU127" i="1" s="1"/>
  <c r="T365" i="24"/>
  <c r="T135" i="24"/>
  <c r="R136" i="24"/>
  <c r="R135" i="24"/>
  <c r="R159" i="22"/>
  <c r="R134" i="22"/>
  <c r="R147" i="18"/>
  <c r="R132" i="5"/>
  <c r="R157" i="20"/>
  <c r="R133" i="20"/>
  <c r="P133" i="15"/>
  <c r="P132" i="15"/>
  <c r="AU114" i="1"/>
  <c r="T129" i="11"/>
  <c r="T128" i="11" s="1"/>
  <c r="T314" i="8"/>
  <c r="T142" i="4"/>
  <c r="P387" i="2"/>
  <c r="P141" i="2" s="1"/>
  <c r="AU99" i="1" s="1"/>
  <c r="T127" i="36"/>
  <c r="T126" i="36"/>
  <c r="R132" i="33"/>
  <c r="R314" i="8"/>
  <c r="T129" i="6"/>
  <c r="T128" i="6"/>
  <c r="R142" i="4"/>
  <c r="R135" i="4"/>
  <c r="R126" i="35"/>
  <c r="R125" i="35"/>
  <c r="R205" i="34"/>
  <c r="R190" i="33"/>
  <c r="R126" i="32"/>
  <c r="R125" i="32"/>
  <c r="P133" i="30"/>
  <c r="P132" i="30"/>
  <c r="AU132" i="1"/>
  <c r="R132" i="25"/>
  <c r="P365" i="24"/>
  <c r="P135" i="19"/>
  <c r="AU119" i="1"/>
  <c r="R133" i="15"/>
  <c r="R132" i="15" s="1"/>
  <c r="P142" i="10"/>
  <c r="P134" i="10"/>
  <c r="AU108" i="1"/>
  <c r="P143" i="9"/>
  <c r="P134" i="9" s="1"/>
  <c r="AU107" i="1" s="1"/>
  <c r="P138" i="40"/>
  <c r="P205" i="34"/>
  <c r="P132" i="33"/>
  <c r="P131" i="33"/>
  <c r="AU135" i="1"/>
  <c r="R135" i="19"/>
  <c r="R140" i="13"/>
  <c r="T139" i="8"/>
  <c r="T138" i="8"/>
  <c r="T387" i="2"/>
  <c r="T141" i="2"/>
  <c r="R138" i="40"/>
  <c r="P168" i="23"/>
  <c r="P132" i="23" s="1"/>
  <c r="AU125" i="1" s="1"/>
  <c r="R129" i="17"/>
  <c r="R128" i="17"/>
  <c r="T143" i="9"/>
  <c r="T132" i="5"/>
  <c r="T135" i="4"/>
  <c r="P137" i="34"/>
  <c r="P136" i="34" s="1"/>
  <c r="AU137" i="1" s="1"/>
  <c r="T159" i="22"/>
  <c r="T157" i="20"/>
  <c r="T133" i="20"/>
  <c r="P147" i="18"/>
  <c r="P146" i="18"/>
  <c r="AU118" i="1" s="1"/>
  <c r="AU117" i="1" s="1"/>
  <c r="R143" i="14"/>
  <c r="P140" i="13"/>
  <c r="P132" i="5"/>
  <c r="AU102" i="1" s="1"/>
  <c r="P135" i="31"/>
  <c r="P134" i="31"/>
  <c r="AU133" i="1"/>
  <c r="BK159" i="22"/>
  <c r="J159" i="22"/>
  <c r="J107" i="22"/>
  <c r="R294" i="40"/>
  <c r="P126" i="35"/>
  <c r="P125" i="35"/>
  <c r="AU138" i="1"/>
  <c r="R137" i="34"/>
  <c r="R136" i="34" s="1"/>
  <c r="R161" i="21"/>
  <c r="R133" i="21"/>
  <c r="BK396" i="18"/>
  <c r="J396" i="18" s="1"/>
  <c r="J110" i="18" s="1"/>
  <c r="BK143" i="14"/>
  <c r="J143" i="14"/>
  <c r="J103" i="14" s="1"/>
  <c r="P159" i="22"/>
  <c r="P134" i="22"/>
  <c r="AU124" i="1"/>
  <c r="T161" i="21"/>
  <c r="T133" i="21"/>
  <c r="R134" i="9"/>
  <c r="P294" i="40"/>
  <c r="T205" i="34"/>
  <c r="R168" i="23"/>
  <c r="R132" i="23"/>
  <c r="P129" i="16"/>
  <c r="P128" i="16" s="1"/>
  <c r="AU115" i="1" s="1"/>
  <c r="T133" i="15"/>
  <c r="T132" i="15"/>
  <c r="R134" i="14"/>
  <c r="R129" i="11"/>
  <c r="R128" i="11"/>
  <c r="R142" i="10"/>
  <c r="R134" i="10" s="1"/>
  <c r="P142" i="4"/>
  <c r="P135" i="4"/>
  <c r="AU101" i="1"/>
  <c r="P150" i="3"/>
  <c r="T138" i="40"/>
  <c r="T137" i="40"/>
  <c r="T137" i="34"/>
  <c r="T136" i="34" s="1"/>
  <c r="P161" i="21"/>
  <c r="P133" i="21"/>
  <c r="AU123" i="1"/>
  <c r="BK157" i="20"/>
  <c r="T147" i="18"/>
  <c r="T129" i="16"/>
  <c r="T128" i="16" s="1"/>
  <c r="P143" i="14"/>
  <c r="P134" i="14"/>
  <c r="AU113" i="1"/>
  <c r="R225" i="13"/>
  <c r="T134" i="9"/>
  <c r="R129" i="6"/>
  <c r="R128" i="6"/>
  <c r="R387" i="2"/>
  <c r="R141" i="2"/>
  <c r="P126" i="32"/>
  <c r="P125" i="32"/>
  <c r="AU134" i="1" s="1"/>
  <c r="R154" i="25"/>
  <c r="P157" i="20"/>
  <c r="P133" i="20"/>
  <c r="AU122" i="1" s="1"/>
  <c r="P129" i="17"/>
  <c r="P128" i="17"/>
  <c r="AU116" i="1"/>
  <c r="P225" i="13"/>
  <c r="BK314" i="8"/>
  <c r="BK138" i="8" s="1"/>
  <c r="J138" i="8" s="1"/>
  <c r="J34" i="8" s="1"/>
  <c r="AG106" i="1" s="1"/>
  <c r="J314" i="8"/>
  <c r="J107" i="8" s="1"/>
  <c r="R150" i="3"/>
  <c r="R136" i="3"/>
  <c r="T137" i="3"/>
  <c r="T136" i="3"/>
  <c r="BK129" i="11"/>
  <c r="J129" i="11" s="1"/>
  <c r="J101" i="11" s="1"/>
  <c r="BK140" i="13"/>
  <c r="BK139" i="13" s="1"/>
  <c r="J139" i="13" s="1"/>
  <c r="J100" i="13" s="1"/>
  <c r="BK129" i="16"/>
  <c r="J129" i="16"/>
  <c r="J101" i="16" s="1"/>
  <c r="BK590" i="18"/>
  <c r="J590" i="18"/>
  <c r="J121" i="18"/>
  <c r="BK135" i="22"/>
  <c r="J135" i="22"/>
  <c r="J101" i="22"/>
  <c r="BK133" i="23"/>
  <c r="J133" i="23" s="1"/>
  <c r="J101" i="23" s="1"/>
  <c r="BK185" i="30"/>
  <c r="J185" i="30"/>
  <c r="J107" i="30" s="1"/>
  <c r="BK304" i="31"/>
  <c r="J304" i="31"/>
  <c r="J108" i="31"/>
  <c r="BK204" i="33"/>
  <c r="J204" i="33" s="1"/>
  <c r="J107" i="33" s="1"/>
  <c r="BK205" i="34"/>
  <c r="J205" i="34" s="1"/>
  <c r="J107" i="34" s="1"/>
  <c r="BK121" i="37"/>
  <c r="J121" i="37"/>
  <c r="J98" i="37" s="1"/>
  <c r="BK121" i="38"/>
  <c r="J121" i="38"/>
  <c r="J98" i="38"/>
  <c r="BK138" i="40"/>
  <c r="J138" i="40"/>
  <c r="J101" i="40"/>
  <c r="BK142" i="2"/>
  <c r="J142" i="2" s="1"/>
  <c r="J101" i="2" s="1"/>
  <c r="BK134" i="20"/>
  <c r="J134" i="20"/>
  <c r="J101" i="20" s="1"/>
  <c r="BK132" i="25"/>
  <c r="BK131" i="25" s="1"/>
  <c r="J131" i="25" s="1"/>
  <c r="J98" i="25" s="1"/>
  <c r="J132" i="25"/>
  <c r="J99" i="25"/>
  <c r="BK133" i="30"/>
  <c r="J133" i="30" s="1"/>
  <c r="J99" i="30" s="1"/>
  <c r="BK135" i="31"/>
  <c r="J135" i="31" s="1"/>
  <c r="J99" i="31" s="1"/>
  <c r="BK126" i="32"/>
  <c r="J126" i="32"/>
  <c r="J99" i="32" s="1"/>
  <c r="BK128" i="12"/>
  <c r="J128" i="12"/>
  <c r="J101" i="12"/>
  <c r="BK134" i="21"/>
  <c r="J134" i="21"/>
  <c r="J101" i="21"/>
  <c r="BK161" i="21"/>
  <c r="J161" i="21" s="1"/>
  <c r="J106" i="21" s="1"/>
  <c r="BK168" i="23"/>
  <c r="J168" i="23"/>
  <c r="J106" i="23" s="1"/>
  <c r="BK365" i="24"/>
  <c r="J365" i="24"/>
  <c r="J107" i="24"/>
  <c r="BK121" i="26"/>
  <c r="J121" i="26" s="1"/>
  <c r="J98" i="26" s="1"/>
  <c r="BK124" i="27"/>
  <c r="J124" i="27" s="1"/>
  <c r="J99" i="27" s="1"/>
  <c r="BK309" i="31"/>
  <c r="J309" i="31"/>
  <c r="J110" i="31" s="1"/>
  <c r="BK126" i="35"/>
  <c r="J126" i="35"/>
  <c r="J99" i="35"/>
  <c r="BK387" i="2"/>
  <c r="J387" i="2" s="1"/>
  <c r="J108" i="2" s="1"/>
  <c r="BK129" i="6"/>
  <c r="J129" i="6" s="1"/>
  <c r="J101" i="6" s="1"/>
  <c r="BK128" i="7"/>
  <c r="J128" i="7"/>
  <c r="J101" i="7" s="1"/>
  <c r="BK135" i="10"/>
  <c r="J135" i="10"/>
  <c r="J101" i="10"/>
  <c r="BK129" i="17"/>
  <c r="J129" i="17" s="1"/>
  <c r="J101" i="17" s="1"/>
  <c r="BK136" i="19"/>
  <c r="J136" i="19" s="1"/>
  <c r="J101" i="19" s="1"/>
  <c r="BK136" i="24"/>
  <c r="J136" i="24" s="1"/>
  <c r="J101" i="24" s="1"/>
  <c r="BK126" i="28"/>
  <c r="J126" i="28"/>
  <c r="J99" i="28"/>
  <c r="BK123" i="29"/>
  <c r="J123" i="29"/>
  <c r="J99" i="29"/>
  <c r="BK188" i="30"/>
  <c r="J188" i="30" s="1"/>
  <c r="J109" i="30" s="1"/>
  <c r="BK126" i="39"/>
  <c r="J126" i="39"/>
  <c r="J99" i="39" s="1"/>
  <c r="BK294" i="40"/>
  <c r="J294" i="40"/>
  <c r="J108" i="40"/>
  <c r="J132" i="33"/>
  <c r="J99" i="33"/>
  <c r="BK146" i="18"/>
  <c r="J146" i="18"/>
  <c r="J100" i="18"/>
  <c r="J133" i="15"/>
  <c r="J101" i="15" s="1"/>
  <c r="BK134" i="10"/>
  <c r="J134" i="10"/>
  <c r="J100" i="10"/>
  <c r="BK134" i="9"/>
  <c r="J134" i="9" s="1"/>
  <c r="J34" i="9" s="1"/>
  <c r="AG107" i="1" s="1"/>
  <c r="BK132" i="5"/>
  <c r="J132" i="5"/>
  <c r="J100" i="5"/>
  <c r="J136" i="4"/>
  <c r="J101" i="4" s="1"/>
  <c r="BK136" i="3"/>
  <c r="J136" i="3"/>
  <c r="J100" i="3"/>
  <c r="AS95" i="1"/>
  <c r="AS94" i="1"/>
  <c r="J37" i="2"/>
  <c r="AV99" i="1"/>
  <c r="AT99" i="1" s="1"/>
  <c r="J37" i="6"/>
  <c r="AV103" i="1"/>
  <c r="AT103" i="1"/>
  <c r="BA98" i="1"/>
  <c r="AW98" i="1" s="1"/>
  <c r="BD98" i="1"/>
  <c r="F37" i="7"/>
  <c r="AZ104" i="1" s="1"/>
  <c r="BC98" i="1"/>
  <c r="F37" i="8"/>
  <c r="AZ106" i="1"/>
  <c r="F37" i="10"/>
  <c r="AZ108" i="1"/>
  <c r="J37" i="11"/>
  <c r="AV109" i="1" s="1"/>
  <c r="AT109" i="1" s="1"/>
  <c r="BA105" i="1"/>
  <c r="AW105" i="1" s="1"/>
  <c r="F37" i="14"/>
  <c r="AZ113" i="1"/>
  <c r="J37" i="15"/>
  <c r="AV114" i="1" s="1"/>
  <c r="AT114" i="1" s="1"/>
  <c r="J34" i="15"/>
  <c r="AG114" i="1"/>
  <c r="J37" i="16"/>
  <c r="AV115" i="1"/>
  <c r="AT115" i="1"/>
  <c r="BA111" i="1"/>
  <c r="AW111" i="1" s="1"/>
  <c r="BB111" i="1"/>
  <c r="AX111" i="1" s="1"/>
  <c r="F37" i="18"/>
  <c r="AZ118" i="1" s="1"/>
  <c r="AZ117" i="1" s="1"/>
  <c r="AV117" i="1" s="1"/>
  <c r="AT117" i="1" s="1"/>
  <c r="F37" i="20"/>
  <c r="AZ122" i="1" s="1"/>
  <c r="J37" i="21"/>
  <c r="AV123" i="1"/>
  <c r="AT123" i="1" s="1"/>
  <c r="J37" i="23"/>
  <c r="AV125" i="1"/>
  <c r="AT125" i="1"/>
  <c r="BC121" i="1"/>
  <c r="AY121" i="1" s="1"/>
  <c r="BD121" i="1"/>
  <c r="BD120" i="1" s="1"/>
  <c r="J35" i="25"/>
  <c r="AV127" i="1"/>
  <c r="AT127" i="1"/>
  <c r="F35" i="28"/>
  <c r="AZ130" i="1" s="1"/>
  <c r="J35" i="30"/>
  <c r="AV132" i="1"/>
  <c r="AT132" i="1"/>
  <c r="J35" i="32"/>
  <c r="AV134" i="1"/>
  <c r="AT134" i="1"/>
  <c r="J35" i="33"/>
  <c r="AV135" i="1" s="1"/>
  <c r="AT135" i="1" s="1"/>
  <c r="F35" i="35"/>
  <c r="AZ138" i="1"/>
  <c r="J35" i="36"/>
  <c r="AV139" i="1"/>
  <c r="AT139" i="1"/>
  <c r="J35" i="38"/>
  <c r="AV141" i="1" s="1"/>
  <c r="AT141" i="1" s="1"/>
  <c r="F35" i="39"/>
  <c r="AZ142" i="1"/>
  <c r="AY144" i="1"/>
  <c r="F37" i="2"/>
  <c r="AZ99" i="1"/>
  <c r="F37" i="6"/>
  <c r="AZ103" i="1" s="1"/>
  <c r="BB98" i="1"/>
  <c r="AX98" i="1"/>
  <c r="J37" i="7"/>
  <c r="AV104" i="1" s="1"/>
  <c r="AT104" i="1" s="1"/>
  <c r="J37" i="8"/>
  <c r="AV106" i="1"/>
  <c r="AT106" i="1" s="1"/>
  <c r="J37" i="10"/>
  <c r="AV108" i="1"/>
  <c r="AT108" i="1"/>
  <c r="BC105" i="1"/>
  <c r="AY105" i="1"/>
  <c r="J37" i="12"/>
  <c r="AV110" i="1"/>
  <c r="AT110" i="1" s="1"/>
  <c r="J37" i="13"/>
  <c r="AV112" i="1" s="1"/>
  <c r="AT112" i="1" s="1"/>
  <c r="BD111" i="1"/>
  <c r="BC111" i="1"/>
  <c r="AY111" i="1" s="1"/>
  <c r="J37" i="18"/>
  <c r="AV118" i="1" s="1"/>
  <c r="AT118" i="1" s="1"/>
  <c r="J37" i="20"/>
  <c r="AV122" i="1"/>
  <c r="AT122" i="1" s="1"/>
  <c r="F37" i="21"/>
  <c r="AZ123" i="1"/>
  <c r="F37" i="23"/>
  <c r="AZ125" i="1" s="1"/>
  <c r="BB121" i="1"/>
  <c r="BB120" i="1" s="1"/>
  <c r="AX120" i="1" s="1"/>
  <c r="BA121" i="1"/>
  <c r="AW121" i="1"/>
  <c r="F35" i="25"/>
  <c r="AZ127" i="1"/>
  <c r="J35" i="28"/>
  <c r="AV130" i="1"/>
  <c r="AT130" i="1"/>
  <c r="J35" i="31"/>
  <c r="AV133" i="1" s="1"/>
  <c r="AT133" i="1" s="1"/>
  <c r="F35" i="34"/>
  <c r="AZ137" i="1"/>
  <c r="F35" i="37"/>
  <c r="AZ140" i="1"/>
  <c r="J35" i="39"/>
  <c r="AV142" i="1"/>
  <c r="AT142" i="1" s="1"/>
  <c r="BB143" i="1"/>
  <c r="AX143" i="1"/>
  <c r="BA143" i="1"/>
  <c r="AW143" i="1" s="1"/>
  <c r="J37" i="3"/>
  <c r="AV100" i="1"/>
  <c r="AT100" i="1"/>
  <c r="J37" i="4"/>
  <c r="AV101" i="1"/>
  <c r="AT101" i="1"/>
  <c r="J37" i="5"/>
  <c r="AV102" i="1" s="1"/>
  <c r="AT102" i="1" s="1"/>
  <c r="J37" i="9"/>
  <c r="AV107" i="1"/>
  <c r="AT107" i="1" s="1"/>
  <c r="F37" i="12"/>
  <c r="AZ110" i="1"/>
  <c r="BB105" i="1"/>
  <c r="AX105" i="1" s="1"/>
  <c r="J37" i="14"/>
  <c r="AV113" i="1"/>
  <c r="AT113" i="1"/>
  <c r="F37" i="15"/>
  <c r="AZ114" i="1"/>
  <c r="F37" i="16"/>
  <c r="AZ115" i="1"/>
  <c r="J37" i="17"/>
  <c r="AV116" i="1"/>
  <c r="AT116" i="1"/>
  <c r="F37" i="19"/>
  <c r="AZ119" i="1" s="1"/>
  <c r="F37" i="22"/>
  <c r="AZ124" i="1"/>
  <c r="F37" i="24"/>
  <c r="AZ126" i="1" s="1"/>
  <c r="J35" i="26"/>
  <c r="AV128" i="1"/>
  <c r="AT128" i="1"/>
  <c r="J35" i="27"/>
  <c r="AV129" i="1"/>
  <c r="AT129" i="1"/>
  <c r="F35" i="30"/>
  <c r="AZ132" i="1" s="1"/>
  <c r="F35" i="32"/>
  <c r="AZ134" i="1" s="1"/>
  <c r="F35" i="33"/>
  <c r="AZ135" i="1" s="1"/>
  <c r="J35" i="35"/>
  <c r="AV138" i="1"/>
  <c r="AT138" i="1"/>
  <c r="F35" i="36"/>
  <c r="AZ139" i="1"/>
  <c r="F35" i="38"/>
  <c r="AZ141" i="1"/>
  <c r="BA136" i="1"/>
  <c r="AW136" i="1"/>
  <c r="BC136" i="1"/>
  <c r="AY136" i="1"/>
  <c r="F37" i="40"/>
  <c r="AZ145" i="1"/>
  <c r="AZ144" i="1"/>
  <c r="AZ143" i="1"/>
  <c r="AV143" i="1" s="1"/>
  <c r="F37" i="3"/>
  <c r="AZ100" i="1"/>
  <c r="F37" i="4"/>
  <c r="AZ101" i="1"/>
  <c r="J34" i="4"/>
  <c r="AG101" i="1"/>
  <c r="F37" i="5"/>
  <c r="AZ102" i="1"/>
  <c r="F37" i="9"/>
  <c r="AZ107" i="1"/>
  <c r="F37" i="11"/>
  <c r="AZ109" i="1"/>
  <c r="BD105" i="1"/>
  <c r="F37" i="13"/>
  <c r="AZ112" i="1" s="1"/>
  <c r="F37" i="17"/>
  <c r="AZ116" i="1" s="1"/>
  <c r="J37" i="19"/>
  <c r="AV119" i="1" s="1"/>
  <c r="AT119" i="1" s="1"/>
  <c r="J37" i="22"/>
  <c r="AV124" i="1"/>
  <c r="AT124" i="1"/>
  <c r="J37" i="24"/>
  <c r="AV126" i="1" s="1"/>
  <c r="AT126" i="1" s="1"/>
  <c r="F35" i="26"/>
  <c r="AZ128" i="1"/>
  <c r="F35" i="27"/>
  <c r="AZ129" i="1"/>
  <c r="F35" i="29"/>
  <c r="AZ131" i="1"/>
  <c r="F35" i="31"/>
  <c r="AZ133" i="1"/>
  <c r="J35" i="34"/>
  <c r="AV137" i="1"/>
  <c r="AT137" i="1"/>
  <c r="J35" i="37"/>
  <c r="AV140" i="1"/>
  <c r="AT140" i="1"/>
  <c r="BB136" i="1"/>
  <c r="AX136" i="1"/>
  <c r="BD136" i="1"/>
  <c r="J37" i="40"/>
  <c r="AV145" i="1" s="1"/>
  <c r="AT145" i="1" s="1"/>
  <c r="J140" i="13" l="1"/>
  <c r="J101" i="13" s="1"/>
  <c r="R146" i="18"/>
  <c r="P139" i="13"/>
  <c r="AU112" i="1"/>
  <c r="AU111" i="1" s="1"/>
  <c r="BK133" i="20"/>
  <c r="J133" i="20"/>
  <c r="J100" i="20"/>
  <c r="R137" i="40"/>
  <c r="R139" i="13"/>
  <c r="R131" i="25"/>
  <c r="R131" i="33"/>
  <c r="P138" i="8"/>
  <c r="AU106" i="1" s="1"/>
  <c r="AU105" i="1" s="1"/>
  <c r="P135" i="24"/>
  <c r="AU126" i="1"/>
  <c r="AU121" i="1" s="1"/>
  <c r="AU120" i="1" s="1"/>
  <c r="P136" i="3"/>
  <c r="AU100" i="1" s="1"/>
  <c r="AU98" i="1" s="1"/>
  <c r="AU97" i="1" s="1"/>
  <c r="AU96" i="1" s="1"/>
  <c r="BK136" i="34"/>
  <c r="J136" i="34"/>
  <c r="P137" i="40"/>
  <c r="AU145" i="1" s="1"/>
  <c r="AU144" i="1" s="1"/>
  <c r="AU143" i="1" s="1"/>
  <c r="R138" i="8"/>
  <c r="BK128" i="16"/>
  <c r="J128" i="16"/>
  <c r="J100" i="16" s="1"/>
  <c r="BK134" i="14"/>
  <c r="J134" i="14"/>
  <c r="J100" i="14"/>
  <c r="BK134" i="31"/>
  <c r="J134" i="31"/>
  <c r="J98" i="31"/>
  <c r="BK125" i="35"/>
  <c r="J125" i="35" s="1"/>
  <c r="J98" i="35" s="1"/>
  <c r="BK137" i="40"/>
  <c r="J137" i="40"/>
  <c r="J100" i="40" s="1"/>
  <c r="BK141" i="2"/>
  <c r="J141" i="2"/>
  <c r="J34" i="2" s="1"/>
  <c r="AG99" i="1" s="1"/>
  <c r="BK128" i="11"/>
  <c r="J128" i="11" s="1"/>
  <c r="J34" i="11" s="1"/>
  <c r="AG109" i="1" s="1"/>
  <c r="BK122" i="29"/>
  <c r="J122" i="29"/>
  <c r="BK134" i="22"/>
  <c r="J134" i="22" s="1"/>
  <c r="J34" i="22" s="1"/>
  <c r="AG124" i="1" s="1"/>
  <c r="BK132" i="30"/>
  <c r="J132" i="30"/>
  <c r="J98" i="30"/>
  <c r="BK131" i="33"/>
  <c r="J131" i="33" s="1"/>
  <c r="J98" i="33" s="1"/>
  <c r="BK125" i="32"/>
  <c r="J125" i="32" s="1"/>
  <c r="J98" i="32" s="1"/>
  <c r="BK126" i="36"/>
  <c r="J126" i="36"/>
  <c r="J98" i="36" s="1"/>
  <c r="BK128" i="17"/>
  <c r="J128" i="17"/>
  <c r="J100" i="17"/>
  <c r="BK135" i="19"/>
  <c r="J135" i="19"/>
  <c r="J100" i="19"/>
  <c r="J157" i="20"/>
  <c r="J106" i="20" s="1"/>
  <c r="BK133" i="21"/>
  <c r="J133" i="21"/>
  <c r="J100" i="21"/>
  <c r="BK135" i="24"/>
  <c r="J135" i="24"/>
  <c r="J34" i="24" s="1"/>
  <c r="AG126" i="1" s="1"/>
  <c r="BK125" i="28"/>
  <c r="J125" i="28"/>
  <c r="J32" i="28" s="1"/>
  <c r="AG130" i="1" s="1"/>
  <c r="J137" i="34"/>
  <c r="J99" i="34" s="1"/>
  <c r="BK125" i="39"/>
  <c r="J125" i="39"/>
  <c r="J98" i="39" s="1"/>
  <c r="BK128" i="6"/>
  <c r="J128" i="6"/>
  <c r="J100" i="6"/>
  <c r="BK127" i="7"/>
  <c r="J127" i="7" s="1"/>
  <c r="J100" i="7" s="1"/>
  <c r="BK127" i="12"/>
  <c r="J127" i="12" s="1"/>
  <c r="J100" i="12" s="1"/>
  <c r="BK132" i="23"/>
  <c r="J132" i="23"/>
  <c r="J100" i="23" s="1"/>
  <c r="BK123" i="27"/>
  <c r="J123" i="27"/>
  <c r="AN114" i="1"/>
  <c r="J43" i="15"/>
  <c r="AN107" i="1"/>
  <c r="J100" i="9"/>
  <c r="AN106" i="1"/>
  <c r="J43" i="9"/>
  <c r="J100" i="8"/>
  <c r="J43" i="8"/>
  <c r="AN101" i="1"/>
  <c r="J43" i="4"/>
  <c r="J34" i="5"/>
  <c r="AG102" i="1"/>
  <c r="AN102" i="1"/>
  <c r="AZ105" i="1"/>
  <c r="AV105" i="1" s="1"/>
  <c r="AT105" i="1" s="1"/>
  <c r="BA97" i="1"/>
  <c r="BA96" i="1" s="1"/>
  <c r="AW96" i="1" s="1"/>
  <c r="BA120" i="1"/>
  <c r="AW120" i="1"/>
  <c r="BC120" i="1"/>
  <c r="AY120" i="1" s="1"/>
  <c r="AT143" i="1"/>
  <c r="AU136" i="1"/>
  <c r="J32" i="38"/>
  <c r="AG141" i="1" s="1"/>
  <c r="J32" i="37"/>
  <c r="AG140" i="1" s="1"/>
  <c r="J34" i="10"/>
  <c r="AG108" i="1"/>
  <c r="AN108" i="1"/>
  <c r="J34" i="13"/>
  <c r="AG112" i="1" s="1"/>
  <c r="J34" i="18"/>
  <c r="AG118" i="1"/>
  <c r="AG117" i="1" s="1"/>
  <c r="AN117" i="1" s="1"/>
  <c r="BC97" i="1"/>
  <c r="AY97" i="1" s="1"/>
  <c r="AZ121" i="1"/>
  <c r="AV121" i="1" s="1"/>
  <c r="AT121" i="1" s="1"/>
  <c r="AV144" i="1"/>
  <c r="AT144" i="1" s="1"/>
  <c r="J32" i="26"/>
  <c r="AG128" i="1" s="1"/>
  <c r="J32" i="29"/>
  <c r="AG131" i="1"/>
  <c r="J32" i="27"/>
  <c r="AG129" i="1"/>
  <c r="J34" i="3"/>
  <c r="AG100" i="1" s="1"/>
  <c r="AZ98" i="1"/>
  <c r="BB97" i="1"/>
  <c r="AX97" i="1"/>
  <c r="AX121" i="1"/>
  <c r="AZ136" i="1"/>
  <c r="AV136" i="1"/>
  <c r="AT136" i="1"/>
  <c r="J32" i="34"/>
  <c r="AG137" i="1" s="1"/>
  <c r="AY98" i="1"/>
  <c r="AZ111" i="1"/>
  <c r="AV111" i="1"/>
  <c r="AT111" i="1"/>
  <c r="BD97" i="1"/>
  <c r="BD96" i="1" s="1"/>
  <c r="BD95" i="1" s="1"/>
  <c r="BD94" i="1" s="1"/>
  <c r="W33" i="1" s="1"/>
  <c r="J32" i="25"/>
  <c r="AG127" i="1"/>
  <c r="AN127" i="1"/>
  <c r="J41" i="38" l="1"/>
  <c r="J43" i="11"/>
  <c r="J43" i="22"/>
  <c r="J41" i="34"/>
  <c r="J43" i="24"/>
  <c r="J41" i="37"/>
  <c r="J41" i="28"/>
  <c r="J41" i="27"/>
  <c r="J41" i="26"/>
  <c r="J43" i="2"/>
  <c r="J41" i="29"/>
  <c r="J100" i="22"/>
  <c r="J98" i="27"/>
  <c r="J98" i="29"/>
  <c r="J98" i="28"/>
  <c r="J100" i="11"/>
  <c r="J100" i="2"/>
  <c r="J100" i="24"/>
  <c r="J98" i="34"/>
  <c r="J41" i="25"/>
  <c r="J43" i="18"/>
  <c r="AN118" i="1"/>
  <c r="J43" i="13"/>
  <c r="AN112" i="1"/>
  <c r="J43" i="10"/>
  <c r="J43" i="5"/>
  <c r="J43" i="3"/>
  <c r="AN100" i="1"/>
  <c r="AN131" i="1"/>
  <c r="AN99" i="1"/>
  <c r="AN109" i="1"/>
  <c r="AN141" i="1"/>
  <c r="AN130" i="1"/>
  <c r="AN128" i="1"/>
  <c r="AN129" i="1"/>
  <c r="AN124" i="1"/>
  <c r="AN126" i="1"/>
  <c r="AN137" i="1"/>
  <c r="AN140" i="1"/>
  <c r="AU95" i="1"/>
  <c r="AU94" i="1" s="1"/>
  <c r="J34" i="17"/>
  <c r="AG116" i="1" s="1"/>
  <c r="J34" i="14"/>
  <c r="AG113" i="1"/>
  <c r="AN113" i="1"/>
  <c r="J32" i="30"/>
  <c r="AG132" i="1"/>
  <c r="J34" i="21"/>
  <c r="AG123" i="1"/>
  <c r="J32" i="33"/>
  <c r="AG135" i="1"/>
  <c r="AN135" i="1"/>
  <c r="AZ97" i="1"/>
  <c r="AZ96" i="1" s="1"/>
  <c r="AV96" i="1" s="1"/>
  <c r="AT96" i="1" s="1"/>
  <c r="J34" i="19"/>
  <c r="AG119" i="1" s="1"/>
  <c r="J32" i="36"/>
  <c r="AG139" i="1"/>
  <c r="AN139" i="1"/>
  <c r="J34" i="6"/>
  <c r="AG103" i="1"/>
  <c r="J34" i="20"/>
  <c r="AG122" i="1"/>
  <c r="J34" i="16"/>
  <c r="AG115" i="1"/>
  <c r="BB96" i="1"/>
  <c r="BC96" i="1"/>
  <c r="AY96" i="1" s="1"/>
  <c r="J32" i="35"/>
  <c r="AG138" i="1" s="1"/>
  <c r="J34" i="23"/>
  <c r="AG125" i="1" s="1"/>
  <c r="J32" i="39"/>
  <c r="AG142" i="1"/>
  <c r="J32" i="32"/>
  <c r="AG134" i="1"/>
  <c r="J34" i="12"/>
  <c r="AG110" i="1" s="1"/>
  <c r="AG105" i="1" s="1"/>
  <c r="AV98" i="1"/>
  <c r="AT98" i="1"/>
  <c r="BA95" i="1"/>
  <c r="AW95" i="1"/>
  <c r="J34" i="40"/>
  <c r="AG145" i="1"/>
  <c r="AG144" i="1" s="1"/>
  <c r="AG143" i="1" s="1"/>
  <c r="AN143" i="1" s="1"/>
  <c r="J32" i="31"/>
  <c r="AG133" i="1"/>
  <c r="J34" i="7"/>
  <c r="AG104" i="1"/>
  <c r="AW97" i="1"/>
  <c r="AZ120" i="1"/>
  <c r="AV120" i="1"/>
  <c r="AT120" i="1" s="1"/>
  <c r="J43" i="14" l="1"/>
  <c r="J43" i="21"/>
  <c r="J41" i="32"/>
  <c r="J41" i="35"/>
  <c r="J41" i="36"/>
  <c r="J43" i="7"/>
  <c r="J41" i="31"/>
  <c r="J41" i="39"/>
  <c r="J41" i="33"/>
  <c r="J41" i="30"/>
  <c r="J43" i="17"/>
  <c r="J43" i="19"/>
  <c r="J43" i="6"/>
  <c r="J43" i="23"/>
  <c r="J43" i="16"/>
  <c r="J43" i="12"/>
  <c r="J43" i="40"/>
  <c r="J43" i="20"/>
  <c r="AN105" i="1"/>
  <c r="AN103" i="1"/>
  <c r="AN115" i="1"/>
  <c r="AN123" i="1"/>
  <c r="AN125" i="1"/>
  <c r="AN132" i="1"/>
  <c r="AN134" i="1"/>
  <c r="AN104" i="1"/>
  <c r="AN110" i="1"/>
  <c r="AN122" i="1"/>
  <c r="AN133" i="1"/>
  <c r="AN142" i="1"/>
  <c r="AN116" i="1"/>
  <c r="AN138" i="1"/>
  <c r="AN119" i="1"/>
  <c r="AN145" i="1"/>
  <c r="AN144" i="1"/>
  <c r="AG98" i="1"/>
  <c r="AG136" i="1"/>
  <c r="AV97" i="1"/>
  <c r="AZ95" i="1"/>
  <c r="BA94" i="1"/>
  <c r="AW94" i="1" s="1"/>
  <c r="AK30" i="1" s="1"/>
  <c r="AG121" i="1"/>
  <c r="AG120" i="1"/>
  <c r="BB95" i="1"/>
  <c r="BB94" i="1" s="1"/>
  <c r="W31" i="1" s="1"/>
  <c r="AX96" i="1"/>
  <c r="BC95" i="1"/>
  <c r="AY95" i="1"/>
  <c r="AG111" i="1"/>
  <c r="AN111" i="1" s="1"/>
  <c r="AN98" i="1" l="1"/>
  <c r="AN121" i="1"/>
  <c r="AN136" i="1"/>
  <c r="AN120" i="1"/>
  <c r="AX94" i="1"/>
  <c r="AZ94" i="1"/>
  <c r="AV94" i="1" s="1"/>
  <c r="AK29" i="1" s="1"/>
  <c r="AG97" i="1"/>
  <c r="AN97" i="1" s="1"/>
  <c r="AV95" i="1"/>
  <c r="AT95" i="1" s="1"/>
  <c r="AX95" i="1"/>
  <c r="AT97" i="1"/>
  <c r="W30" i="1"/>
  <c r="BC94" i="1"/>
  <c r="W32" i="1"/>
  <c r="AG96" i="1" l="1"/>
  <c r="AG95" i="1" s="1"/>
  <c r="AN95" i="1" s="1"/>
  <c r="AY94" i="1"/>
  <c r="W29" i="1"/>
  <c r="AT94" i="1"/>
  <c r="AN96" i="1" l="1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<sst xmlns="http://schemas.openxmlformats.org/spreadsheetml/2006/main" count="63555" uniqueCount="7102">
  <si>
    <t>Export Komplet</t>
  </si>
  <si>
    <t/>
  </si>
  <si>
    <t>2.0</t>
  </si>
  <si>
    <t>ZAMOK</t>
  </si>
  <si>
    <t>False</t>
  </si>
  <si>
    <t>{f2e5bd37-47ee-40d2-831d-30eac927a3a3}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</si>
  <si>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</si>
  <si>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</si>
  <si>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</si>
  <si>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</si>
  <si>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</si>
  <si>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</si>
  <si>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</si>
  <si>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</si>
  <si>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SB004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</si>
  <si>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</si>
  <si>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</si>
  <si>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objektu Oznice č.p.91,parcela st..č.129,k.ú.Oznice</t>
  </si>
  <si>
    <t>KSO:</t>
  </si>
  <si>
    <t>CC-CZ:</t>
  </si>
  <si>
    <t>Místo:</t>
  </si>
  <si>
    <t>Oznice</t>
  </si>
  <si>
    <t>Datum:</t>
  </si>
  <si>
    <t>16. 4. 2025</t>
  </si>
  <si>
    <t>Zadavatel:</t>
  </si>
  <si>
    <t>IČ:</t>
  </si>
  <si>
    <t>Obec Oznice</t>
  </si>
  <si>
    <t>DIČ:</t>
  </si>
  <si>
    <t>Uchazeč:</t>
  </si>
  <si>
    <t>Vyplň údaj</t>
  </si>
  <si>
    <t>Projektant:</t>
  </si>
  <si>
    <t>SB PROJEKCE s.r.o</t>
  </si>
  <si>
    <t>True</t>
  </si>
  <si>
    <t>Zpracovatel:</t>
  </si>
  <si>
    <t>Fajfrová Irena</t>
  </si>
  <si>
    <t>Poznámka:</t>
  </si>
  <si>
    <t xml:space="preserve">Rozpočet slouží pouze a výhradně pro výběr zhotovitele, nikoliv jako výrobní. Množství v položkách je předpokládané a řídí se po vzoru vyhláškou _x000D_
č. 169/2016 Sb. Zhotovitel je povinen zkontrolovat rozpočet a doplnit chybějící položky. V opačném případě je zhotovitel povinen upozornit zadavatele _x000D_
na případné nedostatky. Ceny v nabídce musí vycházet nejen z předloženého soupisu výkonů, ale i ze znalosti celého _x000D_
projektu. Prostudování kompletní dokumentace je nedílnou podmínkou předložení nabídky. Veškeré konstrukce se dodávají jako plně funkční celek. _x000D_
Položky označeny D+M jsou kalkulovány včetně přesunu hmot._x000D_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</si>
  <si>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</si>
  <si>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</si>
  <si>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</si>
  <si>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</si>
  <si>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</si>
  <si>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</si>
  <si>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</si>
  <si>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</si>
  <si>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</si>
  <si>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</si>
  <si>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</si>
  <si>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</si>
  <si>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</si>
  <si>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</si>
  <si>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</si>
  <si>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</si>
  <si>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</si>
  <si>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</si>
  <si>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</si>
  <si>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</si>
  <si>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</si>
  <si>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</si>
  <si>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</si>
  <si>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</si>
  <si>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</si>
  <si>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</si>
  <si>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</si>
  <si>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</si>
  <si>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</si>
  <si>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</si>
  <si>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</si>
  <si>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</si>
  <si>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</si>
  <si>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</si>
  <si>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</si>
  <si>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</si>
  <si>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</si>
  <si>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</si>
  <si>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</si>
  <si>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</si>
  <si>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</si>
  <si>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</si>
  <si>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</si>
  <si>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</si>
  <si>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</si>
  <si>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Výdaje způsobilé hlavní</t>
  </si>
  <si>
    <t>STA</t>
  </si>
  <si>
    <t>1</t>
  </si>
  <si>
    <t>{88a33df7-65c0-4585-a56a-b2442009ccd8}</t>
  </si>
  <si>
    <t>2</t>
  </si>
  <si>
    <t>011</t>
  </si>
  <si>
    <t>Stavební úpravy</t>
  </si>
  <si>
    <t>Soupis</t>
  </si>
  <si>
    <t>{4d003bb1-dacd-4e21-b4da-1a93908ea07b}</t>
  </si>
  <si>
    <t>001</t>
  </si>
  <si>
    <t>SO 01 Objekt občanské vybavenosti</t>
  </si>
  <si>
    <t>3</t>
  </si>
  <si>
    <t>{71dfeb63-b6ab-421b-a7c2-012eddcd1ded}</t>
  </si>
  <si>
    <t>Dětská skupina</t>
  </si>
  <si>
    <t>4</t>
  </si>
  <si>
    <t>{e6b88c8c-783e-4a41-8c1d-483908ad4239}</t>
  </si>
  <si>
    <t>/</t>
  </si>
  <si>
    <t>111</t>
  </si>
  <si>
    <t>Stavební část</t>
  </si>
  <si>
    <t>5</t>
  </si>
  <si>
    <t>{90e076fc-005c-4105-9e5f-4b6a11cd08d3}</t>
  </si>
  <si>
    <t>112</t>
  </si>
  <si>
    <t>Zdravotechnika</t>
  </si>
  <si>
    <t>{078fc8d3-c953-4650-a8d1-d34c6d288a3c}</t>
  </si>
  <si>
    <t>113</t>
  </si>
  <si>
    <t>Vytápění</t>
  </si>
  <si>
    <t>{11b48c63-1cb0-4b24-8a91-2820a70b0ff6}</t>
  </si>
  <si>
    <t>114</t>
  </si>
  <si>
    <t>Elektroinstalace</t>
  </si>
  <si>
    <t>{97f4afbb-77a4-4a0b-9fb6-9a5d11089229}</t>
  </si>
  <si>
    <t>115</t>
  </si>
  <si>
    <t>Plynoinstalace</t>
  </si>
  <si>
    <t>{2973e5e3-5c99-40e0-91ac-065806643e21}</t>
  </si>
  <si>
    <t>116</t>
  </si>
  <si>
    <t>Vzduchotechnika</t>
  </si>
  <si>
    <t>{89a78771-4beb-4a5a-86ea-17bb416c4f1f}</t>
  </si>
  <si>
    <t>012</t>
  </si>
  <si>
    <t>Byty 2.NP - 4 bytové jednotky</t>
  </si>
  <si>
    <t>{788ee217-5b9b-47f4-98fc-2368f4a91c6b}</t>
  </si>
  <si>
    <t>121</t>
  </si>
  <si>
    <t>{1ce755e6-9290-455f-bf76-68369ac4dafe}</t>
  </si>
  <si>
    <t>122</t>
  </si>
  <si>
    <t>{5e3c9abd-e87d-41b4-9835-05a1adaee122}</t>
  </si>
  <si>
    <t>123</t>
  </si>
  <si>
    <t>{ac582154-90ee-4838-b1d1-e556b8d14fbf}</t>
  </si>
  <si>
    <t>124</t>
  </si>
  <si>
    <t>{ebc1a902-097c-44f1-9188-016459ba69b5}</t>
  </si>
  <si>
    <t>125</t>
  </si>
  <si>
    <t>{5e16e062-4ed7-4758-b0b1-ff2b303acec2}</t>
  </si>
  <si>
    <t>013</t>
  </si>
  <si>
    <t>Byty podkroví</t>
  </si>
  <si>
    <t>{a0365ca1-a8c9-4a01-a62d-5532bad7527b}</t>
  </si>
  <si>
    <t>131</t>
  </si>
  <si>
    <t>{ac74ccb7-5760-415f-82da-e50511784d68}</t>
  </si>
  <si>
    <t>132</t>
  </si>
  <si>
    <t>{5c1e8719-2528-4552-8388-e0feb2e17230}</t>
  </si>
  <si>
    <t>133</t>
  </si>
  <si>
    <t>{4450fac9-7903-4d28-90cc-6144ffcf7b22}</t>
  </si>
  <si>
    <t>134</t>
  </si>
  <si>
    <t>{9579af43-b1b8-49ac-928d-8ddeaca67533}</t>
  </si>
  <si>
    <t>135</t>
  </si>
  <si>
    <t>{43255fa4-3bc2-4bf3-8a3f-933761e68478}</t>
  </si>
  <si>
    <t>014</t>
  </si>
  <si>
    <t>Společné prostory</t>
  </si>
  <si>
    <t>{97b4e23c-a3e6-4a1c-98a7-3e2360383e74}</t>
  </si>
  <si>
    <t>141</t>
  </si>
  <si>
    <t>{d00ef2d6-0be3-4305-95cc-8ce341175390}</t>
  </si>
  <si>
    <t>015</t>
  </si>
  <si>
    <t>Elektroinstalace mimo dětskou skupinu</t>
  </si>
  <si>
    <t>{dea6f569-909b-427e-ad94-cd773ce88e0a}</t>
  </si>
  <si>
    <t>Zlepšení tepelně technických vlastností</t>
  </si>
  <si>
    <t>{c0115bf9-cb0e-42ca-9a4e-b8b92f9089e9}</t>
  </si>
  <si>
    <t>{ea0dd1d6-63af-4e2a-8cc9-f4709db55ba6}</t>
  </si>
  <si>
    <t>Dětská skupina - výměna oken a venkovních dveří</t>
  </si>
  <si>
    <t>{5c77d0fe-d701-48fe-8620-dfa6b3d6a4cb}</t>
  </si>
  <si>
    <t>Byty 2.NP - 4 bytové jednotky - výměna oken a venkovních dveří</t>
  </si>
  <si>
    <t>{ba718b14-60b2-4692-9c43-7cbfb6bc7fc2}</t>
  </si>
  <si>
    <t>Byty podkroví - 3 bytové jednotky - výměna oken a venkovních dveří</t>
  </si>
  <si>
    <t>{028cb054-2989-4e9c-95d6-30a43a550f0d}</t>
  </si>
  <si>
    <t>Společné prostory - výměna oken a venkovních dveří</t>
  </si>
  <si>
    <t>{95319e62-6790-4f7d-b899-50d447380473}</t>
  </si>
  <si>
    <t>Zateplení venkovní fasády</t>
  </si>
  <si>
    <t>{8428ee7a-6cf4-42e3-ad3f-ff6d9b716af0}</t>
  </si>
  <si>
    <t>Krov vč.střešní konstrukce</t>
  </si>
  <si>
    <t>{f7ba2091-edcb-4d93-8c4e-abfb6f3d5188}</t>
  </si>
  <si>
    <t>Vybavení interiéru DS Oznice</t>
  </si>
  <si>
    <t>{12c5a666-8df7-4f0c-adc2-7f55f409f656}</t>
  </si>
  <si>
    <t>Výsadba</t>
  </si>
  <si>
    <t>{3909d6ef-bc6d-4a08-8729-d1ee562c920c}</t>
  </si>
  <si>
    <t>016</t>
  </si>
  <si>
    <t>Oplocení</t>
  </si>
  <si>
    <t>{283cb6d8-75f2-4f73-aff7-e010930a975e}</t>
  </si>
  <si>
    <t>017</t>
  </si>
  <si>
    <t>Vedlejší rozpočtové náklady</t>
  </si>
  <si>
    <t>{b63afa83-6518-40af-bab6-f826d0970c0b}</t>
  </si>
  <si>
    <t>025</t>
  </si>
  <si>
    <t>SO 05 Venkovní splašková kanalizace</t>
  </si>
  <si>
    <t>{7e17dd32-e71d-4723-b51b-7cabda6c5efc}</t>
  </si>
  <si>
    <t>026</t>
  </si>
  <si>
    <t>SO 06 Venkovní dešťová kanalizace</t>
  </si>
  <si>
    <t>{e9d6142f-a16b-451b-8ff1-c2a80b852053}</t>
  </si>
  <si>
    <t>027</t>
  </si>
  <si>
    <t>SO 07 Venkovní dešťový vodovod</t>
  </si>
  <si>
    <t>{222087d4-3eee-4beb-8330-6ea5f8d0eb24}</t>
  </si>
  <si>
    <t>028</t>
  </si>
  <si>
    <t>Vodovodní přípojka</t>
  </si>
  <si>
    <t>{c8ed95c8-f848-4c97-9641-36a09643d52d}</t>
  </si>
  <si>
    <t>02</t>
  </si>
  <si>
    <t>Výdaje způsobilé vedlejší</t>
  </si>
  <si>
    <t>{ca92ba8e-fa03-4d5f-8d88-0785860974d9}</t>
  </si>
  <si>
    <t>021</t>
  </si>
  <si>
    <t>Zádveří,zpevněná plocha rampy+zábradlí</t>
  </si>
  <si>
    <t>{a67c67da-f61f-4fbd-9fcf-902c9ba48154}</t>
  </si>
  <si>
    <t>022</t>
  </si>
  <si>
    <t>Zpevněné plochy</t>
  </si>
  <si>
    <t>{55d1ba11-f7c8-40e6-8608-556f3665b131}</t>
  </si>
  <si>
    <t>023</t>
  </si>
  <si>
    <t>Parkoviště</t>
  </si>
  <si>
    <t>{71dfa23e-0782-4ed8-83c6-2daef364e2b7}</t>
  </si>
  <si>
    <t>029</t>
  </si>
  <si>
    <t>{5d190148-2e6e-43bd-9d14-001b320cb2fc}</t>
  </si>
  <si>
    <t>030</t>
  </si>
  <si>
    <t>Venkovní vybevení DS</t>
  </si>
  <si>
    <t>{83a86eea-d4bd-475e-84d6-5108676ff597}</t>
  </si>
  <si>
    <t>032</t>
  </si>
  <si>
    <t>{435b4e09-8e80-49ad-89e9-aafcdbeca09a}</t>
  </si>
  <si>
    <t>03</t>
  </si>
  <si>
    <t>Výdaje nezpůsobilé</t>
  </si>
  <si>
    <t>{f877ef9b-cc9a-4ad0-b18b-63bb7856634e}</t>
  </si>
  <si>
    <t>031</t>
  </si>
  <si>
    <t>{b3250fde-3220-4d6e-a4a6-fcbe010b2e98}</t>
  </si>
  <si>
    <t>Zateplení venkovní fasády vč.výměny oken a dveří</t>
  </si>
  <si>
    <t>{5b3c8a51-0c17-40e6-a337-1f5c3831060e}</t>
  </si>
  <si>
    <t>i</t>
  </si>
  <si>
    <t>114,063</t>
  </si>
  <si>
    <t>k</t>
  </si>
  <si>
    <t>41,38</t>
  </si>
  <si>
    <t>KRYCÍ LIST SOUPISU PRACÍ</t>
  </si>
  <si>
    <t>o1</t>
  </si>
  <si>
    <t>90,483</t>
  </si>
  <si>
    <t>ob1</t>
  </si>
  <si>
    <t>75,038</t>
  </si>
  <si>
    <t>pv</t>
  </si>
  <si>
    <t>47,87</t>
  </si>
  <si>
    <t>Objekt:</t>
  </si>
  <si>
    <t>01 - Výdaje způsobilé hlavní</t>
  </si>
  <si>
    <t>Soupis:</t>
  </si>
  <si>
    <t>011 - Stavební úpravy</t>
  </si>
  <si>
    <t>Úroveň 5:</t>
  </si>
  <si>
    <t>111 -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</si>
  <si>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</si>
  <si>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</si>
  <si>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</si>
  <si>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</si>
  <si>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</si>
  <si>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</si>
  <si>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</si>
  <si>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</si>
  <si>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</si>
  <si>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</si>
  <si>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</si>
  <si>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</si>
  <si>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</si>
  <si>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</si>
  <si>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</si>
  <si>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</si>
  <si>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</si>
  <si>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</si>
  <si>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</si>
  <si>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</si>
  <si>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</si>
  <si>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</si>
  <si>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</si>
  <si>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</si>
  <si>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</si>
  <si>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</si>
  <si>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</si>
  <si>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</si>
  <si>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</si>
  <si>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</si>
  <si>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</si>
  <si>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</si>
  <si>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</si>
  <si>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</si>
  <si>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</si>
  <si>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</si>
  <si>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</si>
  <si>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</si>
  <si>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</si>
  <si>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</si>
  <si>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181912112</t>
  </si>
  <si>
    <t>Úprava pláně v hornině třídy těžitelnosti I skupiny 3 se zhutněním ručně</t>
  </si>
  <si>
    <t>m2</t>
  </si>
  <si>
    <t>CS ÚRS 2024 02</t>
  </si>
  <si>
    <t>-395015197</t>
  </si>
  <si>
    <t>VV</t>
  </si>
  <si>
    <t>podlahy 1.NP</t>
  </si>
  <si>
    <t>6,55*4,05</t>
  </si>
  <si>
    <t>6,55*4,5</t>
  </si>
  <si>
    <t>3,95*4,5</t>
  </si>
  <si>
    <t>1,15*0,5</t>
  </si>
  <si>
    <t>1,0*0,5</t>
  </si>
  <si>
    <t>3,95*1,805</t>
  </si>
  <si>
    <t>3,95*0,5*0,32</t>
  </si>
  <si>
    <t>(2,325+0,125+2,3)*1,5</t>
  </si>
  <si>
    <t>1,35*0,55</t>
  </si>
  <si>
    <t>Součet</t>
  </si>
  <si>
    <t>Svislé a kompletní konstrukce</t>
  </si>
  <si>
    <t>317142422</t>
  </si>
  <si>
    <t>Překlad nenosný pórobetonový š 100 mm v do 250 mm na tenkovrstvou maltu dl přes 1000 do 1250 mm</t>
  </si>
  <si>
    <t>kus</t>
  </si>
  <si>
    <t>474162960</t>
  </si>
  <si>
    <t>317142436</t>
  </si>
  <si>
    <t>Překlad nenosný pórobetonový š 125 mm v do 250 mm na tenkovrstvou maltu dl přes 1500 do 2000 mm</t>
  </si>
  <si>
    <t>-1872929148</t>
  </si>
  <si>
    <t>317944323</t>
  </si>
  <si>
    <t>Válcované nosníky č.14 až 22 dodatečně osazované do připravených otvorů</t>
  </si>
  <si>
    <t>t</t>
  </si>
  <si>
    <t>-1730293141</t>
  </si>
  <si>
    <t>1,5*3*14,3*0,001</t>
  </si>
  <si>
    <t>2,1*3*17,9*0,001</t>
  </si>
  <si>
    <t>319202111</t>
  </si>
  <si>
    <t>Dodatečná izolace zdiva tl do 150 mm nízkotlakou injektáží silikonovou mikroemulzí</t>
  </si>
  <si>
    <t>m</t>
  </si>
  <si>
    <t>-274582630</t>
  </si>
  <si>
    <t>V cenách jsou započteny i náklady vyvrtání otvorů (8 kusů/m), jejich vyčištění a provedení injektáže včetně dodávky injektážní hmoty.</t>
  </si>
  <si>
    <t>1,805+0,1+1,95</t>
  </si>
  <si>
    <t>6</t>
  </si>
  <si>
    <t>319202112</t>
  </si>
  <si>
    <t>Dodatečná izolace zdiva tl přes 150 do 300 mm nízkotlakou injektáží silikonovou mikroemulzí</t>
  </si>
  <si>
    <t>-651023550</t>
  </si>
  <si>
    <t>4,545+0,45</t>
  </si>
  <si>
    <t>7</t>
  </si>
  <si>
    <t>319202115</t>
  </si>
  <si>
    <t>Dodatečná izolace zdiva tl přes 600 do 900 mm nízkotlakou injektáží silikonovou mikroemulzí</t>
  </si>
  <si>
    <t>-285266485</t>
  </si>
  <si>
    <t>1,0+0,65</t>
  </si>
  <si>
    <t>8</t>
  </si>
  <si>
    <t>319231212</t>
  </si>
  <si>
    <t>Dodatečná izolace PE fólií zdiva cihelného tl do 300 mm podřezáním řetězovou pilou</t>
  </si>
  <si>
    <t>945828280</t>
  </si>
  <si>
    <t>V cenách  Dodatečná izolace zdiva podřezáním řetězovou pilou jsou započteny i náklady na dodání polyetylenové fólie.</t>
  </si>
  <si>
    <t>(6,55+0,5)*0,3</t>
  </si>
  <si>
    <t>9</t>
  </si>
  <si>
    <t>319231213</t>
  </si>
  <si>
    <t>Dodatečná izolace PE fólií zdiva cihelného tl přes 300 do 600 mm podřezáním řetězovou pilou</t>
  </si>
  <si>
    <t>1510714577</t>
  </si>
  <si>
    <t>(4,5+4,05)*0,5</t>
  </si>
  <si>
    <t>3,95*0,45</t>
  </si>
  <si>
    <t>0,8*0,5</t>
  </si>
  <si>
    <t>10</t>
  </si>
  <si>
    <t>319231214</t>
  </si>
  <si>
    <t>Dodatečná izolace PE fólií zdiva cihelného tl přes 600 do 800 mm podřezáním řetězovou pilou</t>
  </si>
  <si>
    <t>-807023634</t>
  </si>
  <si>
    <t>(11,65+10,51+1,82)*0,65</t>
  </si>
  <si>
    <t>(6,4+0,25+1,9)*0,65</t>
  </si>
  <si>
    <t>11</t>
  </si>
  <si>
    <t>342272225</t>
  </si>
  <si>
    <t>Příčka z pórobetonových hladkých tvárnic na tenkovrstvou maltu tl 100 mm</t>
  </si>
  <si>
    <t>1623119844</t>
  </si>
  <si>
    <t>1,35*(2,35+0,1)</t>
  </si>
  <si>
    <t>(0,35+0,9+0,4+0,05+0,8+0,65)*(3,355+0,1)</t>
  </si>
  <si>
    <t>(1,85+0,9+0,1)*3,455</t>
  </si>
  <si>
    <t>-0,8*1,97</t>
  </si>
  <si>
    <t>-0,7*1,97*2</t>
  </si>
  <si>
    <t>342272235</t>
  </si>
  <si>
    <t>Příčka z pórobetonových hladkých tvárnic na tenkovrstvou maltu tl 125 mm</t>
  </si>
  <si>
    <t>-335874897</t>
  </si>
  <si>
    <t>(1,95+0,1-0,5)*(3,355+0,1)</t>
  </si>
  <si>
    <t>(3,65+2,225)*3,455</t>
  </si>
  <si>
    <t>13</t>
  </si>
  <si>
    <t>342291141</t>
  </si>
  <si>
    <t>Ukotvení příček expanzní cementovou maltou tl příčky do 100 mm</t>
  </si>
  <si>
    <t>-1441073069</t>
  </si>
  <si>
    <t>2,35*2</t>
  </si>
  <si>
    <t>3,355*6</t>
  </si>
  <si>
    <t>14</t>
  </si>
  <si>
    <t>342291143</t>
  </si>
  <si>
    <t>Ukotvení příček expanzní cementovou maltou tl příčky přes 100 mm</t>
  </si>
  <si>
    <t>-837459494</t>
  </si>
  <si>
    <t>3,355*4</t>
  </si>
  <si>
    <t>15</t>
  </si>
  <si>
    <t>346272256</t>
  </si>
  <si>
    <t>Přizdívka z pórobetonových tvárnic tl 150 mm</t>
  </si>
  <si>
    <t>1028712428</t>
  </si>
  <si>
    <t>sociálky</t>
  </si>
  <si>
    <t>0,9*1,1*2</t>
  </si>
  <si>
    <t>1,3*1,1</t>
  </si>
  <si>
    <t>Úpravy povrchů, podlahy a osazování výplní</t>
  </si>
  <si>
    <t>16</t>
  </si>
  <si>
    <t>612131121</t>
  </si>
  <si>
    <t>Penetrační disperzní nátěr vnitřních stěn nanášený ručně</t>
  </si>
  <si>
    <t>-1212040114</t>
  </si>
  <si>
    <t>17</t>
  </si>
  <si>
    <t>612321141</t>
  </si>
  <si>
    <t>Vápenocementová omítka štuková dvouvrstvá vnitřních stěn nanášená ručně</t>
  </si>
  <si>
    <t>-1553588939</t>
  </si>
  <si>
    <t>nové příčky - omítka po stropní konstrukci</t>
  </si>
  <si>
    <t>m.č.A1.02-A1.02</t>
  </si>
  <si>
    <t>(3,65+2,225+3,525+2,1)*3,355</t>
  </si>
  <si>
    <t>-0,8*1,97*2</t>
  </si>
  <si>
    <t>m.č.A1.05-A1.08</t>
  </si>
  <si>
    <t>(1,85*2+0,9*2+0,1*2)*(3,355-2,1)</t>
  </si>
  <si>
    <t>(0,05+0,8+0,65)*(3,355-2,1)*2</t>
  </si>
  <si>
    <t>(0,35+0,9+0,4)*(3,355-2,1)*2</t>
  </si>
  <si>
    <t>(1,95-0,3)*(3,355-2,1)*2</t>
  </si>
  <si>
    <t>1,35*2,35</t>
  </si>
  <si>
    <t>1,35*(2,35-2,1)</t>
  </si>
  <si>
    <t>18</t>
  </si>
  <si>
    <t>612325123</t>
  </si>
  <si>
    <t>Vápenocementová štuková omítka rýh ve stěnách š přes 300 mm</t>
  </si>
  <si>
    <t>-279247734</t>
  </si>
  <si>
    <t xml:space="preserve">zdivo v místě injektáže </t>
  </si>
  <si>
    <t>(4,545+0,045+1,805+0,01+1,95+1,0+0,65)*0,5*2</t>
  </si>
  <si>
    <t>19</t>
  </si>
  <si>
    <t>612325302</t>
  </si>
  <si>
    <t>Vápenocementová štuková omítka ostění nebo nadpraží</t>
  </si>
  <si>
    <t>812113072</t>
  </si>
  <si>
    <t>(0,9+2,02*2)*0,5</t>
  </si>
  <si>
    <t>(1,115+2,35*2)*0,5</t>
  </si>
  <si>
    <t>(1,0+2,35*2)*0,45</t>
  </si>
  <si>
    <t>(1,7+2,1*2)*0,3</t>
  </si>
  <si>
    <t>(1,05+2,1*2)*0,3</t>
  </si>
  <si>
    <t>20</t>
  </si>
  <si>
    <t>612325419</t>
  </si>
  <si>
    <t>Oprava vnitřní vápenocementové hladké omítky tl do 20 mm stěn v rozsahu plochy přes 30 do 50 % s celoplošným přeštukováním tl do 3 mm</t>
  </si>
  <si>
    <t>-1720837428</t>
  </si>
  <si>
    <t>stávající zdivo - po stropní konstrukci</t>
  </si>
  <si>
    <t>A1.01</t>
  </si>
  <si>
    <t>(3,95+4,545)*2*3,355</t>
  </si>
  <si>
    <t>-1,65*2,95</t>
  </si>
  <si>
    <t>-0,9*2,02</t>
  </si>
  <si>
    <t>-1,115*2,35</t>
  </si>
  <si>
    <t>-1,0*2,35</t>
  </si>
  <si>
    <t>-1,2*2,1</t>
  </si>
  <si>
    <t>(1,65+2,95*2)*0,65</t>
  </si>
  <si>
    <t>(1,2+2,1)*2*0,65</t>
  </si>
  <si>
    <t>m.č.A1.02,A1.03</t>
  </si>
  <si>
    <t>(6,55+4,5)*2*3,355</t>
  </si>
  <si>
    <t>-1,2*2,1*4</t>
  </si>
  <si>
    <t>-1,7*2,1</t>
  </si>
  <si>
    <t>-1,05*2,1</t>
  </si>
  <si>
    <t>(1,2+2,1)*2*0,65*4</t>
  </si>
  <si>
    <t>A1.04</t>
  </si>
  <si>
    <t>(6,55+4,05)*2*3,355</t>
  </si>
  <si>
    <t>-0,9*2,1</t>
  </si>
  <si>
    <t>-1,2*2,1*2</t>
  </si>
  <si>
    <t>(1,2+2,1)*2*0,65*2</t>
  </si>
  <si>
    <t>A1.05-A1.08</t>
  </si>
  <si>
    <t>(2,325+0,125+2,6+1,805+0,1+1,95+0,3+0,55)*2*(3,355-2,1)</t>
  </si>
  <si>
    <t>0,55*(2,35-2,1)*2</t>
  </si>
  <si>
    <t>-1,35*2,35</t>
  </si>
  <si>
    <t>612331121</t>
  </si>
  <si>
    <t>Cementová omítka hladká jednovrstvá vnitřních stěn nanášená ručně</t>
  </si>
  <si>
    <t>-665880753</t>
  </si>
  <si>
    <t>na stávající zdivo pod obklad</t>
  </si>
  <si>
    <t>(2,325+0,125+2,6+1,805+0,1+1,95+0,3+0,55)*2*2,1</t>
  </si>
  <si>
    <t>(3,525+0,6)*1,5</t>
  </si>
  <si>
    <t>22</t>
  </si>
  <si>
    <t>631311125</t>
  </si>
  <si>
    <t>Mazanina tl přes 80 do 120 mm z betonu prostého bez zvýšených nároků na prostředí tř. C 20/25</t>
  </si>
  <si>
    <t>m3</t>
  </si>
  <si>
    <t>-1217087113</t>
  </si>
  <si>
    <t>o1*0,1</t>
  </si>
  <si>
    <t>23</t>
  </si>
  <si>
    <t>632441220</t>
  </si>
  <si>
    <t>Potěr anhydritový samonivelační litý C25 přes 45 do 50 mm</t>
  </si>
  <si>
    <t>1039896703</t>
  </si>
  <si>
    <t>17,95+7,4+21,35+26,52+5,18+1,67+5,0+4,18</t>
  </si>
  <si>
    <t>24</t>
  </si>
  <si>
    <t>632441292</t>
  </si>
  <si>
    <t>Příplatek k anhydritovému samonivelačnímu litému potěru C25 ZKD 5 mm tl</t>
  </si>
  <si>
    <t>-897327388</t>
  </si>
  <si>
    <t>89,250*2</t>
  </si>
  <si>
    <t>25</t>
  </si>
  <si>
    <t>635111215</t>
  </si>
  <si>
    <t>Násyp pod podlahy ze štěrkopísku se zhutněním</t>
  </si>
  <si>
    <t>1287398044</t>
  </si>
  <si>
    <t>podlahy 1.NP skladba PN/01</t>
  </si>
  <si>
    <t>26</t>
  </si>
  <si>
    <t>642946111</t>
  </si>
  <si>
    <t>Osazování pouzdra posuvných dveří s jednou kapsou pro jedno křídlo š do 800 mm do zděné příčky</t>
  </si>
  <si>
    <t>405980232</t>
  </si>
  <si>
    <t>odk.D9</t>
  </si>
  <si>
    <t>27</t>
  </si>
  <si>
    <t>M</t>
  </si>
  <si>
    <t>55331612</t>
  </si>
  <si>
    <t>pouzdro stavební do zdiva pro 1 křídlo posuvných dveří š 800mm v do 2100mm</t>
  </si>
  <si>
    <t>1462173553</t>
  </si>
  <si>
    <t>Ostatní konstrukce a práce, bourání</t>
  </si>
  <si>
    <t>28</t>
  </si>
  <si>
    <t>949101111</t>
  </si>
  <si>
    <t>Lešení pomocné pro objekty pozemních staveb s lešeňovou podlahou v do 1,9 m zatížení do 150 kg/m2</t>
  </si>
  <si>
    <t>422044673</t>
  </si>
  <si>
    <t>29</t>
  </si>
  <si>
    <t>952901111</t>
  </si>
  <si>
    <t>Vyčištění budov bytové a občanské výstavby při výšce podlaží do 4 m</t>
  </si>
  <si>
    <t>1474588739</t>
  </si>
  <si>
    <t>30</t>
  </si>
  <si>
    <t>953943211</t>
  </si>
  <si>
    <t>Osazování hasicího přístroje</t>
  </si>
  <si>
    <t>-1489194815</t>
  </si>
  <si>
    <t>31</t>
  </si>
  <si>
    <t>44932114</t>
  </si>
  <si>
    <t>přístroj hasicí ruční práškový PG 6 LE</t>
  </si>
  <si>
    <t>-454365271</t>
  </si>
  <si>
    <t>32</t>
  </si>
  <si>
    <t>962031132</t>
  </si>
  <si>
    <t>Bourání příček nebo přizdívek z cihel pálených tl do 100 mm</t>
  </si>
  <si>
    <t>-938881132</t>
  </si>
  <si>
    <t>1.NP</t>
  </si>
  <si>
    <t>(4,05+1,73+4,5+3,1+0,65*2+0,1)*3,355</t>
  </si>
  <si>
    <t>(3,95+3,8+2,0)*3,355</t>
  </si>
  <si>
    <t>33</t>
  </si>
  <si>
    <t>965042241</t>
  </si>
  <si>
    <t>Bourání podkladů pod dlažby nebo mazanin betonových nebo z litého asfaltu tl přes 100 mm pl přes 4 m2</t>
  </si>
  <si>
    <t>1705486388</t>
  </si>
  <si>
    <t>bourání podlahy 1.NP</t>
  </si>
  <si>
    <t>6,55*4,05*0,32</t>
  </si>
  <si>
    <t>6,55*4,5*0,32</t>
  </si>
  <si>
    <t>3,95*4,5*0,32</t>
  </si>
  <si>
    <t>1,15*0,5*0,32</t>
  </si>
  <si>
    <t>1,0*0,5*0,32</t>
  </si>
  <si>
    <t>3,95*1,805*0,32</t>
  </si>
  <si>
    <t>(2,325+0,125+2,3)*1,5*0,32</t>
  </si>
  <si>
    <t>1,35*0,55*0,32</t>
  </si>
  <si>
    <t>34</t>
  </si>
  <si>
    <t>965049112</t>
  </si>
  <si>
    <t>Příplatek k bourání betonových mazanin za bourání mazanin se svařovanou sítí tl přes 100 mm</t>
  </si>
  <si>
    <t>-1804346260</t>
  </si>
  <si>
    <t>35</t>
  </si>
  <si>
    <t>967031132</t>
  </si>
  <si>
    <t>Přisekání rovných ostění v cihelném zdivu na MV nebo MVC</t>
  </si>
  <si>
    <t>-924499744</t>
  </si>
  <si>
    <t>36</t>
  </si>
  <si>
    <t>968072455</t>
  </si>
  <si>
    <t>Vybourání kovových dveřních zárubní pl do 2 m2</t>
  </si>
  <si>
    <t>849677852</t>
  </si>
  <si>
    <t>0,7*1,97</t>
  </si>
  <si>
    <t>0,8*1,97*8</t>
  </si>
  <si>
    <t>0,6*1,97</t>
  </si>
  <si>
    <t>37</t>
  </si>
  <si>
    <t>971033641</t>
  </si>
  <si>
    <t>Vybourání otvorů ve zdivu cihelném pl do 4 m2 na MVC nebo MV tl do 300 mm</t>
  </si>
  <si>
    <t>585581646</t>
  </si>
  <si>
    <t>1,7*2,1*00,3</t>
  </si>
  <si>
    <t>38</t>
  </si>
  <si>
    <t>971033651</t>
  </si>
  <si>
    <t>Vybourání otvorů ve zdivu cihelném pl do 4 m2 na MVC nebo MV tl do 600 mm</t>
  </si>
  <si>
    <t>-632922989</t>
  </si>
  <si>
    <t>1,0*2,1*0,5</t>
  </si>
  <si>
    <t>39</t>
  </si>
  <si>
    <t>974031664</t>
  </si>
  <si>
    <t>Vysekání rýh ve zdivu cihelném pro vtahování nosníků hl do 150 mm v do 150 mm</t>
  </si>
  <si>
    <t>1608590706</t>
  </si>
  <si>
    <t>1,5*3</t>
  </si>
  <si>
    <t>40</t>
  </si>
  <si>
    <t>974031666</t>
  </si>
  <si>
    <t>Vysekání rýh ve zdivu cihelném pro vtahování nosníků hl do 150 mm v do 250 mm</t>
  </si>
  <si>
    <t>1184753700</t>
  </si>
  <si>
    <t>2,1*3</t>
  </si>
  <si>
    <t>41</t>
  </si>
  <si>
    <t>978013161</t>
  </si>
  <si>
    <t>Otlučení (osekání) vnitřní vápenné nebo vápenocementové omítky stěn v rozsahu přes 30 do 50 %</t>
  </si>
  <si>
    <t>218893586</t>
  </si>
  <si>
    <t>(1,0+2,35*2)*0,5</t>
  </si>
  <si>
    <t>(2,325+0,125+2,6+1,805+0,1+1,95+0,3+0,8)*2*(3,355-2,1)</t>
  </si>
  <si>
    <t>0,55*(2,35-2,1)</t>
  </si>
  <si>
    <t>42</t>
  </si>
  <si>
    <t>978013191</t>
  </si>
  <si>
    <t>Otlučení (osekání) vnitřní vápenné nebo vápenocementové omítky stěn v rozsahu přes 50 do 100 %</t>
  </si>
  <si>
    <t>1618864544</t>
  </si>
  <si>
    <t xml:space="preserve">otlučení zdiva v místě injektáže </t>
  </si>
  <si>
    <t>997</t>
  </si>
  <si>
    <t>Přesun sutě</t>
  </si>
  <si>
    <t>43</t>
  </si>
  <si>
    <t>997013111</t>
  </si>
  <si>
    <t>Vnitrostaveništní doprava suti a vybouraných hmot pro budovy v do 6 m</t>
  </si>
  <si>
    <t>1032738547</t>
  </si>
  <si>
    <t>44</t>
  </si>
  <si>
    <t>997013501</t>
  </si>
  <si>
    <t>Odvoz suti a vybouraných hmot na skládku nebo meziskládku do 1 km se složením</t>
  </si>
  <si>
    <t>-1511965952</t>
  </si>
  <si>
    <t>45</t>
  </si>
  <si>
    <t>997013509</t>
  </si>
  <si>
    <t>Příplatek k odvozu suti a vybouraných hmot na skládku ZKD 1 km přes 1 km</t>
  </si>
  <si>
    <t>-340651615</t>
  </si>
  <si>
    <t>95,484*19 'Přepočtené koeficientem množství</t>
  </si>
  <si>
    <t>46</t>
  </si>
  <si>
    <t>997013871</t>
  </si>
  <si>
    <t>Poplatek za uložení stavebního odpadu na recyklační skládce (skládkovné) směsného stavebního a demoličního kód odpadu 17 09 04</t>
  </si>
  <si>
    <t>1718029758</t>
  </si>
  <si>
    <t>998</t>
  </si>
  <si>
    <t>Přesun hmot</t>
  </si>
  <si>
    <t>47</t>
  </si>
  <si>
    <t>998011003</t>
  </si>
  <si>
    <t>Přesun hmot pro budovy zděné v přes 12 do 24 m</t>
  </si>
  <si>
    <t>117034814</t>
  </si>
  <si>
    <t>PSV</t>
  </si>
  <si>
    <t>Práce a dodávky PSV</t>
  </si>
  <si>
    <t>711</t>
  </si>
  <si>
    <t>Izolace proti vodě, vlhkosti a plynům</t>
  </si>
  <si>
    <t>48</t>
  </si>
  <si>
    <t>711111001</t>
  </si>
  <si>
    <t>Provedení izolace proti zemní vlhkosti vodorovné za studena nátěrem penetračním</t>
  </si>
  <si>
    <t>-151739326</t>
  </si>
  <si>
    <t>(6,55*2+4,05+4,5)*2*0,3</t>
  </si>
  <si>
    <t>(3,95+4,545)*2*0,3</t>
  </si>
  <si>
    <t>(2,325+0,125+2,3+1,805+0,1+1,95+0,55)*2*0,3</t>
  </si>
  <si>
    <t>49</t>
  </si>
  <si>
    <t>11163150</t>
  </si>
  <si>
    <t>lak penetrační asfaltový</t>
  </si>
  <si>
    <t>1474272681</t>
  </si>
  <si>
    <t>114,063*0,0003 'Přepočtené koeficientem množství</t>
  </si>
  <si>
    <t>50</t>
  </si>
  <si>
    <t>711112001</t>
  </si>
  <si>
    <t>Provedení izolace proti zemní vlhkosti svislé za studena nátěrem penetračním</t>
  </si>
  <si>
    <t>-2125768924</t>
  </si>
  <si>
    <t>51</t>
  </si>
  <si>
    <t>-1860803267</t>
  </si>
  <si>
    <t>10,005*0,00034 'Přepočtené koeficientem množství</t>
  </si>
  <si>
    <t>52</t>
  </si>
  <si>
    <t>711131111</t>
  </si>
  <si>
    <t>Provedení izolace proti zemní vlhkosti pásy na sucho samolepící vodorovné</t>
  </si>
  <si>
    <t>295850541</t>
  </si>
  <si>
    <t>i*2</t>
  </si>
  <si>
    <t>53</t>
  </si>
  <si>
    <t>62853004</t>
  </si>
  <si>
    <t>pás asfaltový natavitelný modifikovaný SBS s vložkou ze skleněné tkaniny a spalitelnou PE fólií nebo jemnozrnným minerálním posypem na horním povrchu tl 4,0mm</t>
  </si>
  <si>
    <t>730574724</t>
  </si>
  <si>
    <t>228,126*1,1655 'Přepočtené koeficientem množství</t>
  </si>
  <si>
    <t>54</t>
  </si>
  <si>
    <t>711142559</t>
  </si>
  <si>
    <t>Provedení izolace proti zemní vlhkosti pásy přitavením svislé NAIP</t>
  </si>
  <si>
    <t>29983524</t>
  </si>
  <si>
    <t>10,005*2</t>
  </si>
  <si>
    <t>55</t>
  </si>
  <si>
    <t>1515602199</t>
  </si>
  <si>
    <t>20,01*1,221 'Přepočtené koeficientem množství</t>
  </si>
  <si>
    <t>56</t>
  </si>
  <si>
    <t>998711203</t>
  </si>
  <si>
    <t>Přesun hmot procentní pro izolace proti vodě, vlhkosti a plynům v objektech v přes 12 do 60 m</t>
  </si>
  <si>
    <t>%</t>
  </si>
  <si>
    <t>838885732</t>
  </si>
  <si>
    <t>713</t>
  </si>
  <si>
    <t>Izolace tepelné</t>
  </si>
  <si>
    <t>57</t>
  </si>
  <si>
    <t>713121111</t>
  </si>
  <si>
    <t>Montáž izolace tepelné podlah volně kladenými rohožemi, pásy, dílci, deskami 1 vrstva</t>
  </si>
  <si>
    <t>265468213</t>
  </si>
  <si>
    <t>58</t>
  </si>
  <si>
    <t>28372316</t>
  </si>
  <si>
    <t>deska EPS 100 pro konstrukce s běžným zatížením λ=0,037 tl 140mm</t>
  </si>
  <si>
    <t>1573637298</t>
  </si>
  <si>
    <t>90,483*1,05 'Přepočtené koeficientem množství</t>
  </si>
  <si>
    <t>59</t>
  </si>
  <si>
    <t>713121211</t>
  </si>
  <si>
    <t>Montáž izolace tepelné podlah volně kladenými okrajovými pásky</t>
  </si>
  <si>
    <t>2040429784</t>
  </si>
  <si>
    <t xml:space="preserve">"A1.01" 18,0 </t>
  </si>
  <si>
    <t>"A1.02" 12,0</t>
  </si>
  <si>
    <t xml:space="preserve">"A1.03" 22,50 </t>
  </si>
  <si>
    <t xml:space="preserve">"A1.04"22,0 </t>
  </si>
  <si>
    <t xml:space="preserve">"A1.05"12,0 </t>
  </si>
  <si>
    <t xml:space="preserve">"A1.06" 6,0 </t>
  </si>
  <si>
    <t>"A1.07" 11,0</t>
  </si>
  <si>
    <t>60</t>
  </si>
  <si>
    <t>63152004</t>
  </si>
  <si>
    <t>pásek izolační minerální podlahový λ=0,036 15x100x1000mm</t>
  </si>
  <si>
    <t>-78686438</t>
  </si>
  <si>
    <t>103,5*1,05 'Přepočtené koeficientem množství</t>
  </si>
  <si>
    <t>61</t>
  </si>
  <si>
    <t>713191132</t>
  </si>
  <si>
    <t>Montáž izolace tepelné podlah, stropů vrchem nebo střech překrytí separační fólií z PE</t>
  </si>
  <si>
    <t>894892577</t>
  </si>
  <si>
    <t>62</t>
  </si>
  <si>
    <t>28329282</t>
  </si>
  <si>
    <t>fólie PE vyztužená Al vrstvou pro parotěsnou vrstvu 170g/m2</t>
  </si>
  <si>
    <t>-338626505</t>
  </si>
  <si>
    <t>90,483*1,1655 'Přepočtené koeficientem množství</t>
  </si>
  <si>
    <t>63</t>
  </si>
  <si>
    <t>998713203</t>
  </si>
  <si>
    <t>Přesun hmot procentní pro izolace tepelné v objektech v přes 12 do 24 m</t>
  </si>
  <si>
    <t>2775552</t>
  </si>
  <si>
    <t>763</t>
  </si>
  <si>
    <t>Konstrukce suché výstavby</t>
  </si>
  <si>
    <t>64</t>
  </si>
  <si>
    <t>763135101</t>
  </si>
  <si>
    <t>Montáž SDK kazetového podhledu z kazet 600x600 mm na zavěšenou viditelnou nosnou konstrukci</t>
  </si>
  <si>
    <t>1986851735</t>
  </si>
  <si>
    <t>m.č.A1.01-A1.08</t>
  </si>
  <si>
    <t>89,25</t>
  </si>
  <si>
    <t>65</t>
  </si>
  <si>
    <t>59030570</t>
  </si>
  <si>
    <t>podhled kazetový bez děrování viditelný rastr tl 10mm 600x600mm</t>
  </si>
  <si>
    <t>-221525672</t>
  </si>
  <si>
    <t>89,25*1,05 'Přepočtené koeficientem množství</t>
  </si>
  <si>
    <t>766</t>
  </si>
  <si>
    <t>Konstrukce truhlářské</t>
  </si>
  <si>
    <t>66</t>
  </si>
  <si>
    <t>766660171</t>
  </si>
  <si>
    <t>Montáž dveřních křídel otvíravých jednokřídlových š do 0,8 m do obložkové zárubně</t>
  </si>
  <si>
    <t>810228417</t>
  </si>
  <si>
    <t>D/5,D6,D7</t>
  </si>
  <si>
    <t>2+1+1</t>
  </si>
  <si>
    <t>67</t>
  </si>
  <si>
    <t>61162085.1</t>
  </si>
  <si>
    <t>dveře jednokřídlé dřevotřískové povrch laminátový plné 700x1970-2100mm,vč.kování a všech doplňků podrobný popis idk.D6,D7</t>
  </si>
  <si>
    <t>-281427442</t>
  </si>
  <si>
    <t>68</t>
  </si>
  <si>
    <t>61162086.1</t>
  </si>
  <si>
    <t>dveře jednokřídlé dřevotřískové povrch laminátový plné 800x1970-2100mm vč.kování a všech doplňků podrobný popis idk.D5</t>
  </si>
  <si>
    <t>-1486483815</t>
  </si>
  <si>
    <t>69</t>
  </si>
  <si>
    <t>766660311</t>
  </si>
  <si>
    <t>Montáž posuvných dveří jednokřídlových průchozí š do 800 mm do pouzdra s jednou kapsou</t>
  </si>
  <si>
    <t>2028280520</t>
  </si>
  <si>
    <t>70</t>
  </si>
  <si>
    <t>RMAT0001</t>
  </si>
  <si>
    <t>dveře posuvné 800x1970mm vč.kování a všech doplňků   podrobný popis odk.D9</t>
  </si>
  <si>
    <t>1116486954</t>
  </si>
  <si>
    <t>71</t>
  </si>
  <si>
    <t>766660352</t>
  </si>
  <si>
    <t>Montáž posuvných dveří jednokřídlových průchozí v do 2,5 m a š přes 800 do 1200 mm do pojezdu na stěnu</t>
  </si>
  <si>
    <t>-1553742386</t>
  </si>
  <si>
    <t>D/8</t>
  </si>
  <si>
    <t>72</t>
  </si>
  <si>
    <t>61162089.1</t>
  </si>
  <si>
    <t>dveře jednokřídlé dřevotřískové povrch laminátový plné 1100x1970-2100mm vč.kování a všech doplňků podrobný popis idk.D8</t>
  </si>
  <si>
    <t>-262144698</t>
  </si>
  <si>
    <t>73</t>
  </si>
  <si>
    <t>55331647</t>
  </si>
  <si>
    <t>kování na stěnu do garnyže pro posuvné dveře jednokřídlé</t>
  </si>
  <si>
    <t>sada</t>
  </si>
  <si>
    <t>-180386934</t>
  </si>
  <si>
    <t>74</t>
  </si>
  <si>
    <t>76666R005</t>
  </si>
  <si>
    <t>Montáž +dodávka kuchyňská linka rovná s dřezem s horními skříňkami s policemi dl.3,525m,hl.600mmvč.el.spotřebičů a všech doplňků</t>
  </si>
  <si>
    <t>sestava</t>
  </si>
  <si>
    <t>365717823</t>
  </si>
  <si>
    <t>75</t>
  </si>
  <si>
    <t>766682111</t>
  </si>
  <si>
    <t>Montáž zárubní obložkových pro dveře jednokřídlové tl stěny do 170 mm</t>
  </si>
  <si>
    <t>1141175805</t>
  </si>
  <si>
    <t>76</t>
  </si>
  <si>
    <t>61182307</t>
  </si>
  <si>
    <t>zárubeň jednokřídlá obložková s laminátovým povrchem tl stěny 60-150mm rozměru 600-1100/1970, 2100mm</t>
  </si>
  <si>
    <t>504060824</t>
  </si>
  <si>
    <t>77</t>
  </si>
  <si>
    <t>766682113</t>
  </si>
  <si>
    <t>Montáž zárubní obložkových pro dveře jednokřídlové tl stěny přes 350 mm</t>
  </si>
  <si>
    <t>1167670020</t>
  </si>
  <si>
    <t>78</t>
  </si>
  <si>
    <t>61182311</t>
  </si>
  <si>
    <t>zárubeň jednokřídlá obložková s laminátovým povrchem tl stěny 260-500mm rozměru 600-1100/1970mm</t>
  </si>
  <si>
    <t>-329558436</t>
  </si>
  <si>
    <t>79</t>
  </si>
  <si>
    <t>998766203</t>
  </si>
  <si>
    <t>Přesun hmot procentní pro kce truhlářské v objektech v přes 12 do 24 m</t>
  </si>
  <si>
    <t>1528198300</t>
  </si>
  <si>
    <t>771</t>
  </si>
  <si>
    <t>Podlahy z dlaždic</t>
  </si>
  <si>
    <t>80</t>
  </si>
  <si>
    <t>771121011</t>
  </si>
  <si>
    <t>Nátěr penetrační na podlahu</t>
  </si>
  <si>
    <t>1493219085</t>
  </si>
  <si>
    <t>81</t>
  </si>
  <si>
    <t>771121021</t>
  </si>
  <si>
    <t>Broušení anhydritového podkladu před pokládkou dlažby</t>
  </si>
  <si>
    <t>-1615320187</t>
  </si>
  <si>
    <t>82</t>
  </si>
  <si>
    <t>771151011</t>
  </si>
  <si>
    <t>Samonivelační stěrka podlah pevnosti 20 MPa tl 3 mm</t>
  </si>
  <si>
    <t>-1988563751</t>
  </si>
  <si>
    <t>83</t>
  </si>
  <si>
    <t>771471810</t>
  </si>
  <si>
    <t>Demontáž soklíků z dlaždic keramických kladených do malty rovných</t>
  </si>
  <si>
    <t>325886193</t>
  </si>
  <si>
    <t>(2,325+0,125+2,3+1,805+0,1+1,95+0,55)*2</t>
  </si>
  <si>
    <t>3,95+1,5*2</t>
  </si>
  <si>
    <t>2,165+1,73</t>
  </si>
  <si>
    <t>84</t>
  </si>
  <si>
    <t>771474113</t>
  </si>
  <si>
    <t>Montáž soklů z dlaždic keramických rovných lepených cementovým flexibilním lepidlem v přes 90 do 120 mm</t>
  </si>
  <si>
    <t>-2075538683</t>
  </si>
  <si>
    <t>(3,95+4,545+0,65+0,45)*2</t>
  </si>
  <si>
    <t>(3,525+2,1+0,5)*2</t>
  </si>
  <si>
    <t>85</t>
  </si>
  <si>
    <t>59761175</t>
  </si>
  <si>
    <t>sokl keramický mrazuvzdorný povrch hladký/matný tl do 10mm výšky přes 90 do 120mm</t>
  </si>
  <si>
    <t>1916519119</t>
  </si>
  <si>
    <t>31,44*1,1 'Přepočtené koeficientem množství</t>
  </si>
  <si>
    <t>86</t>
  </si>
  <si>
    <t>771571810</t>
  </si>
  <si>
    <t>Demontáž podlah z dlaždic keramických kladených do malty</t>
  </si>
  <si>
    <t>1433840665</t>
  </si>
  <si>
    <t>16,5+4,0+1,7+6,2+3,4</t>
  </si>
  <si>
    <t>87</t>
  </si>
  <si>
    <t>771574415</t>
  </si>
  <si>
    <t>Montáž podlah keramických hladkých lepených cementovým flexibilním lepidlem přes 6 do 9 ks/m2  vč.spárování</t>
  </si>
  <si>
    <t>353199367</t>
  </si>
  <si>
    <t>17,95+7,4+5,18+1,67+5,0+4,18</t>
  </si>
  <si>
    <t>88</t>
  </si>
  <si>
    <t>59761137</t>
  </si>
  <si>
    <t>dlažba keramická slinutá mrazuvzdorná povrch hladký/matný tl do 10mm přes 6 do 9ks/m2</t>
  </si>
  <si>
    <t>1878350757</t>
  </si>
  <si>
    <t>41,38*1,1 'Přepočtené koeficientem množství</t>
  </si>
  <si>
    <t>89</t>
  </si>
  <si>
    <t>771577211</t>
  </si>
  <si>
    <t>Příplatek k montáži podlah keramických lepených cementovým flexibilním lepidlem za plochu do 5 m2</t>
  </si>
  <si>
    <t>1647812530</t>
  </si>
  <si>
    <t>1,67+5,0+4,18</t>
  </si>
  <si>
    <t>90</t>
  </si>
  <si>
    <t>771591112</t>
  </si>
  <si>
    <t>Izolace pod dlažbu nátěrem nebo stěrkou ve dvou vrstvách</t>
  </si>
  <si>
    <t>651537465</t>
  </si>
  <si>
    <t>91</t>
  </si>
  <si>
    <t>998771203</t>
  </si>
  <si>
    <t>Přesun hmot procentní pro podlahy z dlaždic v objektech v přes 12 do 24 m</t>
  </si>
  <si>
    <t>-586684856</t>
  </si>
  <si>
    <t>775</t>
  </si>
  <si>
    <t>Podlahy skládané</t>
  </si>
  <si>
    <t>92</t>
  </si>
  <si>
    <t>775511800</t>
  </si>
  <si>
    <t>Demontáž podlah vlysových lepených s lištami lepenými do suti</t>
  </si>
  <si>
    <t>-548531883</t>
  </si>
  <si>
    <t>16,9+19,3</t>
  </si>
  <si>
    <t>776</t>
  </si>
  <si>
    <t>Podlahy povlakové</t>
  </si>
  <si>
    <t>93</t>
  </si>
  <si>
    <t>776111111</t>
  </si>
  <si>
    <t>Broušení anhydritového podkladu povlakových podlah</t>
  </si>
  <si>
    <t>-892118856</t>
  </si>
  <si>
    <t>94</t>
  </si>
  <si>
    <t>776111311</t>
  </si>
  <si>
    <t>Vysátí podkladu povlakových podlah</t>
  </si>
  <si>
    <t>-332144133</t>
  </si>
  <si>
    <t>95</t>
  </si>
  <si>
    <t>776121112</t>
  </si>
  <si>
    <t>Vodou ředitelná penetrace savého podkladu povlakových podlah</t>
  </si>
  <si>
    <t>273484526</t>
  </si>
  <si>
    <t>96</t>
  </si>
  <si>
    <t>776141114</t>
  </si>
  <si>
    <t>Stěrka podlahová nivelační pro vyrovnání podkladu povlakových podlah pevnosti 20 MPa tl přes 8 do 10 mm</t>
  </si>
  <si>
    <t>1357324161</t>
  </si>
  <si>
    <t>97</t>
  </si>
  <si>
    <t>776201812</t>
  </si>
  <si>
    <t>Demontáž lepených povlakových podlah s podložkou ručně</t>
  </si>
  <si>
    <t>-1273785446</t>
  </si>
  <si>
    <t>5,5+8,9+5,6+3,2</t>
  </si>
  <si>
    <t>98</t>
  </si>
  <si>
    <t>776231111</t>
  </si>
  <si>
    <t>Lepení lamel a čtverců z vinylu standardním lepidlem</t>
  </si>
  <si>
    <t>2059064732</t>
  </si>
  <si>
    <t>21,35+26,52</t>
  </si>
  <si>
    <t>99</t>
  </si>
  <si>
    <t>28411013</t>
  </si>
  <si>
    <t>PVC vinyl heterogenní protiskluzná tl 2,00mm, nášlapná vrstva 0,70mm, třída zátěže 34/43, otlak do 0,05mm, R11, hořlavost Bfl S1</t>
  </si>
  <si>
    <t>-1140598169</t>
  </si>
  <si>
    <t>47,87*1,1 'Přepočtené koeficientem množství</t>
  </si>
  <si>
    <t>100</t>
  </si>
  <si>
    <t>776410811</t>
  </si>
  <si>
    <t>Odstranění soklíků a lišt pryžových nebo plastových</t>
  </si>
  <si>
    <t>774488026</t>
  </si>
  <si>
    <t>1,85+3,0+0,5*2</t>
  </si>
  <si>
    <t>3,1*2+4,5</t>
  </si>
  <si>
    <t>1,73+1,785</t>
  </si>
  <si>
    <t>101</t>
  </si>
  <si>
    <t>776411112</t>
  </si>
  <si>
    <t>Montáž obvodových soklíků výšky do 100 mm</t>
  </si>
  <si>
    <t>-1308679789</t>
  </si>
  <si>
    <t>(6,55+4,5+0,3*2+0,5)*2</t>
  </si>
  <si>
    <t>(6,55+4,05)*2</t>
  </si>
  <si>
    <t>102</t>
  </si>
  <si>
    <t>28411010</t>
  </si>
  <si>
    <t>lišta soklová PVC 20x100mm</t>
  </si>
  <si>
    <t>-193328525</t>
  </si>
  <si>
    <t>45,5*1,02 'Přepočtené koeficientem množství</t>
  </si>
  <si>
    <t>103</t>
  </si>
  <si>
    <t>998776203</t>
  </si>
  <si>
    <t>Přesun hmot procentní pro podlahy povlakové v objektech v přes 12 do 24 m</t>
  </si>
  <si>
    <t>-1746469011</t>
  </si>
  <si>
    <t>781</t>
  </si>
  <si>
    <t>Dokončovací práce - obklady</t>
  </si>
  <si>
    <t>104</t>
  </si>
  <si>
    <t>781121011</t>
  </si>
  <si>
    <t>Nátěr penetrační na stěnu</t>
  </si>
  <si>
    <t>433878668</t>
  </si>
  <si>
    <t>105</t>
  </si>
  <si>
    <t>781131112</t>
  </si>
  <si>
    <t>Izolace pod obklad nátěrem nebo stěrkou ve dvou vrstvách</t>
  </si>
  <si>
    <t>-1478634029</t>
  </si>
  <si>
    <t>A1.05</t>
  </si>
  <si>
    <t>(2,0+0,1+1,85+1,805)*2*0,5</t>
  </si>
  <si>
    <t>A1.06</t>
  </si>
  <si>
    <t>(1,85+0,9)*2*0,5</t>
  </si>
  <si>
    <t>A1.07</t>
  </si>
  <si>
    <t>(2,325+1,958+0,55+0,3)*2*2,1</t>
  </si>
  <si>
    <t>A1.08</t>
  </si>
  <si>
    <t>(2,3+1,95)*2*0,5</t>
  </si>
  <si>
    <t>106</t>
  </si>
  <si>
    <t>781131264</t>
  </si>
  <si>
    <t>Izolace pod obklad těsnícími pásy mezi podlahou a stěnou</t>
  </si>
  <si>
    <t>-1029807244</t>
  </si>
  <si>
    <t>(2,0+0,1+1,85+1,805)*2</t>
  </si>
  <si>
    <t>(1,85+0,9)*2</t>
  </si>
  <si>
    <t>(2,325+1,958+0,55+0,3)*2</t>
  </si>
  <si>
    <t>(2,3+1,95)*2</t>
  </si>
  <si>
    <t>107</t>
  </si>
  <si>
    <t>781151031</t>
  </si>
  <si>
    <t>Celoplošné vyrovnání podkladu stěrkou tl 3 mm</t>
  </si>
  <si>
    <t>-1224006437</t>
  </si>
  <si>
    <t>108</t>
  </si>
  <si>
    <t>781472215</t>
  </si>
  <si>
    <t>Montáž obkladů keramických hladkých lepených cementovým flexibilním lepidlem přes 6 do 9 ks/m2 vč.spárovábí</t>
  </si>
  <si>
    <t>-1207495997</t>
  </si>
  <si>
    <t>A1.02</t>
  </si>
  <si>
    <t>(3,525+2,1+0,6)*1,5</t>
  </si>
  <si>
    <t>(1,2+0,65*2)*0,65</t>
  </si>
  <si>
    <t>(2,0+0,1+1,85+1,805)*2*2,1</t>
  </si>
  <si>
    <t>-1,0*2,1</t>
  </si>
  <si>
    <t>-0,9*2,1-0,7*2,1*2</t>
  </si>
  <si>
    <t>(1,85+0,9)*2*2,1-0,7*2,1</t>
  </si>
  <si>
    <t>-0,8*2,1</t>
  </si>
  <si>
    <t>(2,3+1,95)*2*2,1-0,7*2,1</t>
  </si>
  <si>
    <t>0,9*0,15*2</t>
  </si>
  <si>
    <t>1,5*0,15</t>
  </si>
  <si>
    <t>109</t>
  </si>
  <si>
    <t>59761718</t>
  </si>
  <si>
    <t>obklad keramický nemrazuvzdorný povrch hladký/matný tl do 10mm přes 6 do 9ks/m2</t>
  </si>
  <si>
    <t>-1300340492</t>
  </si>
  <si>
    <t>75,038*1,15 'Přepočtené koeficientem množství</t>
  </si>
  <si>
    <t>110</t>
  </si>
  <si>
    <t>781472291</t>
  </si>
  <si>
    <t>Příplatek k montáži obkladů keramických lepených cementovým flexibilním lepidlem za plochu do 10 m2</t>
  </si>
  <si>
    <t>661918160</t>
  </si>
  <si>
    <t>781492211</t>
  </si>
  <si>
    <t>Montáž profilů rohových lepených flexibilním cementovým lepidlem</t>
  </si>
  <si>
    <t>555417011</t>
  </si>
  <si>
    <t>2,1*(8+4+12+6)</t>
  </si>
  <si>
    <t>28342001</t>
  </si>
  <si>
    <t>lišta ukončovací z PVC 8mm</t>
  </si>
  <si>
    <t>-1541720796</t>
  </si>
  <si>
    <t>67,5*1,05 'Přepočtené koeficientem množství</t>
  </si>
  <si>
    <t>781492241</t>
  </si>
  <si>
    <t>Montáž profilů stupňových lepených flexibilním cementovým lepidlem</t>
  </si>
  <si>
    <t>-432696247</t>
  </si>
  <si>
    <t>0,9*2+1,5</t>
  </si>
  <si>
    <t>113443395</t>
  </si>
  <si>
    <t>3,3*1,05 'Přepočtené koeficientem množství</t>
  </si>
  <si>
    <t>998781203</t>
  </si>
  <si>
    <t>Přesun hmot procentní pro obklady keramické v objektech v přes 12 do 24 m</t>
  </si>
  <si>
    <t>1036463287</t>
  </si>
  <si>
    <t>784</t>
  </si>
  <si>
    <t>Dokončovací práce - malby a tapety</t>
  </si>
  <si>
    <t>784181101</t>
  </si>
  <si>
    <t>Základní akrylátová jednonásobná bezbarvá penetrace podkladu v místnostech v do 3,80 m</t>
  </si>
  <si>
    <t>-2107969396</t>
  </si>
  <si>
    <t>117</t>
  </si>
  <si>
    <t>784211121</t>
  </si>
  <si>
    <t>Dvojnásobné bílé malby ze směsí za mokra středně oděruvzdorných v místnostech v do 3,80 m</t>
  </si>
  <si>
    <t>-1180543613</t>
  </si>
  <si>
    <t>(3,95+4,545)*2*3,0</t>
  </si>
  <si>
    <t>-1,65*2,95+4</t>
  </si>
  <si>
    <t>m.č.A1.02</t>
  </si>
  <si>
    <t>(3,525+2,1)*2*3,0</t>
  </si>
  <si>
    <t>-(2,1+3,525+0,6)*2,1+4,0</t>
  </si>
  <si>
    <t>m.č.A1.03</t>
  </si>
  <si>
    <t>(6,55+4,5)*2*3,0</t>
  </si>
  <si>
    <t>(6,55+4,05)*2*3,0</t>
  </si>
  <si>
    <t>(2,0+0,1+1,85+1,805)*2*(3,0-2,1)+4</t>
  </si>
  <si>
    <t>(1,85+0,9)*2*(3,0-2,1)+4</t>
  </si>
  <si>
    <t>(2,325+1,95+0,55+0,3)*2*(3,0-2,1)+4</t>
  </si>
  <si>
    <t>(2,3+1,95)*2*(3,0-2,1)+4</t>
  </si>
  <si>
    <t>112 - Zdravotechnika</t>
  </si>
  <si>
    <t xml:space="preserve">    8 - Trubní vedení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</si>
  <si>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</si>
  <si>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</si>
  <si>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</si>
  <si>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 xml:space="preserve">    725 - Zdravotechnika - zařizovací předměty</t>
  </si>
  <si>
    <t xml:space="preserve">    726 - Zdravotechnika - předstěnové instalace</t>
  </si>
  <si>
    <t xml:space="preserve">    732 - Ústřední vytápění - strojovny</t>
  </si>
  <si>
    <t xml:space="preserve">    734 - Ústřední vytápění - armatury</t>
  </si>
  <si>
    <t>Trubní vedení</t>
  </si>
  <si>
    <t>871161211</t>
  </si>
  <si>
    <t>Montáž potrubí z PE100 RC SDR 11 otevřený výkop svařovaných elektrotvarovkou d 32 x 3,0 mm</t>
  </si>
  <si>
    <t>-1208960017</t>
  </si>
  <si>
    <t>28613500</t>
  </si>
  <si>
    <t>potrubí vodovodní dvouvrstvé PE100 RC SDR11 32x3,0mm</t>
  </si>
  <si>
    <t>346214486</t>
  </si>
  <si>
    <t>1,2*1,015 'Přepočtené koeficientem množství</t>
  </si>
  <si>
    <t>997013153</t>
  </si>
  <si>
    <t>Vnitrostaveništní doprava suti a vybouraných hmot pro budovy v přes 9 do 12 m s omezením mechanizace</t>
  </si>
  <si>
    <t>1204342589</t>
  </si>
  <si>
    <t>-813525823</t>
  </si>
  <si>
    <t>-1368533447</t>
  </si>
  <si>
    <t>1,56*19 'Přepočtené koeficientem množství</t>
  </si>
  <si>
    <t>997013813</t>
  </si>
  <si>
    <t>Poplatek za uložení na skládce (skládkovné) stavebního odpadu z plastických hmot kód odpadu 17 02 03</t>
  </si>
  <si>
    <t>-1027122175</t>
  </si>
  <si>
    <t>997013814</t>
  </si>
  <si>
    <t>Poplatek za uložení na skládce (skládkovné) stavebního odpadu izolací kód odpadu 17 06 04</t>
  </si>
  <si>
    <t>1781154856</t>
  </si>
  <si>
    <t>721</t>
  </si>
  <si>
    <t>Zdravotechnika - vnitřní kanalizace</t>
  </si>
  <si>
    <t>721140802</t>
  </si>
  <si>
    <t>Demontáž potrubí litinové DN do 100</t>
  </si>
  <si>
    <t>-1935383788</t>
  </si>
  <si>
    <t>721140915</t>
  </si>
  <si>
    <t>Potrubí litinové propojení potrubí DN 100</t>
  </si>
  <si>
    <t>-1938608967</t>
  </si>
  <si>
    <t>721171803</t>
  </si>
  <si>
    <t>Demontáž potrubí z PVC D do 75</t>
  </si>
  <si>
    <t>-700829006</t>
  </si>
  <si>
    <t>6,00+3,00</t>
  </si>
  <si>
    <t>721173402</t>
  </si>
  <si>
    <t>Potrubí kanalizační z PVC SN 4 svodné DN 125</t>
  </si>
  <si>
    <t>550583178</t>
  </si>
  <si>
    <t>721173403</t>
  </si>
  <si>
    <t>Potrubí kanalizační z PVC SN 4 svodné DN 160</t>
  </si>
  <si>
    <t>2062360044</t>
  </si>
  <si>
    <t>721174024</t>
  </si>
  <si>
    <t>Potrubí kanalizační z PP odpadní DN 75</t>
  </si>
  <si>
    <t>2000867307</t>
  </si>
  <si>
    <t>721174025</t>
  </si>
  <si>
    <t>Potrubí kanalizační z PP odpadní DN 110</t>
  </si>
  <si>
    <t>482210673</t>
  </si>
  <si>
    <t>721174043</t>
  </si>
  <si>
    <t>Potrubí kanalizační z PP připojovací DN 50</t>
  </si>
  <si>
    <t>-1486261001</t>
  </si>
  <si>
    <t>721212121</t>
  </si>
  <si>
    <t>Odtokový sprchový žlab délky 700 mm s krycím roštem a zápachovou uzávěrkou</t>
  </si>
  <si>
    <t>-1378511844</t>
  </si>
  <si>
    <t>721194104</t>
  </si>
  <si>
    <t>Vyvedení a upevnění odpadních výpustek DN 40</t>
  </si>
  <si>
    <t>1395550537</t>
  </si>
  <si>
    <t>721194105</t>
  </si>
  <si>
    <t>Vyvedení a upevnění odpadních výpustek DN 50</t>
  </si>
  <si>
    <t>1389061625</t>
  </si>
  <si>
    <t>721194109</t>
  </si>
  <si>
    <t>Vyvedení a upevnění odpadních výpustek DN 110</t>
  </si>
  <si>
    <t>1553505955</t>
  </si>
  <si>
    <t>721226512</t>
  </si>
  <si>
    <t>Zápachová uzávěrka podomítková pro pračku a myčku DN 50</t>
  </si>
  <si>
    <t>-1698180700</t>
  </si>
  <si>
    <t>721274126</t>
  </si>
  <si>
    <t>Přivzdušňovací ventil vnitřní odpadních potrubí DN 110</t>
  </si>
  <si>
    <t>1244577547</t>
  </si>
  <si>
    <t>721290111</t>
  </si>
  <si>
    <t>Zkouška těsnosti potrubí kanalizace vodou DN do 125</t>
  </si>
  <si>
    <t>713164463</t>
  </si>
  <si>
    <t>1760043348</t>
  </si>
  <si>
    <t>3,00+19,00+6,00</t>
  </si>
  <si>
    <t>721290112</t>
  </si>
  <si>
    <t>Zkouška těsnosti potrubí kanalizace vodou DN 150/DN 200</t>
  </si>
  <si>
    <t>537759143</t>
  </si>
  <si>
    <t>998721202</t>
  </si>
  <si>
    <t>Přesun hmot procentní pro vnitřní kanalizaci v objektech v přes 6 do 12 m</t>
  </si>
  <si>
    <t>-521515485</t>
  </si>
  <si>
    <t>722</t>
  </si>
  <si>
    <t>Zdravotechnika - vnitřní vodovod</t>
  </si>
  <si>
    <t>722130231</t>
  </si>
  <si>
    <t>Potrubí vodovodní ocelové závitové pozinkované svařované běžné DN 15</t>
  </si>
  <si>
    <t>1027713610</t>
  </si>
  <si>
    <t>722130232</t>
  </si>
  <si>
    <t>Potrubí vodovodní ocelové závitové pozinkované svařované běžné DN 20</t>
  </si>
  <si>
    <t>1235451831</t>
  </si>
  <si>
    <t>-853825632</t>
  </si>
  <si>
    <t>722130233</t>
  </si>
  <si>
    <t>Potrubí vodovodní ocelové závitové pozinkované svařované běžné DN 25</t>
  </si>
  <si>
    <t>133866095</t>
  </si>
  <si>
    <t>722130235</t>
  </si>
  <si>
    <t>Potrubí vodovodní ocelové závitové pozinkované svařované běžné DN 40</t>
  </si>
  <si>
    <t>1831364653</t>
  </si>
  <si>
    <t>722130801</t>
  </si>
  <si>
    <t>Demontáž potrubí ocelové pozinkované závitové DN do 25</t>
  </si>
  <si>
    <t>26713223</t>
  </si>
  <si>
    <t>26+22+10</t>
  </si>
  <si>
    <t>722130802</t>
  </si>
  <si>
    <t>Demontáž potrubí ocelové pozinkované závitové DN přes 25 do 40</t>
  </si>
  <si>
    <t>-1145081025</t>
  </si>
  <si>
    <t>8+6</t>
  </si>
  <si>
    <t>722131932</t>
  </si>
  <si>
    <t>Potrubí pozinkované závitové propojení potrubí DN 20 - Přechod PPR/ocel DN20</t>
  </si>
  <si>
    <t>650789078</t>
  </si>
  <si>
    <t>722131933</t>
  </si>
  <si>
    <t>Potrubí pozinkované závitové propojení potrubí DN 25 -  Přechod PPR/ocel DN25</t>
  </si>
  <si>
    <t>649611744</t>
  </si>
  <si>
    <t>722131936</t>
  </si>
  <si>
    <t>Potrubí pozinkované závitové propojení potrubí DN 50 -  Přechod PPR/ocel DN50</t>
  </si>
  <si>
    <t>1436618120</t>
  </si>
  <si>
    <t>722174022</t>
  </si>
  <si>
    <t>Potrubí vodovodní plastové PPR svar polyfúze PN 20 D 20x3,4 mm</t>
  </si>
  <si>
    <t>657461342</t>
  </si>
  <si>
    <t>2126417604</t>
  </si>
  <si>
    <t>722174023</t>
  </si>
  <si>
    <t>Potrubí vodovodní plastové PPR svar polyfúze PN 20 D 25x4,2 mm</t>
  </si>
  <si>
    <t>1000685898</t>
  </si>
  <si>
    <t>1953823240</t>
  </si>
  <si>
    <t>722174024</t>
  </si>
  <si>
    <t>Potrubí vodovodní plastové PPR svar polyfúze PN 20 D 32x5,4 mm</t>
  </si>
  <si>
    <t>-1903780923</t>
  </si>
  <si>
    <t>722174025</t>
  </si>
  <si>
    <t>Potrubí vodovodní plastové PPR svar polyfúze PN 20 D 40x6,7 mm</t>
  </si>
  <si>
    <t>-910419472</t>
  </si>
  <si>
    <t>722174026</t>
  </si>
  <si>
    <t>Potrubí vodovodní plastové PPR svar polyfúze PN 20 D 50x8,4 mm</t>
  </si>
  <si>
    <t>-572586838</t>
  </si>
  <si>
    <t>722181211</t>
  </si>
  <si>
    <t>Ochrana vodovodního potrubí přilepenými termoizolačními trubicemi z PE tl do 6 mm DN do 22 mm</t>
  </si>
  <si>
    <t>566888254</t>
  </si>
  <si>
    <t>722181212</t>
  </si>
  <si>
    <t>Ochrana vodovodního potrubí přilepenými termoizolačními trubicemi z PE tl do 6 mm DN přes 22 do 32 mm</t>
  </si>
  <si>
    <t>-1482548313</t>
  </si>
  <si>
    <t>21,00+13,00</t>
  </si>
  <si>
    <t>722181213</t>
  </si>
  <si>
    <t>Ochrana vodovodního potrubí přilepenými termoizolačními trubicemi z PE tl do 6 mm DN přes 32 mm</t>
  </si>
  <si>
    <t>-2053751019</t>
  </si>
  <si>
    <t>722181223</t>
  </si>
  <si>
    <t>Ochrana vodovodního potrubí přilepenými termoizolačními trubicemi z PE tl přes 6 do 9 mm DN přes 45 do 63 mm</t>
  </si>
  <si>
    <t>-1599245635</t>
  </si>
  <si>
    <t>722181241</t>
  </si>
  <si>
    <t>Ochrana vodovodního potrubí přilepenými termoizolačními trubicemi z PE tl přes 13 do 20 mm DN do 22 mm</t>
  </si>
  <si>
    <t>799371166</t>
  </si>
  <si>
    <t>722181242</t>
  </si>
  <si>
    <t>Ochrana vodovodního potrubí přilepenými termoizolačními trubicemi z PE tl přes 13 do 20 mm DN přes 22 do 45 mm</t>
  </si>
  <si>
    <t>-848591783</t>
  </si>
  <si>
    <t>722181812</t>
  </si>
  <si>
    <t>Demontáž plstěných pásů z trub D do 50</t>
  </si>
  <si>
    <t>726117707</t>
  </si>
  <si>
    <t>26+22+10+8+6</t>
  </si>
  <si>
    <t>722220161</t>
  </si>
  <si>
    <t>Nástěnný komplet plastový PPR PN 20 DN 20 x G 1/2"</t>
  </si>
  <si>
    <t>soubor</t>
  </si>
  <si>
    <t>-530525214</t>
  </si>
  <si>
    <t>722220863</t>
  </si>
  <si>
    <t>Demontáž armatur závitových se dvěma závity G 6/4</t>
  </si>
  <si>
    <t>1388513180</t>
  </si>
  <si>
    <t>722224115</t>
  </si>
  <si>
    <t>Kohout plnicí nebo vypouštěcí G 1/2" PN 10 s jedním závitem</t>
  </si>
  <si>
    <t>1459362084</t>
  </si>
  <si>
    <t>-858062572</t>
  </si>
  <si>
    <t>722229101</t>
  </si>
  <si>
    <t>Montáž vodovodních armatur s jedním závitem G 1/2" ostatní typ</t>
  </si>
  <si>
    <t>-315556205</t>
  </si>
  <si>
    <t>6000005114</t>
  </si>
  <si>
    <t>Ventil nezámrzný Kemper Frosti Plus XL 1/2"×530 mm s rukojetí</t>
  </si>
  <si>
    <t>-839564906</t>
  </si>
  <si>
    <t>722229102</t>
  </si>
  <si>
    <t>Montáž vodovodních armatur s jedním závitem G 3/4" ostatní typ</t>
  </si>
  <si>
    <t>-1675111580</t>
  </si>
  <si>
    <t>6000046230</t>
  </si>
  <si>
    <t>Armatura uzavírací s vypouštěním Reflex Flowjet 3/4"</t>
  </si>
  <si>
    <t>1969225448</t>
  </si>
  <si>
    <t>722231072</t>
  </si>
  <si>
    <t>Ventil zpětný mosazný G 1/2" PN 10 do 110°C se dvěma závity</t>
  </si>
  <si>
    <t>2057916350</t>
  </si>
  <si>
    <t>722231073</t>
  </si>
  <si>
    <t>Ventil zpětný mosazný G 3/4" PN 10 do 110°C se dvěma závity</t>
  </si>
  <si>
    <t>1261214184</t>
  </si>
  <si>
    <t>722231074</t>
  </si>
  <si>
    <t>Ventil zpětný mosazný G 1" PN 10 do 110°C se dvěma závity</t>
  </si>
  <si>
    <t>-1354771967</t>
  </si>
  <si>
    <t>722231077</t>
  </si>
  <si>
    <t>Ventil zpětný mosazný G 2" PN 10 do 110°C se dvěma závity</t>
  </si>
  <si>
    <t>-992340656</t>
  </si>
  <si>
    <t>722231141</t>
  </si>
  <si>
    <t>Ventil závitový pojistný rohový G 1/2"</t>
  </si>
  <si>
    <t>735600882</t>
  </si>
  <si>
    <t>722232043</t>
  </si>
  <si>
    <t>Kohout kulový přímý G 1/2" PN 42 do 185°C vnitřní závit</t>
  </si>
  <si>
    <t>-916739368</t>
  </si>
  <si>
    <t>-1633347202</t>
  </si>
  <si>
    <t>722232044</t>
  </si>
  <si>
    <t>Kohout kulový přímý G 3/4" PN 42 do 185°C vnitřní závit</t>
  </si>
  <si>
    <t>-1980007239</t>
  </si>
  <si>
    <t>-1484802957</t>
  </si>
  <si>
    <t>722232045</t>
  </si>
  <si>
    <t>Kohout kulový přímý G 1" PN 42 do 185°C vnitřní závit</t>
  </si>
  <si>
    <t>-1772975803</t>
  </si>
  <si>
    <t>722232046</t>
  </si>
  <si>
    <t>Kohout kulový přímý G 5/4" PN 42 do 185°C vnitřní závit</t>
  </si>
  <si>
    <t>-1150090380</t>
  </si>
  <si>
    <t>722232048</t>
  </si>
  <si>
    <t>Kohout kulový přímý G 2" PN 42 do 185°C vnitřní závit</t>
  </si>
  <si>
    <t>1212018210</t>
  </si>
  <si>
    <t>722234263</t>
  </si>
  <si>
    <t>Filtr mosazný G 1/2" PN 20 do 80°C s 2x vnitřním závitem</t>
  </si>
  <si>
    <t>-1371889912</t>
  </si>
  <si>
    <t>722234264</t>
  </si>
  <si>
    <t>Filtr mosazný G 3/4" PN 20 do 80°C s 2x vnitřním závitem</t>
  </si>
  <si>
    <t>813165421</t>
  </si>
  <si>
    <t>722234265</t>
  </si>
  <si>
    <t>Filtr mosazný G 1" PN 20 do 80°C s 2x vnitřním závitem</t>
  </si>
  <si>
    <t>1887840882</t>
  </si>
  <si>
    <t>722234268</t>
  </si>
  <si>
    <t>Filtr mosazný G 2" PN 20 do 80°C s 2x vnitřním závitem</t>
  </si>
  <si>
    <t>444404164</t>
  </si>
  <si>
    <t>722263212</t>
  </si>
  <si>
    <t>Vodoměr závitový vícevtokový mokroběžný do 100°C G 3/4"x 190 mm Qn 2,5 m3/h horizontální</t>
  </si>
  <si>
    <t>-1666920100</t>
  </si>
  <si>
    <t>722263214</t>
  </si>
  <si>
    <t>Vodoměr závitový vícevtokový mokroběžný do 100°C G 1"x 260 mm Qn 5 m3/h horizontální</t>
  </si>
  <si>
    <t>884791591</t>
  </si>
  <si>
    <t>722290226</t>
  </si>
  <si>
    <t>Zkouška těsnosti vodovodního potrubí závitového DN do 50</t>
  </si>
  <si>
    <t>23631783</t>
  </si>
  <si>
    <t>3+4+4+4</t>
  </si>
  <si>
    <t>940095376</t>
  </si>
  <si>
    <t>722290234</t>
  </si>
  <si>
    <t>Proplach a dezinfekce vodovodního potrubí DN do 80</t>
  </si>
  <si>
    <t>126446015</t>
  </si>
  <si>
    <t>113,00+15,00+10,00</t>
  </si>
  <si>
    <t>722290246</t>
  </si>
  <si>
    <t>Zkouška těsnosti vodovodního potrubí plastového DN do 40</t>
  </si>
  <si>
    <t>1664001880</t>
  </si>
  <si>
    <t>47+42+13+1+10+10,00</t>
  </si>
  <si>
    <t>-1501428182</t>
  </si>
  <si>
    <t>23+5+1,20</t>
  </si>
  <si>
    <t>998722202</t>
  </si>
  <si>
    <t>Přesun hmot procentní pro vnitřní vodovod v objektech v přes 6 do 12 m</t>
  </si>
  <si>
    <t>293961690</t>
  </si>
  <si>
    <t>724</t>
  </si>
  <si>
    <t>Zdravotechnika - strojní vybavení</t>
  </si>
  <si>
    <t>724231128</t>
  </si>
  <si>
    <t>Tlakoměr deformační</t>
  </si>
  <si>
    <t>514485937</t>
  </si>
  <si>
    <t>724233012</t>
  </si>
  <si>
    <t>Nádoba expanzní tlaková pro akumulační ohřev TV průtočná s membránou závitové připojení PN 1,0 o objemu 12 l</t>
  </si>
  <si>
    <t>495907177</t>
  </si>
  <si>
    <t>724249026</t>
  </si>
  <si>
    <t>Montáž zařízení na využití dešťové vody</t>
  </si>
  <si>
    <t>753594494</t>
  </si>
  <si>
    <t>6000964219</t>
  </si>
  <si>
    <t xml:space="preserve">Zařízení na využití dešťové vody Hmax=38.9, Mmax=5.3 m3/h </t>
  </si>
  <si>
    <t>-655393226</t>
  </si>
  <si>
    <t>998724202</t>
  </si>
  <si>
    <t>Přesun hmot procentní pro strojní vybavení v objektech v přes 6 do 12 m</t>
  </si>
  <si>
    <t>2112262326</t>
  </si>
  <si>
    <t>725</t>
  </si>
  <si>
    <t>Zdravotechnika - zařizovací předměty</t>
  </si>
  <si>
    <t>725110814</t>
  </si>
  <si>
    <t>Demontáž klozetu Kombi</t>
  </si>
  <si>
    <t>799930394</t>
  </si>
  <si>
    <t>725112022</t>
  </si>
  <si>
    <t>Klozet keramický závěsný na nosné stěny odpad vodorovný, vč.sedátka</t>
  </si>
  <si>
    <t>-1341109852</t>
  </si>
  <si>
    <t>725119125</t>
  </si>
  <si>
    <t>Montáž klozetových mís závěsných na nosné stěny</t>
  </si>
  <si>
    <t>CS ÚRS 2024 01</t>
  </si>
  <si>
    <t>-281786910</t>
  </si>
  <si>
    <t>64236092</t>
  </si>
  <si>
    <t>Dětské závěsné WC, bílé</t>
  </si>
  <si>
    <t>-63491659</t>
  </si>
  <si>
    <t>S453636</t>
  </si>
  <si>
    <t>Wc prkénko dětské duroplast bílé</t>
  </si>
  <si>
    <t>1029107431</t>
  </si>
  <si>
    <t>725210821</t>
  </si>
  <si>
    <t>Demontáž umyvadel bez výtokových armatur</t>
  </si>
  <si>
    <t>744402085</t>
  </si>
  <si>
    <t>725211603</t>
  </si>
  <si>
    <t>Umyvadlo keramické bílé šířky 600 mm bez krytu na sifon připevněné na stěnu šrouby</t>
  </si>
  <si>
    <t>187789535</t>
  </si>
  <si>
    <t>725220841</t>
  </si>
  <si>
    <t>Demontáž van ocelová rohová</t>
  </si>
  <si>
    <t>-1242708318</t>
  </si>
  <si>
    <t>725244202.1</t>
  </si>
  <si>
    <t>Zástěna sprchová skleněná tl. 6 mm pevná bezdveřová  šířky 800 mm</t>
  </si>
  <si>
    <t>-1096370467</t>
  </si>
  <si>
    <t>725331111</t>
  </si>
  <si>
    <t>Výlevka bez výtokových armatur keramická se sklopnou plastovou mřížkou stojící výšky 425 mm</t>
  </si>
  <si>
    <t>-1618570463</t>
  </si>
  <si>
    <t>725530827</t>
  </si>
  <si>
    <t>Demontáž ohřívač elektrický akumulační přes 800 do 1200 l</t>
  </si>
  <si>
    <t>-386827954</t>
  </si>
  <si>
    <t>725532118</t>
  </si>
  <si>
    <t>Elektrický ohřívač zásobníkový akumulační závěsný svislý 120 l / 3 kW</t>
  </si>
  <si>
    <t>-678178108</t>
  </si>
  <si>
    <t>725810811</t>
  </si>
  <si>
    <t>Demontáž ventilů výtokových nástěnných</t>
  </si>
  <si>
    <t>1179703062</t>
  </si>
  <si>
    <t>725813111</t>
  </si>
  <si>
    <t>Ventil rohový bez připojovací trubičky nebo flexi hadičky G 1/2"</t>
  </si>
  <si>
    <t>-21324865</t>
  </si>
  <si>
    <t>1+2+4*2+2</t>
  </si>
  <si>
    <t>725813112</t>
  </si>
  <si>
    <t>Ventil rohový pračkový G 3/4"</t>
  </si>
  <si>
    <t>1661289727</t>
  </si>
  <si>
    <t>725820801</t>
  </si>
  <si>
    <t>Demontáž baterie nástěnné do G 3 / 4</t>
  </si>
  <si>
    <t>2010789797</t>
  </si>
  <si>
    <t>3+2</t>
  </si>
  <si>
    <t>725821312</t>
  </si>
  <si>
    <t>Baterie dřezová nástěnná páková s otáčivým kulatým ústím a délkou ramínka 300 mm</t>
  </si>
  <si>
    <t>-1854911352</t>
  </si>
  <si>
    <t>725822611</t>
  </si>
  <si>
    <t>Baterie umyvadlová stojánková páková bez výpusti</t>
  </si>
  <si>
    <t>-500411249</t>
  </si>
  <si>
    <t>725829131</t>
  </si>
  <si>
    <t>Montáž baterie umyvadlové stojánkové G 1/2" ostatní typ</t>
  </si>
  <si>
    <t>-1903917787</t>
  </si>
  <si>
    <t>6000101153</t>
  </si>
  <si>
    <t>Baterie umyvadlová stojánková Jika Cube H3111W10045101 chrom s lékařskou pákou</t>
  </si>
  <si>
    <t>2129684150</t>
  </si>
  <si>
    <t>725841332</t>
  </si>
  <si>
    <t>Baterie sprchová podomítková s přepínačem a pohyblivým držákem</t>
  </si>
  <si>
    <t>891818133</t>
  </si>
  <si>
    <t>725980123</t>
  </si>
  <si>
    <t>Dvířka 30/30</t>
  </si>
  <si>
    <t>87148357</t>
  </si>
  <si>
    <t>998725202</t>
  </si>
  <si>
    <t>Přesun hmot procentní pro zařizovací předměty v objektech v přes 6 do 12 m</t>
  </si>
  <si>
    <t>173779836</t>
  </si>
  <si>
    <t>726</t>
  </si>
  <si>
    <t>Zdravotechnika - předstěnové instalace</t>
  </si>
  <si>
    <t>726111031</t>
  </si>
  <si>
    <t>Instalační předstěna pro klozet s ovládáním zepředu v 1080 mm závěsný do masivní zděné kce</t>
  </si>
  <si>
    <t>1532011831</t>
  </si>
  <si>
    <t>726111041</t>
  </si>
  <si>
    <t>Instalační předstěna pro dětský klozet s ovládáním shora v 970 mm závěsný</t>
  </si>
  <si>
    <t>157696812</t>
  </si>
  <si>
    <t>998726212</t>
  </si>
  <si>
    <t>Přesun hmot procentní pro instalační prefabrikáty v objektech v přes 6 do 12 m</t>
  </si>
  <si>
    <t>-599759243</t>
  </si>
  <si>
    <t>732</t>
  </si>
  <si>
    <t>Ústřední vytápění - strojovny</t>
  </si>
  <si>
    <t>732429212</t>
  </si>
  <si>
    <t>Montáž čerpadla oběhového mokroběžného závitového DN 25</t>
  </si>
  <si>
    <t>-403443432</t>
  </si>
  <si>
    <t>6000044910</t>
  </si>
  <si>
    <t>Čerpadlo cirkulační pro TV Grundfos Comfort 15-14B PM 230 V 97916771</t>
  </si>
  <si>
    <t>428760320</t>
  </si>
  <si>
    <t>998732202</t>
  </si>
  <si>
    <t>Přesun hmot procentní pro strojovny v objektech v přes 6 do 12 m</t>
  </si>
  <si>
    <t>1847429460</t>
  </si>
  <si>
    <t>734</t>
  </si>
  <si>
    <t>Ústřední vytápění - armatury</t>
  </si>
  <si>
    <t>734295021</t>
  </si>
  <si>
    <t>Směšovací ventil otopných a chladicích systémů závitový třícestný G 3/4" se servomotorem</t>
  </si>
  <si>
    <t>1662264810</t>
  </si>
  <si>
    <t>734411127</t>
  </si>
  <si>
    <t>Teploměr technický s pevným stonkem a jímkou zadní připojení průměr 100 mm délky 100 mm</t>
  </si>
  <si>
    <t>931944121</t>
  </si>
  <si>
    <t>118</t>
  </si>
  <si>
    <t>998734202</t>
  </si>
  <si>
    <t>Přesun hmot procentní pro armatury v objektech v přes 6 do 12 m</t>
  </si>
  <si>
    <t>-394425169</t>
  </si>
  <si>
    <t>113 - Vytápění</t>
  </si>
  <si>
    <t xml:space="preserve">    731 - Ústřední vytápění - kotelny</t>
  </si>
  <si>
    <t xml:space="preserve">    733 - Ústřední vytápění - rozvodné potrubí</t>
  </si>
  <si>
    <t xml:space="preserve">    735 - Ústřední vytápění - otopná tělesa</t>
  </si>
  <si>
    <t xml:space="preserve">    736 - Ústřední vytápění - plošné vytápění a chlazení</t>
  </si>
  <si>
    <t>HZS - Hodinové zúčtovací sazby</t>
  </si>
  <si>
    <t>997013213</t>
  </si>
  <si>
    <t>Vnitrostaveništní doprava suti a vybouraných hmot pro budovy v přes 9 do 12 m ručně</t>
  </si>
  <si>
    <t>1143079036</t>
  </si>
  <si>
    <t>2141575744</t>
  </si>
  <si>
    <t>-705365856</t>
  </si>
  <si>
    <t>0,11*9 'Přepočtené koeficientem množství</t>
  </si>
  <si>
    <t>713463211</t>
  </si>
  <si>
    <t>Montáž izolace tepelné potrubí potrubními pouzdry s Al fólií staženými Al páskou 1x D do 50 mm</t>
  </si>
  <si>
    <t>-2025203112</t>
  </si>
  <si>
    <t>84,30+8,30+47,00+4,00</t>
  </si>
  <si>
    <t>63154013</t>
  </si>
  <si>
    <t>pouzdro izolační potrubní z minerální vlny s Al fólií max. 250/100°C 18/30mm</t>
  </si>
  <si>
    <t>-65280754</t>
  </si>
  <si>
    <t>84,3*1,02 'Přepočtené koeficientem množství</t>
  </si>
  <si>
    <t>63154530</t>
  </si>
  <si>
    <t>pouzdro izolační potrubní z minerální vlny s Al fólií max. 250/100°C 22/30mm</t>
  </si>
  <si>
    <t>396318822</t>
  </si>
  <si>
    <t>8,3*1,02 'Přepočtené koeficientem množství</t>
  </si>
  <si>
    <t>63154571</t>
  </si>
  <si>
    <t>pouzdro izolační potrubní z minerální vlny s Al fólií max. 250/100°C 28/40mm</t>
  </si>
  <si>
    <t>-1642285855</t>
  </si>
  <si>
    <t>47*1,02 'Přepočtené koeficientem množství</t>
  </si>
  <si>
    <t>63154602</t>
  </si>
  <si>
    <t>pouzdro izolační potrubní z minerální vlny s Al fólií max. 250/100°C 35/50mm</t>
  </si>
  <si>
    <t>-1769313462</t>
  </si>
  <si>
    <t>4*1,02 'Přepočtené koeficientem množství</t>
  </si>
  <si>
    <t>998713202</t>
  </si>
  <si>
    <t>Přesun hmot procentní pro izolace tepelné v objektech v přes 6 do 12 m</t>
  </si>
  <si>
    <t>-122434201</t>
  </si>
  <si>
    <t>731</t>
  </si>
  <si>
    <t>Ústřední vytápění - kotelny</t>
  </si>
  <si>
    <t>731244004</t>
  </si>
  <si>
    <t>Kotel ocelový závěsný na plyn kondenzační o výkonu 5,4-21,9 kW pro vytápění</t>
  </si>
  <si>
    <t>-1636515978</t>
  </si>
  <si>
    <t>731810332</t>
  </si>
  <si>
    <t>Nucený odtah spalin soustředným potrubím pro kondenzační kotel svislý 80/125 mm přes šikmou střechu</t>
  </si>
  <si>
    <t>1224800876</t>
  </si>
  <si>
    <t>731810342</t>
  </si>
  <si>
    <t>Prodloužení soustředného potrubí pro kondenzační kotel průměru 80/125 mm</t>
  </si>
  <si>
    <t>1871180498</t>
  </si>
  <si>
    <t>998731202</t>
  </si>
  <si>
    <t>Přesun hmot procentní pro kotelny v objektech v přes 6 do 12 m</t>
  </si>
  <si>
    <t>-1738550843</t>
  </si>
  <si>
    <t>732331103</t>
  </si>
  <si>
    <t>Nádoba tlaková expanzní pro solární, topnou a chladící soustavu s membránou závitové připojení PN 1,0 o objemu 18 l</t>
  </si>
  <si>
    <t>403685542</t>
  </si>
  <si>
    <t>732331777</t>
  </si>
  <si>
    <t>Příslušenství k expanzním nádobám bezpečnostní uzávěr G 3/4 k měření tlaku</t>
  </si>
  <si>
    <t>1524916604</t>
  </si>
  <si>
    <t>732421402</t>
  </si>
  <si>
    <t>Čerpadlo teplovodní mokroběžné závitové oběhové DN 25 výtlak do 4,0 m průtok 2,2 m3/h PN 10 pro vytápění</t>
  </si>
  <si>
    <t>-192766518</t>
  </si>
  <si>
    <t>732490102</t>
  </si>
  <si>
    <t>Montáž sifonu pro odvod kondenzátu kotle</t>
  </si>
  <si>
    <t>-1509710357</t>
  </si>
  <si>
    <t>RGL.6123</t>
  </si>
  <si>
    <t>Sifon s kuličkou vč.hadice pro odvod kondenzátu</t>
  </si>
  <si>
    <t>-1322608310</t>
  </si>
  <si>
    <t>-1180006666</t>
  </si>
  <si>
    <t>733</t>
  </si>
  <si>
    <t>Ústřední vytápění - rozvodné potrubí</t>
  </si>
  <si>
    <t>733110803</t>
  </si>
  <si>
    <t>Demontáž potrubí ocelového závitového DN do 15</t>
  </si>
  <si>
    <t>-1750012549</t>
  </si>
  <si>
    <t>733110806</t>
  </si>
  <si>
    <t>Demontáž potrubí ocelového závitového DN přes 15 do 32</t>
  </si>
  <si>
    <t>-745486797</t>
  </si>
  <si>
    <t>733122222</t>
  </si>
  <si>
    <t>Potrubí z uhlíkové oceli tenkostěnné vně pozink spojované lisováním D 15x1,2 mm</t>
  </si>
  <si>
    <t>-280567095</t>
  </si>
  <si>
    <t>733122224</t>
  </si>
  <si>
    <t>Potrubí z uhlíkové oceli tenkostěnné vně pozink spojované lisováním D 22x1,5 mm</t>
  </si>
  <si>
    <t>475921559</t>
  </si>
  <si>
    <t>733122225</t>
  </si>
  <si>
    <t>Potrubí z uhlíkové oceli tenkostěnné vně pozink spojované lisováním D 28x1,5 mm</t>
  </si>
  <si>
    <t>-134625972</t>
  </si>
  <si>
    <t>733122226</t>
  </si>
  <si>
    <t>Potrubí z uhlíkové oceli tenkostěnné vně pozink spojované lisováním D 35x1,5 mm</t>
  </si>
  <si>
    <t>-1930878165</t>
  </si>
  <si>
    <t>733123110</t>
  </si>
  <si>
    <t>Příplatek k potrubí ocelovému hladkému za zhotovení přípojky z trubek ocelových hladkých D 22x2,6 mm</t>
  </si>
  <si>
    <t>-113039543</t>
  </si>
  <si>
    <t>10*2</t>
  </si>
  <si>
    <t>733190107</t>
  </si>
  <si>
    <t>Zkouška těsnosti potrubí ocelové závitové DN do 40</t>
  </si>
  <si>
    <t>1120304768</t>
  </si>
  <si>
    <t>998733202</t>
  </si>
  <si>
    <t>Přesun hmot procentní pro rozvody potrubí v objektech v přes 6 do 12 m</t>
  </si>
  <si>
    <t>1807849623</t>
  </si>
  <si>
    <t>734209113</t>
  </si>
  <si>
    <t>Montáž armatury závitové s dvěma závity G 1/2</t>
  </si>
  <si>
    <t>96576670</t>
  </si>
  <si>
    <t>KRD.ZD041</t>
  </si>
  <si>
    <t>Armatura připojovací HM</t>
  </si>
  <si>
    <t>336601544</t>
  </si>
  <si>
    <t>734209115</t>
  </si>
  <si>
    <t>Montáž armatury závitové s dvěma závity G 1</t>
  </si>
  <si>
    <t>282010560</t>
  </si>
  <si>
    <t>IVR.545306</t>
  </si>
  <si>
    <t>Odlučovač nečistot s magnetem - 1"</t>
  </si>
  <si>
    <t>836431674</t>
  </si>
  <si>
    <t>734221682</t>
  </si>
  <si>
    <t>Termostatická hlavice kapalinová PN 10 do 110°C otopných těles VK</t>
  </si>
  <si>
    <t>180655042</t>
  </si>
  <si>
    <t>734242413</t>
  </si>
  <si>
    <t>Ventil závitový zpětný přímý G 3/4 PN 16 do 110°C</t>
  </si>
  <si>
    <t>-1889900574</t>
  </si>
  <si>
    <t>734242415</t>
  </si>
  <si>
    <t>Ventil závitový zpětný přímý G 5/4 PN 16 do 110°C</t>
  </si>
  <si>
    <t>-131445965</t>
  </si>
  <si>
    <t>734251133</t>
  </si>
  <si>
    <t>Ventil pojistný čepový rohový G 1/2 PN 16 do 200°C</t>
  </si>
  <si>
    <t>231754482</t>
  </si>
  <si>
    <t>734261406</t>
  </si>
  <si>
    <t>Armatura připojovací přímá G 1/2x16 PN 10 do 110°C radiátorů typu VK</t>
  </si>
  <si>
    <t>1447451687</t>
  </si>
  <si>
    <t>734291123</t>
  </si>
  <si>
    <t>Kohout plnící a vypouštěcí G 1/2 PN 10 do 90°C závitový</t>
  </si>
  <si>
    <t>-1448785628</t>
  </si>
  <si>
    <t>734291255</t>
  </si>
  <si>
    <t>Filtr závitový pro topné a chladicí systémy přímý G 1 PN 16 do 160°C s vnitřními závity</t>
  </si>
  <si>
    <t>-1781204086</t>
  </si>
  <si>
    <t>734292713</t>
  </si>
  <si>
    <t>Kohout kulový přímý G 1/2 PN 42 do 185°C vnitřní závit</t>
  </si>
  <si>
    <t>910892250</t>
  </si>
  <si>
    <t>734292714</t>
  </si>
  <si>
    <t>Kohout kulový přímý G 3/4 PN 42 do 185°C vnitřní závit</t>
  </si>
  <si>
    <t>-1937879832</t>
  </si>
  <si>
    <t>734292715</t>
  </si>
  <si>
    <t>Kohout kulový přímý G 1 PN 42 do 185°C vnitřní závit</t>
  </si>
  <si>
    <t>801818016</t>
  </si>
  <si>
    <t>734292716</t>
  </si>
  <si>
    <t>Kohout kulový přímý G 1 1/4 PN 42 do 185°C vnitřní závit</t>
  </si>
  <si>
    <t>-971309967</t>
  </si>
  <si>
    <t>734412112</t>
  </si>
  <si>
    <t>Měřič tepla kompaktní Qn 1,5 G 1/2</t>
  </si>
  <si>
    <t>-223463831</t>
  </si>
  <si>
    <t>734421102</t>
  </si>
  <si>
    <t>Tlakoměr s pevným stonkem a zpětnou klapkou tlak 0-16 bar průměr 63 mm spodní připojení</t>
  </si>
  <si>
    <t>1211540742</t>
  </si>
  <si>
    <t>2+1</t>
  </si>
  <si>
    <t>-1790451443</t>
  </si>
  <si>
    <t>735</t>
  </si>
  <si>
    <t>Ústřední vytápění - otopná tělesa</t>
  </si>
  <si>
    <t>735121810</t>
  </si>
  <si>
    <t>Demontáž otopného tělesa ocelového článkového</t>
  </si>
  <si>
    <t>-2140692950</t>
  </si>
  <si>
    <t>0,192*6</t>
  </si>
  <si>
    <t>735152179</t>
  </si>
  <si>
    <t>Otopné těleso panel VK jednodeskové bez přídavné přestupní plochy výška/délka 700/1200 mm výkon 725 W</t>
  </si>
  <si>
    <t>200447621</t>
  </si>
  <si>
    <t>4+1</t>
  </si>
  <si>
    <t>735152479</t>
  </si>
  <si>
    <t>Otopné těleso panelové VK dvoudeskové 1 přídavná přestupní plocha výška/délka 700/1200 mm výkon 1546 W</t>
  </si>
  <si>
    <t>1810685272</t>
  </si>
  <si>
    <t>735152480</t>
  </si>
  <si>
    <t>Otopné těleso panelové VK dvoudeskové 1 přídavná přestupní plocha výška/délka 600/1400 mm výkon 1803 W</t>
  </si>
  <si>
    <t>959898058</t>
  </si>
  <si>
    <t>735160131.KRD.001</t>
  </si>
  <si>
    <t>Otopné těleso trubkové teplovodní Koralux Linear classic-M výška/délka 1 500/450 mm</t>
  </si>
  <si>
    <t>2031810817</t>
  </si>
  <si>
    <t>735291800</t>
  </si>
  <si>
    <t>Demontáž konzoly nebo držáku otopných těles, registrů nebo konvektorů do odpadu</t>
  </si>
  <si>
    <t>-1034630373</t>
  </si>
  <si>
    <t>2+2+2</t>
  </si>
  <si>
    <t>735411811</t>
  </si>
  <si>
    <t>Demontáž konvektoru stavební délky do 700 mm - elektrické přímotopy</t>
  </si>
  <si>
    <t>-327737194</t>
  </si>
  <si>
    <t>1+1</t>
  </si>
  <si>
    <t>735494811</t>
  </si>
  <si>
    <t>Vypuštění vody z otopných těles</t>
  </si>
  <si>
    <t>-2036298541</t>
  </si>
  <si>
    <t>998735202</t>
  </si>
  <si>
    <t>Přesun hmot procentní pro otopná tělesa v objektech v přes 6 do 12 m</t>
  </si>
  <si>
    <t>754206219</t>
  </si>
  <si>
    <t>736</t>
  </si>
  <si>
    <t>Ústřední vytápění - plošné vytápění a chlazení</t>
  </si>
  <si>
    <t>736110202</t>
  </si>
  <si>
    <t>Podlahové vytápění - rozvodné potrubí polyethylen s kyslíkovou bariérou PE-Xb 16x2,0 mm rozteč 150 mm</t>
  </si>
  <si>
    <t>1731021095</t>
  </si>
  <si>
    <t>736111003</t>
  </si>
  <si>
    <t>Podlahové vytápění - rozdělovač mosazný s průtokoměry čtyřokruhový</t>
  </si>
  <si>
    <t>452889994</t>
  </si>
  <si>
    <t>736111010</t>
  </si>
  <si>
    <t>Podlahové vytápění - rozdělovač mosazný s průtokoměry jedenáctiokruhový</t>
  </si>
  <si>
    <t>-1691131251</t>
  </si>
  <si>
    <t>736111033</t>
  </si>
  <si>
    <t>Podlahové vytápění - svěrné šroubení se závitem EK 3/4" pro připojení potrubí 16x2,0 mm na rozdělovač</t>
  </si>
  <si>
    <t>218456878</t>
  </si>
  <si>
    <t>11*2+4*2</t>
  </si>
  <si>
    <t>736111101</t>
  </si>
  <si>
    <t>Podlahové vytápění - skříň podomítková pro rozdělovač s 2-5 okruhy</t>
  </si>
  <si>
    <t>1957457075</t>
  </si>
  <si>
    <t>736111104</t>
  </si>
  <si>
    <t>Podlahové vytápění - skříň podomítková pro rozdělovač s 8-12 okruhy</t>
  </si>
  <si>
    <t>48798559</t>
  </si>
  <si>
    <t>HZS</t>
  </si>
  <si>
    <t>Hodinové zúčtovací sazby</t>
  </si>
  <si>
    <t>HZS2222</t>
  </si>
  <si>
    <t>Hodinová zúčtovací sazba topenář odborný - napuštění systému, uvedení do provozu, vyregulování, topná zkouška, zaučení obsluhy</t>
  </si>
  <si>
    <t>hod</t>
  </si>
  <si>
    <t>512</t>
  </si>
  <si>
    <t>958412870</t>
  </si>
  <si>
    <t>114 - Elektroinstalace</t>
  </si>
  <si>
    <t>D1 - Demontáže</t>
  </si>
  <si>
    <t>D10 - Ostatní náklady</t>
  </si>
  <si>
    <t>D3 - Rozvaděč RH, vývod pro RDS</t>
  </si>
  <si>
    <t xml:space="preserve">D5 - Rozvaděč RDS - Je uvažováno s jedním rozvaděčem pro celou část DS_x000D_
</t>
  </si>
  <si>
    <t>D7 - Elektroinstalace I.NP část DS</t>
  </si>
  <si>
    <t>D9 - Vnější ochrana objektu před bleskem a uzemnění</t>
  </si>
  <si>
    <t>274</t>
  </si>
  <si>
    <t>-16430594</t>
  </si>
  <si>
    <t>275</t>
  </si>
  <si>
    <t>-696590630</t>
  </si>
  <si>
    <t>276</t>
  </si>
  <si>
    <t>-506451928</t>
  </si>
  <si>
    <t>0,5*19</t>
  </si>
  <si>
    <t>9,5*19 'Přepočtené koeficientem množství</t>
  </si>
  <si>
    <t>277</t>
  </si>
  <si>
    <t>578966928</t>
  </si>
  <si>
    <t>D1</t>
  </si>
  <si>
    <t>Demontáže</t>
  </si>
  <si>
    <t>Pol1</t>
  </si>
  <si>
    <t>Zabezpeceni pracoviste</t>
  </si>
  <si>
    <t>918740362</t>
  </si>
  <si>
    <t>Pol2</t>
  </si>
  <si>
    <t>KOORDINACE POSTUPU PRACI S ostatnimi profesemi</t>
  </si>
  <si>
    <t>-445424459</t>
  </si>
  <si>
    <t>Pol3</t>
  </si>
  <si>
    <t>Zajištění a odpojení stávající elektroinstalace</t>
  </si>
  <si>
    <t>hod.</t>
  </si>
  <si>
    <t>1280121029</t>
  </si>
  <si>
    <t>Pol4</t>
  </si>
  <si>
    <t>Demontáže stávající elektroinstalace</t>
  </si>
  <si>
    <t>-1705035351</t>
  </si>
  <si>
    <t>Pol5</t>
  </si>
  <si>
    <t>Napojeni na stavajici zarizeni</t>
  </si>
  <si>
    <t>-715294455</t>
  </si>
  <si>
    <t>D10</t>
  </si>
  <si>
    <t>Ostatní náklady</t>
  </si>
  <si>
    <t>268</t>
  </si>
  <si>
    <t>DD</t>
  </si>
  <si>
    <t>Dodavatelská dokumentace</t>
  </si>
  <si>
    <t>1580317553</t>
  </si>
  <si>
    <t>272</t>
  </si>
  <si>
    <t>GZS</t>
  </si>
  <si>
    <t>Zařízení staveniště</t>
  </si>
  <si>
    <t>1395126154</t>
  </si>
  <si>
    <t>273</t>
  </si>
  <si>
    <t>KMČ</t>
  </si>
  <si>
    <t>Kompletační činnost</t>
  </si>
  <si>
    <t>1293739362</t>
  </si>
  <si>
    <t>269</t>
  </si>
  <si>
    <t>OZ</t>
  </si>
  <si>
    <t>Opravy v záruce</t>
  </si>
  <si>
    <t>-1910924367</t>
  </si>
  <si>
    <t>267</t>
  </si>
  <si>
    <t>PPV</t>
  </si>
  <si>
    <t>Podíl přidružených výkonů</t>
  </si>
  <si>
    <t>-1330337531</t>
  </si>
  <si>
    <t>5408,33*0,5 'Přepočtené koeficientem množství</t>
  </si>
  <si>
    <t>270</t>
  </si>
  <si>
    <t>PV</t>
  </si>
  <si>
    <t>Provozní vlivy</t>
  </si>
  <si>
    <t>1854088849</t>
  </si>
  <si>
    <t>271</t>
  </si>
  <si>
    <t>RP</t>
  </si>
  <si>
    <t>Rizika a pojištění</t>
  </si>
  <si>
    <t>2116860906</t>
  </si>
  <si>
    <t>D3</t>
  </si>
  <si>
    <t>Rozvaděč RH, vývod pro RDS</t>
  </si>
  <si>
    <t>708286168</t>
  </si>
  <si>
    <t>Pol10</t>
  </si>
  <si>
    <t>Montážní kovový materiál</t>
  </si>
  <si>
    <t>ks</t>
  </si>
  <si>
    <t>408427908</t>
  </si>
  <si>
    <t>Pol11</t>
  </si>
  <si>
    <t>KABEL SILOVÝ,IZOLACE PVC S VODIČEM PE CYKY-J 5Cx6 mm2 , pevně</t>
  </si>
  <si>
    <t>256</t>
  </si>
  <si>
    <t>-1912567885</t>
  </si>
  <si>
    <t>Pol12</t>
  </si>
  <si>
    <t>322125464</t>
  </si>
  <si>
    <t>Pol13</t>
  </si>
  <si>
    <t>KABEL SILOVÝ,IZOLACE PVC S VODIČEM PE H07V-K 10  mm2 , pevně</t>
  </si>
  <si>
    <t>810505360</t>
  </si>
  <si>
    <t>Pol14</t>
  </si>
  <si>
    <t>-1669551601</t>
  </si>
  <si>
    <t>Pol15</t>
  </si>
  <si>
    <t>KABEL SILOVÝ,IZOLACE PVC S VODIČEM PE CYKY-J 3x1.5 mm2 , pevně</t>
  </si>
  <si>
    <t>-1361676205</t>
  </si>
  <si>
    <t>Pol16</t>
  </si>
  <si>
    <t>1368885791</t>
  </si>
  <si>
    <t>Pol17a</t>
  </si>
  <si>
    <t>Vybourání otvorů ve zdivu cihelném do průměru 60mm stěna do 300mm</t>
  </si>
  <si>
    <t>1687157223</t>
  </si>
  <si>
    <t>Pol18s</t>
  </si>
  <si>
    <t>Vysekání rýh ve zdivu cihelném hloubka 50mm šíře 70mm</t>
  </si>
  <si>
    <t>-962313318</t>
  </si>
  <si>
    <t>Pol19</t>
  </si>
  <si>
    <t>Hrubá výplň rýh maltou Jakékoliv šíře</t>
  </si>
  <si>
    <t>-1195421525</t>
  </si>
  <si>
    <t>Pol20</t>
  </si>
  <si>
    <t>Zednické výpomoci - zahlazení, bílý nátěr</t>
  </si>
  <si>
    <t>-407598164</t>
  </si>
  <si>
    <t>Pol21</t>
  </si>
  <si>
    <t>1414356008</t>
  </si>
  <si>
    <t>Pol22</t>
  </si>
  <si>
    <t>UKONČENÍ  VODIČŮ V ROZVADĚČÍCH Do   10   mm2</t>
  </si>
  <si>
    <t>-813775331</t>
  </si>
  <si>
    <t>Pol23</t>
  </si>
  <si>
    <t>Zapojení, oživení rozvaděče RH vývod pro RDS</t>
  </si>
  <si>
    <t>-961250078</t>
  </si>
  <si>
    <t>Pol24</t>
  </si>
  <si>
    <t>Drobný montážní materiál</t>
  </si>
  <si>
    <t>-1370133500</t>
  </si>
  <si>
    <t>Pol25</t>
  </si>
  <si>
    <t>-2033583406</t>
  </si>
  <si>
    <t>Pol26</t>
  </si>
  <si>
    <t>Zednické výpomoci, obezdění, oprava povrchu</t>
  </si>
  <si>
    <t>594981376</t>
  </si>
  <si>
    <t>Pol27</t>
  </si>
  <si>
    <t>1405335519</t>
  </si>
  <si>
    <t>Pol28</t>
  </si>
  <si>
    <t>Vyvazovací pásky plast 200x6mm UV stabil</t>
  </si>
  <si>
    <t>-647502027</t>
  </si>
  <si>
    <t>Pol29</t>
  </si>
  <si>
    <t>Dokumentace skutečného stavu vývodu pro RDS</t>
  </si>
  <si>
    <t>1943728329</t>
  </si>
  <si>
    <t>Pol6</t>
  </si>
  <si>
    <t>Vyhledani pripojovaciho mista</t>
  </si>
  <si>
    <t>-2098366980</t>
  </si>
  <si>
    <t>Pol7</t>
  </si>
  <si>
    <t>Uprava stavajicí RH</t>
  </si>
  <si>
    <t>-309077377</t>
  </si>
  <si>
    <t>Pol8</t>
  </si>
  <si>
    <t>Uprava stavajiciho rozvaděče</t>
  </si>
  <si>
    <t>2027273170</t>
  </si>
  <si>
    <t>Pol9</t>
  </si>
  <si>
    <t>1542308414</t>
  </si>
  <si>
    <t>D5</t>
  </si>
  <si>
    <t xml:space="preserve">Rozvaděč RDS - Je uvažováno s jedním rozvaděčem pro celou část DS_x000D_
</t>
  </si>
  <si>
    <t>Pol30</t>
  </si>
  <si>
    <t>Zajištění, zjištění a odpojení stávající elektroinstalace rozvaděče RH</t>
  </si>
  <si>
    <t>1084843299</t>
  </si>
  <si>
    <t>Pol31</t>
  </si>
  <si>
    <t>Demontáže stávající elektroinstalace rozvaděče části I.NP</t>
  </si>
  <si>
    <t>701303351</t>
  </si>
  <si>
    <t>Pol32</t>
  </si>
  <si>
    <t>Zámečnické výpomoci, kovový materiál</t>
  </si>
  <si>
    <t>693039099</t>
  </si>
  <si>
    <t>Pol33</t>
  </si>
  <si>
    <t>-66290942</t>
  </si>
  <si>
    <t>Pol34</t>
  </si>
  <si>
    <t>Rozvaděč  vestavný, IP40, tř. ochr.II, 92 mod., 750x550x150mm</t>
  </si>
  <si>
    <t>-811222442</t>
  </si>
  <si>
    <t>Pol35</t>
  </si>
  <si>
    <t>1619504169</t>
  </si>
  <si>
    <t>Pol36</t>
  </si>
  <si>
    <t>Ekvipotenciální svorkovnice do 16mm2, na omítku, s výzbrojí, krytem IP40</t>
  </si>
  <si>
    <t>-2116581076</t>
  </si>
  <si>
    <t>Pol37</t>
  </si>
  <si>
    <t>327415770</t>
  </si>
  <si>
    <t>Pol38</t>
  </si>
  <si>
    <t>PÁČKOVÝ SPÍNAČ 40 A 3-pólový, 400Vstř.</t>
  </si>
  <si>
    <t>1717780795</t>
  </si>
  <si>
    <t>Pol39</t>
  </si>
  <si>
    <t>-1715784444</t>
  </si>
  <si>
    <t>Pol40</t>
  </si>
  <si>
    <t>Ochrana napájecího vedení 230 V/50 Hz  kombinované svodiče typu 1 a 2 (B+C) pro síť TN-C,TN-S, TFLP-B+C MAXI V/4 kombinovaný svodič bleskových proudů a přepětí, vhodné pro 3-fázový systém TN-S, instalace na vstupu do budovy, 100 kA (10/350), 240 kA (8/20)</t>
  </si>
  <si>
    <t>-1694162539</t>
  </si>
  <si>
    <t>Pol41</t>
  </si>
  <si>
    <t>1441936354</t>
  </si>
  <si>
    <t>Pol42</t>
  </si>
  <si>
    <t>Rozbočovací svorkovnice 8x16mm2</t>
  </si>
  <si>
    <t>1295462979</t>
  </si>
  <si>
    <t>Pol43</t>
  </si>
  <si>
    <t>-721536858</t>
  </si>
  <si>
    <t>Pol44</t>
  </si>
  <si>
    <t>PROUDOVÝ CHRÁNIČ  2-PÓLOVÝ S NADPROUDOVOU OCHRANOU PORUCHOVÝ PROUD 30mA, 6kA 10B-1N-030A -10A</t>
  </si>
  <si>
    <t>844676132</t>
  </si>
  <si>
    <t>Pol45</t>
  </si>
  <si>
    <t>1447868084</t>
  </si>
  <si>
    <t>Pol46</t>
  </si>
  <si>
    <t>PROUD.CHRÁNIČ 4-PÓLOVÝ 25-4-030A -25A,30mA</t>
  </si>
  <si>
    <t>-1131937178</t>
  </si>
  <si>
    <t>Pol47</t>
  </si>
  <si>
    <t>-1699154417</t>
  </si>
  <si>
    <t>Pol48</t>
  </si>
  <si>
    <t>JISTIČ 3-PÓLOVÝ CHARAKT."B" 16-25B-3 -16-25A</t>
  </si>
  <si>
    <t>-1265996502</t>
  </si>
  <si>
    <t>Pol49</t>
  </si>
  <si>
    <t>1116573749</t>
  </si>
  <si>
    <t>Pol50</t>
  </si>
  <si>
    <t>JISTIČ 1-PÓLOVÝ,CHARAKT."B" 10B-1 -10A</t>
  </si>
  <si>
    <t>903043491</t>
  </si>
  <si>
    <t>1200745497</t>
  </si>
  <si>
    <t>Pol51</t>
  </si>
  <si>
    <t>828517267</t>
  </si>
  <si>
    <t>Pol52</t>
  </si>
  <si>
    <t>JISTIČ 1-PÓLOVÝ,CHARAKT."B" 16B-1 -16A</t>
  </si>
  <si>
    <t>1173878866</t>
  </si>
  <si>
    <t>Pol53</t>
  </si>
  <si>
    <t>-1436345152</t>
  </si>
  <si>
    <t>Pol54</t>
  </si>
  <si>
    <t>JISTIČ 1-PÓLOVÝ,CHARAKT."B" 6B-1 -6A</t>
  </si>
  <si>
    <t>-1295783482</t>
  </si>
  <si>
    <t>Pol55</t>
  </si>
  <si>
    <t>-1792009987</t>
  </si>
  <si>
    <t>Pol56</t>
  </si>
  <si>
    <t>MODULÁRNÍ STYKAČ RSI-20-20-A230 cívka 230V AC</t>
  </si>
  <si>
    <t>51526307</t>
  </si>
  <si>
    <t>Pol57</t>
  </si>
  <si>
    <t>41109865</t>
  </si>
  <si>
    <t>Pol58</t>
  </si>
  <si>
    <t>VODIČ JEDNOŽILOVÝ (CY) H07V-U 4  mm2 , pevně</t>
  </si>
  <si>
    <t>-1803199345</t>
  </si>
  <si>
    <t>Pol59</t>
  </si>
  <si>
    <t>1751835539</t>
  </si>
  <si>
    <t>Pol60</t>
  </si>
  <si>
    <t>VODIČ JEDNOŽILOVÝ (CY) H07V-U 1.5 mm2 , pevně</t>
  </si>
  <si>
    <t>-1034879188</t>
  </si>
  <si>
    <t>Pol61</t>
  </si>
  <si>
    <t>1167182403</t>
  </si>
  <si>
    <t>Pol62</t>
  </si>
  <si>
    <t>VODIČ JEDNOŽILOVÝ (CY) H07V-U 2.5 mm2 , pevně</t>
  </si>
  <si>
    <t>2088860445</t>
  </si>
  <si>
    <t>Pol63</t>
  </si>
  <si>
    <t>1222656409</t>
  </si>
  <si>
    <t>Pol64</t>
  </si>
  <si>
    <t>VODIČ JEDNOŽILOVÝ (CY) RSA2,5</t>
  </si>
  <si>
    <t>324315491</t>
  </si>
  <si>
    <t>Pol65</t>
  </si>
  <si>
    <t>VODIČ JEDNOŽILOVÝ (CY)RSA2,5</t>
  </si>
  <si>
    <t>1234297611</t>
  </si>
  <si>
    <t>Pol66</t>
  </si>
  <si>
    <t>VODIČ JEDNOŽILOVÝ (CY)RSA10</t>
  </si>
  <si>
    <t>1609810618</t>
  </si>
  <si>
    <t>Pol67</t>
  </si>
  <si>
    <t>VODIČ JEDNOŽILOVÝ (CY) RSA10</t>
  </si>
  <si>
    <t>-610526504</t>
  </si>
  <si>
    <t>Pol68</t>
  </si>
  <si>
    <t>UCPÁVKA PLASTOVÁ VČETNĚ MATICE - ZÁVIT Pg Pg13.5</t>
  </si>
  <si>
    <t>885502026</t>
  </si>
  <si>
    <t>Pol69</t>
  </si>
  <si>
    <t>1114604452</t>
  </si>
  <si>
    <t>Pol70</t>
  </si>
  <si>
    <t>UCPÁVKA PLASTOVÁ VČETNĚ MATICE - ZÁVIT PgPg16</t>
  </si>
  <si>
    <t>-1691374900</t>
  </si>
  <si>
    <t>Pol71</t>
  </si>
  <si>
    <t>1920908236</t>
  </si>
  <si>
    <t>Pol72</t>
  </si>
  <si>
    <t>UCPÁVKA PLASTOVÁ VČETNĚ MATICE - ZÁVIT Pg Pg21</t>
  </si>
  <si>
    <t>-1119565815</t>
  </si>
  <si>
    <t>Pol73</t>
  </si>
  <si>
    <t>-337006682</t>
  </si>
  <si>
    <t>Pol74</t>
  </si>
  <si>
    <t>Popisky, štítky označení</t>
  </si>
  <si>
    <t>-633409162</t>
  </si>
  <si>
    <t>Pol75</t>
  </si>
  <si>
    <t>1467017952</t>
  </si>
  <si>
    <t>Pol76</t>
  </si>
  <si>
    <t>Výchozí revize rozvaděče RDS</t>
  </si>
  <si>
    <t>1093805209</t>
  </si>
  <si>
    <t>Pol77</t>
  </si>
  <si>
    <t>Vodivé propoje rozvaděče RDS</t>
  </si>
  <si>
    <t>-397196126</t>
  </si>
  <si>
    <t>Pol78</t>
  </si>
  <si>
    <t>Skutečný stav rozvaděče RDS</t>
  </si>
  <si>
    <t>1693295175</t>
  </si>
  <si>
    <t>Pol79</t>
  </si>
  <si>
    <t>PROVEDENI REVIZNICH ZKOUSEK DLE ČSN 33 2000-6 ed.2 Revizni technik</t>
  </si>
  <si>
    <t>1704434247</t>
  </si>
  <si>
    <t>D7</t>
  </si>
  <si>
    <t>Elektroinstalace I.NP část DS</t>
  </si>
  <si>
    <t>Pol100</t>
  </si>
  <si>
    <t>Přístupový systém - videotelefon, elektrický zámek, vnitřní komunikační tablo, kabeláž</t>
  </si>
  <si>
    <t>475782684</t>
  </si>
  <si>
    <t>Pol101</t>
  </si>
  <si>
    <t>SPORÁKOVA PŘÍPOJKA  3-PÓLOVÁ ZAPUŠTĚNÁ, IP43, 400vstř/3x16A</t>
  </si>
  <si>
    <t>-1563203454</t>
  </si>
  <si>
    <t>Pol102</t>
  </si>
  <si>
    <t>SPORÁKOVA PŘÍPOJKA  3-PÓLOVÁ ZAPUŠTĚNÁ zapuštěná, IP43, 400vstř/3x16A</t>
  </si>
  <si>
    <t>-1555631136</t>
  </si>
  <si>
    <t>Pol103</t>
  </si>
  <si>
    <t>Ventilátor axiální, 100mm, 15W, IP43, žaluzie</t>
  </si>
  <si>
    <t>-1659224826</t>
  </si>
  <si>
    <t>Pol104</t>
  </si>
  <si>
    <t>1565232723</t>
  </si>
  <si>
    <t>Pol105</t>
  </si>
  <si>
    <t>Recyklační poplatek svítidla</t>
  </si>
  <si>
    <t>853828415</t>
  </si>
  <si>
    <t>Pol106</t>
  </si>
  <si>
    <t>Vypínač zapuštěný řazení č.1,2,5,6,7 IP20-43, komplet, 230Vstř./10A</t>
  </si>
  <si>
    <t>892821429</t>
  </si>
  <si>
    <t>Pol107</t>
  </si>
  <si>
    <t>-610822617</t>
  </si>
  <si>
    <t>Pol108</t>
  </si>
  <si>
    <t>Vypínač žaluziový, stiskací se samonávratem, IP20</t>
  </si>
  <si>
    <t>-260276794</t>
  </si>
  <si>
    <t>Pol109</t>
  </si>
  <si>
    <t>249187431</t>
  </si>
  <si>
    <t>Pol110</t>
  </si>
  <si>
    <t>Zásuvka 230Vstř./16A, 1+N+PE, pootočená, clonky, IP43, jednonásobná zapuštěná</t>
  </si>
  <si>
    <t>-1568119178</t>
  </si>
  <si>
    <t>Pol111</t>
  </si>
  <si>
    <t>-1482295629</t>
  </si>
  <si>
    <t>Pol112</t>
  </si>
  <si>
    <t>Zásuvka 230Vstř./16A, 1+N+PE, pootočená, clonky, IP43, dvojnásobná zapuštěná</t>
  </si>
  <si>
    <t>607690099</t>
  </si>
  <si>
    <t>Pol113</t>
  </si>
  <si>
    <t>940874096</t>
  </si>
  <si>
    <t>Pol114</t>
  </si>
  <si>
    <t>Zásuvka 230Vstř./16A, 1+N+PE, pootočená, clonky, IP43, jednonásobná zapuštěná, s přepěťovou ochranou III. stupně</t>
  </si>
  <si>
    <t>-1264287163</t>
  </si>
  <si>
    <t>Pol115</t>
  </si>
  <si>
    <t>832377410</t>
  </si>
  <si>
    <t>Pol116</t>
  </si>
  <si>
    <t>Zásuvka datová zapuštěná jednonásobná</t>
  </si>
  <si>
    <t>1268374612</t>
  </si>
  <si>
    <t>119</t>
  </si>
  <si>
    <t>Pol117</t>
  </si>
  <si>
    <t>2106211155</t>
  </si>
  <si>
    <t>120</t>
  </si>
  <si>
    <t>Pol118</t>
  </si>
  <si>
    <t>Čtyřrámeček vodorovný</t>
  </si>
  <si>
    <t>1203315248</t>
  </si>
  <si>
    <t>Pol119</t>
  </si>
  <si>
    <t>1403518543</t>
  </si>
  <si>
    <t>Pol120</t>
  </si>
  <si>
    <t>Čtyřrámeček svislý</t>
  </si>
  <si>
    <t>1509538947</t>
  </si>
  <si>
    <t>Pol121</t>
  </si>
  <si>
    <t>-885570558</t>
  </si>
  <si>
    <t>Pol122</t>
  </si>
  <si>
    <t>Zásuvka 400Vstř./16A/3+N+PE IP43, nástěnná</t>
  </si>
  <si>
    <t>1912806181</t>
  </si>
  <si>
    <t>Pol123</t>
  </si>
  <si>
    <t>1356720182</t>
  </si>
  <si>
    <t>126</t>
  </si>
  <si>
    <t>Pol124</t>
  </si>
  <si>
    <t>Požární hlásič nástěnný, IP20, napojení na 230vstř.</t>
  </si>
  <si>
    <t>-1434923157</t>
  </si>
  <si>
    <t>127</t>
  </si>
  <si>
    <t>Pol125</t>
  </si>
  <si>
    <t>1222064</t>
  </si>
  <si>
    <t>128</t>
  </si>
  <si>
    <t>Pol126</t>
  </si>
  <si>
    <t>Krabicová rozvodka IP43, nástěnná, prázná, 145x143mm</t>
  </si>
  <si>
    <t>-1809399828</t>
  </si>
  <si>
    <t>129</t>
  </si>
  <si>
    <t>Pol127</t>
  </si>
  <si>
    <t>1399705438</t>
  </si>
  <si>
    <t>130</t>
  </si>
  <si>
    <t>Pol128</t>
  </si>
  <si>
    <t>Krabicová rozvodka IP43, nástěnná, prázná, A90x43mm</t>
  </si>
  <si>
    <t>1767122264</t>
  </si>
  <si>
    <t>Pol129</t>
  </si>
  <si>
    <t>-1912812912</t>
  </si>
  <si>
    <t>Pol130</t>
  </si>
  <si>
    <t>Svorka do 2,5mm2, 3-5násobná</t>
  </si>
  <si>
    <t>-1590795077</t>
  </si>
  <si>
    <t>Pol131</t>
  </si>
  <si>
    <t>1206728106</t>
  </si>
  <si>
    <t>Pol132</t>
  </si>
  <si>
    <t>Krabice instalační pod omítku hloubka 42mm</t>
  </si>
  <si>
    <t>229972559</t>
  </si>
  <si>
    <t>Pol133</t>
  </si>
  <si>
    <t>-2010134244</t>
  </si>
  <si>
    <t>136</t>
  </si>
  <si>
    <t>Pol134</t>
  </si>
  <si>
    <t>Víčko krabice elektronstalační plast + 2ks šrouby</t>
  </si>
  <si>
    <t>-1977101287</t>
  </si>
  <si>
    <t>137</t>
  </si>
  <si>
    <t>Pol135</t>
  </si>
  <si>
    <t>-1616180840</t>
  </si>
  <si>
    <t>138</t>
  </si>
  <si>
    <t>Pol136</t>
  </si>
  <si>
    <t>Krabice instalační pod omítku KT100</t>
  </si>
  <si>
    <t>-1480106277</t>
  </si>
  <si>
    <t>139</t>
  </si>
  <si>
    <t>Pol137</t>
  </si>
  <si>
    <t>-1952719082</t>
  </si>
  <si>
    <t>140</t>
  </si>
  <si>
    <t>Pol138</t>
  </si>
  <si>
    <t>LIŠTA ELEKTROINSTALAČNÍ VČ. DÍLŮ A PŘÍSLUŠENSTVÍ LV18x13  vkládací</t>
  </si>
  <si>
    <t>-1322353035</t>
  </si>
  <si>
    <t>Pol139</t>
  </si>
  <si>
    <t>1952129590</t>
  </si>
  <si>
    <t>142</t>
  </si>
  <si>
    <t>Pol140</t>
  </si>
  <si>
    <t>LIŠTA ELEKTROINSTALAČNÍ VČ. DÍLŮ A PŘÍSLUŠENSTVÍ LHD25x20 hranatá</t>
  </si>
  <si>
    <t>-293963298</t>
  </si>
  <si>
    <t>143</t>
  </si>
  <si>
    <t>Pol141</t>
  </si>
  <si>
    <t>188601715</t>
  </si>
  <si>
    <t>144</t>
  </si>
  <si>
    <t>Pol142</t>
  </si>
  <si>
    <t>Vrtání děr do zdiva</t>
  </si>
  <si>
    <t>499740697</t>
  </si>
  <si>
    <t>145</t>
  </si>
  <si>
    <t>Pol143</t>
  </si>
  <si>
    <t>-470180259</t>
  </si>
  <si>
    <t>146</t>
  </si>
  <si>
    <t>Pol144</t>
  </si>
  <si>
    <t>Hmoždina 8mm, vrut</t>
  </si>
  <si>
    <t>-738247003</t>
  </si>
  <si>
    <t>147</t>
  </si>
  <si>
    <t>Pol145</t>
  </si>
  <si>
    <t>1059109618</t>
  </si>
  <si>
    <t>148</t>
  </si>
  <si>
    <t>Pol146</t>
  </si>
  <si>
    <t>Montáž lišt a kanálků protahovacích, šířka přes 20 do 40mm</t>
  </si>
  <si>
    <t>-598467998</t>
  </si>
  <si>
    <t>149</t>
  </si>
  <si>
    <t>Pol147</t>
  </si>
  <si>
    <t>2313 trubka ohebná LPFLEX</t>
  </si>
  <si>
    <t>1305457404</t>
  </si>
  <si>
    <t>150</t>
  </si>
  <si>
    <t>Pol148</t>
  </si>
  <si>
    <t>1524881059</t>
  </si>
  <si>
    <t>151</t>
  </si>
  <si>
    <t>Pol149</t>
  </si>
  <si>
    <t>2316 trubka ohebná LPFLEX</t>
  </si>
  <si>
    <t>-1832781026</t>
  </si>
  <si>
    <t>152</t>
  </si>
  <si>
    <t>Pol150</t>
  </si>
  <si>
    <t>-1141083086</t>
  </si>
  <si>
    <t>153</t>
  </si>
  <si>
    <t>Pol151</t>
  </si>
  <si>
    <t>2323 trubka ohebná LPFLEX</t>
  </si>
  <si>
    <t>766401314</t>
  </si>
  <si>
    <t>154</t>
  </si>
  <si>
    <t>Pol152</t>
  </si>
  <si>
    <t>-1276490623</t>
  </si>
  <si>
    <t>155</t>
  </si>
  <si>
    <t>Pol153</t>
  </si>
  <si>
    <t>Příslušenství trubek ohebných</t>
  </si>
  <si>
    <t>-293113892</t>
  </si>
  <si>
    <t>156</t>
  </si>
  <si>
    <t>Pol154</t>
  </si>
  <si>
    <t>306173442</t>
  </si>
  <si>
    <t>157</t>
  </si>
  <si>
    <t>Pol17</t>
  </si>
  <si>
    <t>-711548332</t>
  </si>
  <si>
    <t>158</t>
  </si>
  <si>
    <t>Pol155</t>
  </si>
  <si>
    <t>Vybourání otvorů ve zdivu cihelném do průměru 60mm stěna do 150mm</t>
  </si>
  <si>
    <t>-1665886310</t>
  </si>
  <si>
    <t>159</t>
  </si>
  <si>
    <t>Pol156</t>
  </si>
  <si>
    <t>Vysekání rýh ve zdivu cihelném hloubka 30mm šíře 30mm</t>
  </si>
  <si>
    <t>-1285541002</t>
  </si>
  <si>
    <t>160</t>
  </si>
  <si>
    <t>Pol18</t>
  </si>
  <si>
    <t>Vysekání rýh ve zdivu cihelném hloubka 30mm  šíře 70mm</t>
  </si>
  <si>
    <t>-629173207</t>
  </si>
  <si>
    <t>161</t>
  </si>
  <si>
    <t>Pol157</t>
  </si>
  <si>
    <t>Vysekání rýh v podhledu stropu z tvarnic hloubka 30mm šíře 30mm</t>
  </si>
  <si>
    <t>-1784744476</t>
  </si>
  <si>
    <t>162</t>
  </si>
  <si>
    <t>Pol158</t>
  </si>
  <si>
    <t>Vysekání kapes ve zdivu z dutých cihel pro krabice 50x50x50</t>
  </si>
  <si>
    <t>-1411772524</t>
  </si>
  <si>
    <t>163</t>
  </si>
  <si>
    <t>Pol159</t>
  </si>
  <si>
    <t>Sádra montážní</t>
  </si>
  <si>
    <t>kg</t>
  </si>
  <si>
    <t>-1906976205</t>
  </si>
  <si>
    <t>164</t>
  </si>
  <si>
    <t>Pol160</t>
  </si>
  <si>
    <t>-1881044110</t>
  </si>
  <si>
    <t>165</t>
  </si>
  <si>
    <t>Pol161</t>
  </si>
  <si>
    <t>Kabel silový izolace PVC bez vodiče PE CYKY-O 2x1,5mm2, pevně</t>
  </si>
  <si>
    <t>1196780662</t>
  </si>
  <si>
    <t>166</t>
  </si>
  <si>
    <t>Pol162</t>
  </si>
  <si>
    <t>667744874</t>
  </si>
  <si>
    <t>167</t>
  </si>
  <si>
    <t>Pol163</t>
  </si>
  <si>
    <t>Kabel silový, izolace PVC s vodičem PE CYKY-J 4Dx1,5mm2</t>
  </si>
  <si>
    <t>-1204177874</t>
  </si>
  <si>
    <t>168</t>
  </si>
  <si>
    <t>Pol164</t>
  </si>
  <si>
    <t>2048833770</t>
  </si>
  <si>
    <t>169</t>
  </si>
  <si>
    <t>Pol165</t>
  </si>
  <si>
    <t>Kabel silový, izolace PVC s vodičem PE CYKY-J 3Cx2,5mm</t>
  </si>
  <si>
    <t>492045975</t>
  </si>
  <si>
    <t>170</t>
  </si>
  <si>
    <t>Pol166</t>
  </si>
  <si>
    <t>1812955971</t>
  </si>
  <si>
    <t>171</t>
  </si>
  <si>
    <t>Pol167</t>
  </si>
  <si>
    <t>Kabel silový, izolace PVC s vodičem PE CYKY-J 3Cx21,5mm</t>
  </si>
  <si>
    <t>-479558234</t>
  </si>
  <si>
    <t>172</t>
  </si>
  <si>
    <t>Pol168</t>
  </si>
  <si>
    <t>-1458071783</t>
  </si>
  <si>
    <t>173</t>
  </si>
  <si>
    <t>Pol169</t>
  </si>
  <si>
    <t>Kabel silový, izolace PVC s vodičem PE CYKY-J 5x2.5 mm2 , pevně</t>
  </si>
  <si>
    <t>-1354148172</t>
  </si>
  <si>
    <t>174</t>
  </si>
  <si>
    <t>Pol170</t>
  </si>
  <si>
    <t>1627455141</t>
  </si>
  <si>
    <t>175</t>
  </si>
  <si>
    <t>Pol171</t>
  </si>
  <si>
    <t>ŠŇŮRA PVC (CYSY) H05VV-F-G 5x2.5 mm2 , pevně</t>
  </si>
  <si>
    <t>-355000117</t>
  </si>
  <si>
    <t>176</t>
  </si>
  <si>
    <t>Pol172</t>
  </si>
  <si>
    <t>-1546630644</t>
  </si>
  <si>
    <t>177</t>
  </si>
  <si>
    <t>Pol173</t>
  </si>
  <si>
    <t>Kabel silový izolace PVC bez vodiče PE CYKY-O 3Dx1,5mm2</t>
  </si>
  <si>
    <t>552089036</t>
  </si>
  <si>
    <t>178</t>
  </si>
  <si>
    <t>Pol174</t>
  </si>
  <si>
    <t>1826725440</t>
  </si>
  <si>
    <t>179</t>
  </si>
  <si>
    <t>Pol175</t>
  </si>
  <si>
    <t>Kabel datový UTP cat 6e</t>
  </si>
  <si>
    <t>1308520253</t>
  </si>
  <si>
    <t>180</t>
  </si>
  <si>
    <t>Pol176</t>
  </si>
  <si>
    <t>-1143051400</t>
  </si>
  <si>
    <t>181</t>
  </si>
  <si>
    <t>Pol177</t>
  </si>
  <si>
    <t>Vodič jednožilový (CY) HO7V-U 4-6mm2, pevně</t>
  </si>
  <si>
    <t>-1135123361</t>
  </si>
  <si>
    <t>182</t>
  </si>
  <si>
    <t>Pol178</t>
  </si>
  <si>
    <t>44114943</t>
  </si>
  <si>
    <t>183</t>
  </si>
  <si>
    <t>Pol179</t>
  </si>
  <si>
    <t>Vodič jednožilový (CY) HO7V-U 10mm2, pevně</t>
  </si>
  <si>
    <t>1188339104</t>
  </si>
  <si>
    <t>184</t>
  </si>
  <si>
    <t>Pol180</t>
  </si>
  <si>
    <t>Vodič jednožilový (CY)HO7V-U 10mm2, pevně</t>
  </si>
  <si>
    <t>-1825507682</t>
  </si>
  <si>
    <t>185</t>
  </si>
  <si>
    <t>Pol181</t>
  </si>
  <si>
    <t>Pásek vyvazovací, délka 200-300mm, šíře 4-6mm, černý UV stab. plast</t>
  </si>
  <si>
    <t>664727234</t>
  </si>
  <si>
    <t>186</t>
  </si>
  <si>
    <t>Pol182</t>
  </si>
  <si>
    <t>-1575020840</t>
  </si>
  <si>
    <t>187</t>
  </si>
  <si>
    <t>Pol183</t>
  </si>
  <si>
    <t>Ukončení vodičů izolovaných s označením a zapojením v rozvaděči nebo na přístroji do 2,5mm2</t>
  </si>
  <si>
    <t>1447941647</t>
  </si>
  <si>
    <t>188</t>
  </si>
  <si>
    <t>Pol184</t>
  </si>
  <si>
    <t>Ukončení vodičů izolovaných s označením a zapojením v rozvaděči nebo na přístroji do 10mm2</t>
  </si>
  <si>
    <t>-1479793300</t>
  </si>
  <si>
    <t>189</t>
  </si>
  <si>
    <t>Pol185</t>
  </si>
  <si>
    <t>Čištění budov zametáním úklid po montáži</t>
  </si>
  <si>
    <t>257614360</t>
  </si>
  <si>
    <t>190</t>
  </si>
  <si>
    <t>Pol186</t>
  </si>
  <si>
    <t>vZAZDIVKA OTVORU O PLOSE DO 2.25 dm2 VE ZDIVU Stena do 300mm</t>
  </si>
  <si>
    <t>-459524399</t>
  </si>
  <si>
    <t>191</t>
  </si>
  <si>
    <t>Pol187</t>
  </si>
  <si>
    <t>OMITKA RYH VE STROPECH MALTOU Sire do 150 mm</t>
  </si>
  <si>
    <t>355690495</t>
  </si>
  <si>
    <t>192</t>
  </si>
  <si>
    <t>Pol188</t>
  </si>
  <si>
    <t>OMITKA RYH VE STROPECH MALTOU Sire do 300 mm</t>
  </si>
  <si>
    <t>-1295559282</t>
  </si>
  <si>
    <t>193</t>
  </si>
  <si>
    <t>Pol189</t>
  </si>
  <si>
    <t>HRUBA VYPLN RYH MALTOU Jakekoliv sire</t>
  </si>
  <si>
    <t>196951541</t>
  </si>
  <si>
    <t>194</t>
  </si>
  <si>
    <t>Pol190</t>
  </si>
  <si>
    <t>Hlazená omítka - zapravení stěn, stropů</t>
  </si>
  <si>
    <t>728462531</t>
  </si>
  <si>
    <t>195</t>
  </si>
  <si>
    <t>Pol191</t>
  </si>
  <si>
    <t>Výmalba barva bílá opravených povrchů</t>
  </si>
  <si>
    <t>1176761175</t>
  </si>
  <si>
    <t>196</t>
  </si>
  <si>
    <t>Pol192</t>
  </si>
  <si>
    <t>LESENI LEHKE PRACOVNI O VYSCE LESENOVE PODLAHY Do 1.9 m</t>
  </si>
  <si>
    <t>983028847</t>
  </si>
  <si>
    <t>197</t>
  </si>
  <si>
    <t>Pol193</t>
  </si>
  <si>
    <t>Popisky, štítky, označení</t>
  </si>
  <si>
    <t>-1231456285</t>
  </si>
  <si>
    <t>198</t>
  </si>
  <si>
    <t>Pol194</t>
  </si>
  <si>
    <t>-731351749</t>
  </si>
  <si>
    <t>199</t>
  </si>
  <si>
    <t>Pol195</t>
  </si>
  <si>
    <t>Zkoušky a prohlídky elektrickcýh rozvodů a zařízení, celková prohlídka a vyhotovení revizní zprávy pro objem montážních prací přes 200 tis. do 500 tis.</t>
  </si>
  <si>
    <t>-500005650</t>
  </si>
  <si>
    <t>200</t>
  </si>
  <si>
    <t>Pol196</t>
  </si>
  <si>
    <t>Skutečný stav elektroinstalace</t>
  </si>
  <si>
    <t>743529913</t>
  </si>
  <si>
    <t>201</t>
  </si>
  <si>
    <t>Pol197</t>
  </si>
  <si>
    <t>Zkušební provoz</t>
  </si>
  <si>
    <t>-354412563</t>
  </si>
  <si>
    <t>202</t>
  </si>
  <si>
    <t>Pol198</t>
  </si>
  <si>
    <t>Zaučení obsluhy</t>
  </si>
  <si>
    <t>-1739373482</t>
  </si>
  <si>
    <t>203</t>
  </si>
  <si>
    <t>Pol199</t>
  </si>
  <si>
    <t>Zabezpečení pracoviště</t>
  </si>
  <si>
    <t>-1898803119</t>
  </si>
  <si>
    <t>204</t>
  </si>
  <si>
    <t>Pol200</t>
  </si>
  <si>
    <t>Montáž jinde nespecifikovaná</t>
  </si>
  <si>
    <t>1888760650</t>
  </si>
  <si>
    <t>205</t>
  </si>
  <si>
    <t>Pol201</t>
  </si>
  <si>
    <t>Koordinace postupu prací s investorem, nájemcem</t>
  </si>
  <si>
    <t>-718918027</t>
  </si>
  <si>
    <t>206</t>
  </si>
  <si>
    <t>Pol202</t>
  </si>
  <si>
    <t>Provedení revizních zkoušek dle ČSN 331500 Spolupráce s revizním technikem</t>
  </si>
  <si>
    <t>-335811402</t>
  </si>
  <si>
    <t>Pol80</t>
  </si>
  <si>
    <t>Vyhledání připojovacího místa, oddělení elektroinstalací od opravovaných prostor</t>
  </si>
  <si>
    <t>1448012057</t>
  </si>
  <si>
    <t>Pol81</t>
  </si>
  <si>
    <t>Ekologická likvidace demontovaného materiálu</t>
  </si>
  <si>
    <t>491094392</t>
  </si>
  <si>
    <t>Pol82</t>
  </si>
  <si>
    <t>Odvoz suti na skládku, uskladnění</t>
  </si>
  <si>
    <t>-2129766452</t>
  </si>
  <si>
    <t>Pol83</t>
  </si>
  <si>
    <t>Svítidlo LED nástěnné, čtverec 600x600 IP40, 47W, 4000K, s krytem prizma UGRl max. 22</t>
  </si>
  <si>
    <t>-2024580004</t>
  </si>
  <si>
    <t>Pol84</t>
  </si>
  <si>
    <t>241128813</t>
  </si>
  <si>
    <t>Pol85</t>
  </si>
  <si>
    <t>Svítidlo nástěnné nouzové s vlastním zdrojem, IP43, 3W LED, 30min., nástěnné s piktogramem</t>
  </si>
  <si>
    <t>-1979994997</t>
  </si>
  <si>
    <t>Pol86</t>
  </si>
  <si>
    <t>523802059</t>
  </si>
  <si>
    <t>Pol87</t>
  </si>
  <si>
    <t>Svítidlo nástěnné, IP43, LEDmin. 20W, ovál 20-30cm, včetně zdroje</t>
  </si>
  <si>
    <t>2127965773</t>
  </si>
  <si>
    <t>Pol88</t>
  </si>
  <si>
    <t>-598820912</t>
  </si>
  <si>
    <t>Pol89</t>
  </si>
  <si>
    <t>Svítidlo nástěnné, IP43, LEDmin. 10W, vestavné, včetně zdroje</t>
  </si>
  <si>
    <t>20804344</t>
  </si>
  <si>
    <t>Pol90</t>
  </si>
  <si>
    <t>1953527929</t>
  </si>
  <si>
    <t>Pol91</t>
  </si>
  <si>
    <t>Svítidlo nástěnné, IP43, LED20W, reflektor, včetně zdroje venkovní, s čidlem</t>
  </si>
  <si>
    <t>-1885996945</t>
  </si>
  <si>
    <t>Pol92</t>
  </si>
  <si>
    <t>-4081943</t>
  </si>
  <si>
    <t>Pol93</t>
  </si>
  <si>
    <t>Svítidlo nástěnné, IP43, LED20W, reflektor, včetně zdroje venkovní, nad rampou</t>
  </si>
  <si>
    <t>-2108307101</t>
  </si>
  <si>
    <t>Pol94</t>
  </si>
  <si>
    <t>1559267559</t>
  </si>
  <si>
    <t>Pol95</t>
  </si>
  <si>
    <t>Svítidlo pod kuchyňksou linku, IP54, 15W, LED, délka 40cm, ploché</t>
  </si>
  <si>
    <t>417211712</t>
  </si>
  <si>
    <t>Pol96</t>
  </si>
  <si>
    <t>-2081427896</t>
  </si>
  <si>
    <t>Pol97</t>
  </si>
  <si>
    <t>Elektronický zabezpečovací systém - ústředna, klávesnice vnitřní, siréna vnější, 4ks čidlo vnitřní, kabeláž</t>
  </si>
  <si>
    <t>-940093348</t>
  </si>
  <si>
    <t>Pol98</t>
  </si>
  <si>
    <t>1013817616</t>
  </si>
  <si>
    <t>Pol99</t>
  </si>
  <si>
    <t>-1138332651</t>
  </si>
  <si>
    <t>D9</t>
  </si>
  <si>
    <t>Vnější ochrana objektu před bleskem a uzemnění</t>
  </si>
  <si>
    <t>266</t>
  </si>
  <si>
    <t>PM</t>
  </si>
  <si>
    <t>Podružný materiál</t>
  </si>
  <si>
    <t>-1923190979</t>
  </si>
  <si>
    <t>207</t>
  </si>
  <si>
    <t>Pol203</t>
  </si>
  <si>
    <t>Vyhledání připojovacího místa</t>
  </si>
  <si>
    <t>749411669</t>
  </si>
  <si>
    <t>208</t>
  </si>
  <si>
    <t>Pol204</t>
  </si>
  <si>
    <t>Prověření stávajícího stavu zemnící soustavy objektu měřením zemního odporu</t>
  </si>
  <si>
    <t>-2039706023</t>
  </si>
  <si>
    <t>209</t>
  </si>
  <si>
    <t>Pol205</t>
  </si>
  <si>
    <t>Demontáž části stávající jímací, svodové a zemnící soustavy objektu</t>
  </si>
  <si>
    <t>1285879386</t>
  </si>
  <si>
    <t>210</t>
  </si>
  <si>
    <t>Pol206</t>
  </si>
  <si>
    <t>Hloubení kabelé rýhy zemina třídy 4, šíře 300mm, hloubka 800mm strojně s ručním dočištěním</t>
  </si>
  <si>
    <t>54999940</t>
  </si>
  <si>
    <t>211</t>
  </si>
  <si>
    <t>Pol207</t>
  </si>
  <si>
    <t>Zához kabelové rýhy zemina třídy 4, šíře 300mm, hloubka 800mm strojně s ručním dočištěním</t>
  </si>
  <si>
    <t>-95374082</t>
  </si>
  <si>
    <t>212</t>
  </si>
  <si>
    <t>Pol208</t>
  </si>
  <si>
    <t>Ocelový pásek pozinkovaný Pásek FeZn 30x4mm (0,95kg/m, uložení pevně</t>
  </si>
  <si>
    <t>1028834871</t>
  </si>
  <si>
    <t>213</t>
  </si>
  <si>
    <t>Pol209</t>
  </si>
  <si>
    <t>346998427</t>
  </si>
  <si>
    <t>214</t>
  </si>
  <si>
    <t>Pol210</t>
  </si>
  <si>
    <t>Montážní práce  Bentonit pro zlepšení uzemnění</t>
  </si>
  <si>
    <t>-956095751</t>
  </si>
  <si>
    <t>215</t>
  </si>
  <si>
    <t>Pol211</t>
  </si>
  <si>
    <t>Fólie výstražná šíře 200</t>
  </si>
  <si>
    <t>-237979797</t>
  </si>
  <si>
    <t>216</t>
  </si>
  <si>
    <t>Pol212</t>
  </si>
  <si>
    <t>1054670855</t>
  </si>
  <si>
    <t>217</t>
  </si>
  <si>
    <t>Pol213</t>
  </si>
  <si>
    <t>Zinkované provedení Ocelový drát pozinkovaný Drát průměr 10mm (0,62kg/m) pevně</t>
  </si>
  <si>
    <t>-1888481661</t>
  </si>
  <si>
    <t>218</t>
  </si>
  <si>
    <t>Pol214</t>
  </si>
  <si>
    <t>Zinkované provedení Ocelový drát pozinkovaný  Drát průměr 10mm (0,62kg/m) pevně</t>
  </si>
  <si>
    <t>-1581707392</t>
  </si>
  <si>
    <t>219</t>
  </si>
  <si>
    <t>Pol215</t>
  </si>
  <si>
    <t>Svorka hromosvodní uzemňovací SU univerzální</t>
  </si>
  <si>
    <t>844461374</t>
  </si>
  <si>
    <t>220</t>
  </si>
  <si>
    <t>Pol216</t>
  </si>
  <si>
    <t>368546741</t>
  </si>
  <si>
    <t>221</t>
  </si>
  <si>
    <t>Pol217</t>
  </si>
  <si>
    <t>Svorka hromosvodní uzemňovací SO okapových žlabů malá</t>
  </si>
  <si>
    <t>-31740450</t>
  </si>
  <si>
    <t>222</t>
  </si>
  <si>
    <t>Pol218</t>
  </si>
  <si>
    <t>-132619829</t>
  </si>
  <si>
    <t>223</t>
  </si>
  <si>
    <t>Pol219</t>
  </si>
  <si>
    <t>Svorka hromosvodní uzemňovací SK Křížová</t>
  </si>
  <si>
    <t>-1408126364</t>
  </si>
  <si>
    <t>224</t>
  </si>
  <si>
    <t>Pol220</t>
  </si>
  <si>
    <t>-1050602868</t>
  </si>
  <si>
    <t>225</t>
  </si>
  <si>
    <t>Pol221</t>
  </si>
  <si>
    <t>SR03 S 2xM8 litina zemnící pásek drát</t>
  </si>
  <si>
    <t>180007141</t>
  </si>
  <si>
    <t>226</t>
  </si>
  <si>
    <t>Pol222</t>
  </si>
  <si>
    <t>1776815601</t>
  </si>
  <si>
    <t>227</t>
  </si>
  <si>
    <t>Pol223</t>
  </si>
  <si>
    <t>Svorka hromosvodní uzemňovací SPb připojovací</t>
  </si>
  <si>
    <t>32587973</t>
  </si>
  <si>
    <t>228</t>
  </si>
  <si>
    <t>Pol224</t>
  </si>
  <si>
    <t>-1239611428</t>
  </si>
  <si>
    <t>229</t>
  </si>
  <si>
    <t>Pol225</t>
  </si>
  <si>
    <t>Svorka uzemňovací Cu pás ZS16 20x500x0,5mm</t>
  </si>
  <si>
    <t>1595438933</t>
  </si>
  <si>
    <t>230</t>
  </si>
  <si>
    <t>Pol226</t>
  </si>
  <si>
    <t>2079172468</t>
  </si>
  <si>
    <t>231</t>
  </si>
  <si>
    <t>Pol227</t>
  </si>
  <si>
    <t>OU 2,0 ochranný úhelník L 2000mm</t>
  </si>
  <si>
    <t>2017295477</t>
  </si>
  <si>
    <t>232</t>
  </si>
  <si>
    <t>Pol228</t>
  </si>
  <si>
    <t>-1712900088</t>
  </si>
  <si>
    <t>233</t>
  </si>
  <si>
    <t>Pol229</t>
  </si>
  <si>
    <t>DOUa-15 držák ochranného úhleníku L 150mm</t>
  </si>
  <si>
    <t>869622376</t>
  </si>
  <si>
    <t>234</t>
  </si>
  <si>
    <t>Pol230</t>
  </si>
  <si>
    <t>-1574899756</t>
  </si>
  <si>
    <t>235</t>
  </si>
  <si>
    <t>Pol231</t>
  </si>
  <si>
    <t>SZb zkušební - litinová</t>
  </si>
  <si>
    <t>1288970214</t>
  </si>
  <si>
    <t>236</t>
  </si>
  <si>
    <t>Pol232</t>
  </si>
  <si>
    <t>579055602</t>
  </si>
  <si>
    <t>237</t>
  </si>
  <si>
    <t>Pol233</t>
  </si>
  <si>
    <t>ZT 1,5 zemnící tyč o 25mm, L 1500mm</t>
  </si>
  <si>
    <t>878817127</t>
  </si>
  <si>
    <t>238</t>
  </si>
  <si>
    <t>Pol234</t>
  </si>
  <si>
    <t>140867893</t>
  </si>
  <si>
    <t>239</t>
  </si>
  <si>
    <t>Pol235</t>
  </si>
  <si>
    <t>Vodič AlMgSi Rd 8 polotvrdý</t>
  </si>
  <si>
    <t>1285192343</t>
  </si>
  <si>
    <t>240</t>
  </si>
  <si>
    <t>Pol236</t>
  </si>
  <si>
    <t>39772592</t>
  </si>
  <si>
    <t>241</t>
  </si>
  <si>
    <t>Pol237</t>
  </si>
  <si>
    <t>Podpěra vedení PV1a do zdiva nebo do dřeva L 150mm</t>
  </si>
  <si>
    <t>509924022</t>
  </si>
  <si>
    <t>242</t>
  </si>
  <si>
    <t>Pol238</t>
  </si>
  <si>
    <t>2096141524</t>
  </si>
  <si>
    <t>243</t>
  </si>
  <si>
    <t>Pol239</t>
  </si>
  <si>
    <t>Podpěra vedení PV na falcovanou krytinu plech s drážkou nastojato</t>
  </si>
  <si>
    <t>91606496</t>
  </si>
  <si>
    <t>244</t>
  </si>
  <si>
    <t>Pol240</t>
  </si>
  <si>
    <t>-1580933508</t>
  </si>
  <si>
    <t>245</t>
  </si>
  <si>
    <t>Pol241</t>
  </si>
  <si>
    <t>Podpěra vedení PV na hřebenáče falcovaný plech s drážkou nastojato</t>
  </si>
  <si>
    <t>-1237721127</t>
  </si>
  <si>
    <t>246</t>
  </si>
  <si>
    <t>Pol242</t>
  </si>
  <si>
    <t>-1398105732</t>
  </si>
  <si>
    <t>247</t>
  </si>
  <si>
    <t>Pol243</t>
  </si>
  <si>
    <t>Ochranná stříška Jímací tyč JV1,0 1m</t>
  </si>
  <si>
    <t>-1325373762</t>
  </si>
  <si>
    <t>248</t>
  </si>
  <si>
    <t>Pol244</t>
  </si>
  <si>
    <t>-1004554312</t>
  </si>
  <si>
    <t>249</t>
  </si>
  <si>
    <t>Pol245</t>
  </si>
  <si>
    <t>Držák jímací tyče L 1000mm na falcovaný plech</t>
  </si>
  <si>
    <t>820156800</t>
  </si>
  <si>
    <t>250</t>
  </si>
  <si>
    <t>Pol246</t>
  </si>
  <si>
    <t>-1080462497</t>
  </si>
  <si>
    <t>251</t>
  </si>
  <si>
    <t>Pol247</t>
  </si>
  <si>
    <t>OSH d=20mm horní</t>
  </si>
  <si>
    <t>-1614858511</t>
  </si>
  <si>
    <t>252</t>
  </si>
  <si>
    <t>Pol248</t>
  </si>
  <si>
    <t>-1999238067</t>
  </si>
  <si>
    <t>253</t>
  </si>
  <si>
    <t>Pol249</t>
  </si>
  <si>
    <t>Držák oddáleného bleskosvodu na trubku do průměru 4"</t>
  </si>
  <si>
    <t>38485825</t>
  </si>
  <si>
    <t>254</t>
  </si>
  <si>
    <t>Pol250</t>
  </si>
  <si>
    <t>-1704113612</t>
  </si>
  <si>
    <t>255</t>
  </si>
  <si>
    <t>Pol251</t>
  </si>
  <si>
    <t>VP 105 izolační tyč 500mm s adaptérem pro vodiče 8mm</t>
  </si>
  <si>
    <t>-2135511379</t>
  </si>
  <si>
    <t>Pol252</t>
  </si>
  <si>
    <t>-1383373816</t>
  </si>
  <si>
    <t>257</t>
  </si>
  <si>
    <t>Pol253</t>
  </si>
  <si>
    <t>Štítek k označení svodů</t>
  </si>
  <si>
    <t>187438514</t>
  </si>
  <si>
    <t>258</t>
  </si>
  <si>
    <t>Pol254</t>
  </si>
  <si>
    <t>-1094818092</t>
  </si>
  <si>
    <t>259</t>
  </si>
  <si>
    <t>Pol255</t>
  </si>
  <si>
    <t>Tavrování montážního dílu</t>
  </si>
  <si>
    <t>-2066973107</t>
  </si>
  <si>
    <t>260</t>
  </si>
  <si>
    <t>Pol256</t>
  </si>
  <si>
    <t>Ošetření zemních spojů proti korozi asfaltový náter</t>
  </si>
  <si>
    <t>1681579085</t>
  </si>
  <si>
    <t>261</t>
  </si>
  <si>
    <t>Pol257</t>
  </si>
  <si>
    <t>1600364315</t>
  </si>
  <si>
    <t>262</t>
  </si>
  <si>
    <t>Pol258</t>
  </si>
  <si>
    <t>Vodič pro pospojování CYA 16mm2 žlutozelený</t>
  </si>
  <si>
    <t>-1788096906</t>
  </si>
  <si>
    <t>263</t>
  </si>
  <si>
    <t>Pol259</t>
  </si>
  <si>
    <t>-396258263</t>
  </si>
  <si>
    <t>264</t>
  </si>
  <si>
    <t>Pol260</t>
  </si>
  <si>
    <t>Měření zemních odporů, zemniče Prvního nebo samostaného do 10ks</t>
  </si>
  <si>
    <t>1767463270</t>
  </si>
  <si>
    <t>265</t>
  </si>
  <si>
    <t>Pol261</t>
  </si>
  <si>
    <t>Skutečný stav dokumentace elektro vnější ochrany objektu před bleskem a uzemnění</t>
  </si>
  <si>
    <t>326127395</t>
  </si>
  <si>
    <t>115 - Plynoinstalace</t>
  </si>
  <si>
    <t xml:space="preserve">    723 - Zdravotechnika - vnitřní plynovod</t>
  </si>
  <si>
    <t xml:space="preserve">    783 - Dokončovací práce - nátěry</t>
  </si>
  <si>
    <t>723</t>
  </si>
  <si>
    <t>Zdravotechnika - vnitřní plynovod</t>
  </si>
  <si>
    <t>723111204</t>
  </si>
  <si>
    <t>Potrubí ocelové závitové černé bezešvé svařované běžné DN 25</t>
  </si>
  <si>
    <t>-2110296318</t>
  </si>
  <si>
    <t>723111205</t>
  </si>
  <si>
    <t>Potrubí ocelové závitové černé bezešvé svařované běžné DN 32</t>
  </si>
  <si>
    <t>1889560516</t>
  </si>
  <si>
    <t>723150365</t>
  </si>
  <si>
    <t>Chránička D 38x2,6 mm</t>
  </si>
  <si>
    <t>1043637804</t>
  </si>
  <si>
    <t>723150366</t>
  </si>
  <si>
    <t>Chránička D 44,5x3,2 mm</t>
  </si>
  <si>
    <t>2144515449</t>
  </si>
  <si>
    <t>723190204</t>
  </si>
  <si>
    <t>Přípojka plynovodní ocelová závitová černá bezešvá spojovaná na závit běžná DN 25, vč.kulového kohoutu</t>
  </si>
  <si>
    <t>-533598755</t>
  </si>
  <si>
    <t>723190907</t>
  </si>
  <si>
    <t>Odvzdušnění nebo napuštění plynovodního potrubí</t>
  </si>
  <si>
    <t>-1004237401</t>
  </si>
  <si>
    <t>723190909</t>
  </si>
  <si>
    <t>Zkouška těsnosti potrubí plynovodního</t>
  </si>
  <si>
    <t>-91454304</t>
  </si>
  <si>
    <t>723190914</t>
  </si>
  <si>
    <t>Navaření odbočky na potrubí plynovodní DN 25 - napojení na stávající plynovod</t>
  </si>
  <si>
    <t>547607497</t>
  </si>
  <si>
    <t>783</t>
  </si>
  <si>
    <t>Dokončovací práce - nátěry</t>
  </si>
  <si>
    <t>783614551</t>
  </si>
  <si>
    <t>Základní jednonásobný syntetický nátěr potrubí DN do 50 mm</t>
  </si>
  <si>
    <t>1270471108</t>
  </si>
  <si>
    <t>783617611</t>
  </si>
  <si>
    <t>Krycí dvojnásobný syntetický nátěr potrubí DN do 50 mm</t>
  </si>
  <si>
    <t>1670706812</t>
  </si>
  <si>
    <t>HZS4212</t>
  </si>
  <si>
    <t>Hodinová zúčtovací sazba revizní technik specialista - revize plynoinstalace</t>
  </si>
  <si>
    <t>19974259</t>
  </si>
  <si>
    <t>116 - Vzduchotechnika</t>
  </si>
  <si>
    <t xml:space="preserve">    751 - Vzduchotechnika</t>
  </si>
  <si>
    <t>751</t>
  </si>
  <si>
    <t>751111131</t>
  </si>
  <si>
    <t>Montáž ventilátoru axiálního nízkotlakého potrubního základního D do 200 mm</t>
  </si>
  <si>
    <t>1897236844</t>
  </si>
  <si>
    <t>42914525</t>
  </si>
  <si>
    <t>ventilátor axiální diagonální potrubní dvouotáčkový plastový IP44 připojení D 125mm</t>
  </si>
  <si>
    <t>-524831116</t>
  </si>
  <si>
    <t>751322011</t>
  </si>
  <si>
    <t>Montáž talířového ventilu D do 100 mm</t>
  </si>
  <si>
    <t>1931291702</t>
  </si>
  <si>
    <t>42972201</t>
  </si>
  <si>
    <t>ventil talířový pro přívod a odvod vzduchu plastový D 100mm</t>
  </si>
  <si>
    <t>2136427748</t>
  </si>
  <si>
    <t>751322012</t>
  </si>
  <si>
    <t>Montáž talířového ventilu D přes 100 do 200 mm</t>
  </si>
  <si>
    <t>-1847252377</t>
  </si>
  <si>
    <t>42972203</t>
  </si>
  <si>
    <t>ventil talířový pro přívod a odvod vzduchu plastový D 150mm</t>
  </si>
  <si>
    <t>-1621548932</t>
  </si>
  <si>
    <t>751398012</t>
  </si>
  <si>
    <t>Montáž větrací mřížky na kruhové potrubí D přes 100 do 200 mm</t>
  </si>
  <si>
    <t>-2056396299</t>
  </si>
  <si>
    <t>42972887</t>
  </si>
  <si>
    <t>mřížka větrací kruhová nerezová se síťkou a krytem D 125mm</t>
  </si>
  <si>
    <t>-859721657</t>
  </si>
  <si>
    <t>42972889R</t>
  </si>
  <si>
    <t>mřížka větrací kruhová nerezová se síťkou a krytem D 200mm</t>
  </si>
  <si>
    <t>-1780807125</t>
  </si>
  <si>
    <t>751510042</t>
  </si>
  <si>
    <t>Vzduchotechnické potrubí z pozinkovaného plechu kruhové spirálně vinutá trouba bez příruby D přes 100 do 200 mm, vč.tvarovek</t>
  </si>
  <si>
    <t>1061777791</t>
  </si>
  <si>
    <t>"D 125" 4,80+0,80</t>
  </si>
  <si>
    <t>"D 160" 1,20+0,50</t>
  </si>
  <si>
    <t>"D 200" 3,80+0,80</t>
  </si>
  <si>
    <t>751537011</t>
  </si>
  <si>
    <t>Montáž potrubí ohebného kruhového neizolovaného z Al laminátové hadice D do 100 mm</t>
  </si>
  <si>
    <t>-2110992434</t>
  </si>
  <si>
    <t>42981621</t>
  </si>
  <si>
    <t>hadice neizolovaná z Al-polyesteru vyztužená drátem D 82mm, l=10m</t>
  </si>
  <si>
    <t>-1507731416</t>
  </si>
  <si>
    <t>0,3*1,2 'Přepočtené koeficientem množství</t>
  </si>
  <si>
    <t>751537012</t>
  </si>
  <si>
    <t>Montáž potrubí ohebného kruhového neizolovaného z Al laminátové hadice D přes 100 do 200 mm</t>
  </si>
  <si>
    <t>-1740100672</t>
  </si>
  <si>
    <t>42981625</t>
  </si>
  <si>
    <t>hadice neizolovaná z Al-polyesteru vyztužená drátem D 160mm, l=10m</t>
  </si>
  <si>
    <t>-501717087</t>
  </si>
  <si>
    <t>0,13*1,2 'Přepočtené koeficientem množství</t>
  </si>
  <si>
    <t>751572102</t>
  </si>
  <si>
    <t>Uchycení potrubí kruhového pomocí objímky kotvené do betonu D přes 100 do 200 mm</t>
  </si>
  <si>
    <t>525858078</t>
  </si>
  <si>
    <t>998751201</t>
  </si>
  <si>
    <t>Přesun hmot procentní pro vzduchotechniku v objektech v do 12 m</t>
  </si>
  <si>
    <t>-1596369410</t>
  </si>
  <si>
    <t>HZS3211</t>
  </si>
  <si>
    <t>Hodinová zúčtovací sazba montér vzduchotechniky a chlazení - uvedení zařízení do provozu, zaregulování, zaučení obsluhy</t>
  </si>
  <si>
    <t>681068059</t>
  </si>
  <si>
    <t>66,18</t>
  </si>
  <si>
    <t>133,373</t>
  </si>
  <si>
    <t>145,04</t>
  </si>
  <si>
    <t>121 - Stavební část</t>
  </si>
  <si>
    <t>311270531</t>
  </si>
  <si>
    <t>Zdivo z vápenopískových přesných plných tvárnic 8DF přes P15 do P25 tl 240 mm</t>
  </si>
  <si>
    <t>-263771867</t>
  </si>
  <si>
    <t>mezibytové stěny</t>
  </si>
  <si>
    <t>(1,2+0,55)*3,26</t>
  </si>
  <si>
    <t>(0,6+0,9)*2,1-0,8*1,97</t>
  </si>
  <si>
    <t>(4,475+0,125+2,3)*3,26</t>
  </si>
  <si>
    <t>311273121</t>
  </si>
  <si>
    <t>Zdivo tepelněizolační z pórobetonových tvárnic do P2 do 400 kg/m3 U přes 0,18 do 0,22, tl zdiva 450 mm</t>
  </si>
  <si>
    <t>1270842468</t>
  </si>
  <si>
    <t>dozdívky</t>
  </si>
  <si>
    <t>1,2*2,5*2</t>
  </si>
  <si>
    <t>1,1*2,1</t>
  </si>
  <si>
    <t>parapet</t>
  </si>
  <si>
    <t>1,2*0,85</t>
  </si>
  <si>
    <t>317142432</t>
  </si>
  <si>
    <t>Překlad nenosný pórobetonový š 125 mm v do 250 mm na tenkovrstvou maltu dl přes 1000 do 1250 mm</t>
  </si>
  <si>
    <t>-605498418</t>
  </si>
  <si>
    <t>317278022</t>
  </si>
  <si>
    <t>Překlad nosný vápenopískový š 240 mm v 240 mm na maltu M5 dl 1250 mm</t>
  </si>
  <si>
    <t>-1749008842</t>
  </si>
  <si>
    <t>150247323</t>
  </si>
  <si>
    <t>0,9*3,26</t>
  </si>
  <si>
    <t>(0,9+0,9)*3,26</t>
  </si>
  <si>
    <t>0,9*3,25</t>
  </si>
  <si>
    <t>1901991489</t>
  </si>
  <si>
    <t>(3,35*2+2,0*2)*3,26</t>
  </si>
  <si>
    <t>(6,7+4,3)*3,26</t>
  </si>
  <si>
    <t>(4,5+2,3)*3,26</t>
  </si>
  <si>
    <t>-0,8*1,97-0,7*1,97</t>
  </si>
  <si>
    <t>(5,3+2,3)*3,26</t>
  </si>
  <si>
    <t>(5,35*2+0,6+2,125)*3,5</t>
  </si>
  <si>
    <t>-0,8*1,97*3</t>
  </si>
  <si>
    <t>1269703432</t>
  </si>
  <si>
    <t>3,26*4</t>
  </si>
  <si>
    <t>-307039828</t>
  </si>
  <si>
    <t>3,26*(7+6+4)</t>
  </si>
  <si>
    <t>3,1*5</t>
  </si>
  <si>
    <t>-1403518728</t>
  </si>
  <si>
    <t>0,9*1,5</t>
  </si>
  <si>
    <t>0,8*1,5</t>
  </si>
  <si>
    <t>1,525*1,5</t>
  </si>
  <si>
    <t>349231811</t>
  </si>
  <si>
    <t>Přizdívka ostění s ozubem z cihel tl přes 80 do 150 mm</t>
  </si>
  <si>
    <t>1631172661</t>
  </si>
  <si>
    <t>A2.02-A2.16</t>
  </si>
  <si>
    <t>2,1*0,375*2</t>
  </si>
  <si>
    <t>611325417</t>
  </si>
  <si>
    <t>Oprava vnitřní vápenocementové hladké omítky tl do 20 mm stropů v rozsahu plochy přes 10 do 30 % s celoplošným přeštukováním tl do 3 mm</t>
  </si>
  <si>
    <t>1054305025</t>
  </si>
  <si>
    <t>chodba A2.02</t>
  </si>
  <si>
    <t>18,27</t>
  </si>
  <si>
    <t>byt č.1,2,3,4</t>
  </si>
  <si>
    <t>58,59+29,91+35,93+48,35</t>
  </si>
  <si>
    <t>-1181341889</t>
  </si>
  <si>
    <t>-1849842313</t>
  </si>
  <si>
    <t>A2.02</t>
  </si>
  <si>
    <t>1,75*3,26-0,8*1,97</t>
  </si>
  <si>
    <t>1,5*2,1-0,8*1,97</t>
  </si>
  <si>
    <t>(0,9+2,1*2)*0,3</t>
  </si>
  <si>
    <t>A2.07-A2.12</t>
  </si>
  <si>
    <t>(3,35*2+2,0+0,125*2)*3,26</t>
  </si>
  <si>
    <t>(6,7+4,3)*3,26*2</t>
  </si>
  <si>
    <t>-0,8*1,97*2*2</t>
  </si>
  <si>
    <t>(2,0+2,1+0,9)*2*(3,26-2,1)</t>
  </si>
  <si>
    <t>(2,0+0,9)*2*(3,26-2,1)</t>
  </si>
  <si>
    <t>A2.13-A2.15</t>
  </si>
  <si>
    <t>(1,5+2,1*2)*0,5</t>
  </si>
  <si>
    <t>(4,5+4,475+2,3+2,475)*3,26</t>
  </si>
  <si>
    <t>(1,9+2,3+0,9)*2*(3,26-2,1)</t>
  </si>
  <si>
    <t>A2.16-A2.18</t>
  </si>
  <si>
    <t>(4,475+5,3+3,275+2,3)*3,26</t>
  </si>
  <si>
    <t>-0,8*1,97*2-0,7*1,97</t>
  </si>
  <si>
    <t>(1,9+2,3)*2*(3,26-2,1)</t>
  </si>
  <si>
    <t>A2.19-A2.22</t>
  </si>
  <si>
    <t>(5,35*2+5,3+0,9+2,15+2,125)*3,5</t>
  </si>
  <si>
    <t>-0,7*1,97</t>
  </si>
  <si>
    <t>(0,8+2,275+2,125)*2*(3,5-2,1)</t>
  </si>
  <si>
    <t>612325225</t>
  </si>
  <si>
    <t>Vápenocementová štuková omítka malých ploch přes 1 do 4 m2 na stěnách</t>
  </si>
  <si>
    <t>1880654258</t>
  </si>
  <si>
    <t>1*6</t>
  </si>
  <si>
    <t>-1063989021</t>
  </si>
  <si>
    <t>(0,9+2,1*2)*0,35</t>
  </si>
  <si>
    <t>(0,9+2,1*2)*0,5</t>
  </si>
  <si>
    <t>-945432323</t>
  </si>
  <si>
    <t>(10,3+1,9)*2*3,26</t>
  </si>
  <si>
    <t>-1,75*3,26</t>
  </si>
  <si>
    <t>-1,5*2,1</t>
  </si>
  <si>
    <t>-0,9*1,97</t>
  </si>
  <si>
    <t>(9,0+2,1*2)*0,45</t>
  </si>
  <si>
    <t>(1,2+2,1)*2*0,45*2</t>
  </si>
  <si>
    <t>(6,7+4,3+4,725)*2*3,56</t>
  </si>
  <si>
    <t>-1,75*2,1</t>
  </si>
  <si>
    <t>-1,2*2,1*6</t>
  </si>
  <si>
    <t>(1,2+2,1)*2*0,45*6</t>
  </si>
  <si>
    <t>A2.13-A2.18</t>
  </si>
  <si>
    <t>(4,5+5,3+4,475+2,3)*2*3,26</t>
  </si>
  <si>
    <t>(1,2+2,1)*2*0,45*4</t>
  </si>
  <si>
    <t>(5,35+3,45+3,525+2,125)*2*3,1</t>
  </si>
  <si>
    <t>-1,2*1,5*4</t>
  </si>
  <si>
    <t>-0,55*0,6*2</t>
  </si>
  <si>
    <t>(1,2+2,1)*2*0,4*2</t>
  </si>
  <si>
    <t>(1,2+1,5)*2*0,4*4</t>
  </si>
  <si>
    <t>(0,55+0,6)*2*0,4*2</t>
  </si>
  <si>
    <t>1918434830</t>
  </si>
  <si>
    <t>A2.08</t>
  </si>
  <si>
    <t>2,0*2,1</t>
  </si>
  <si>
    <t>A2.14,A2.17</t>
  </si>
  <si>
    <t>(0,9+1,0)*2,1</t>
  </si>
  <si>
    <t>A2.20</t>
  </si>
  <si>
    <t>(0,8+2,275+1,525)*2,1</t>
  </si>
  <si>
    <t>642942111</t>
  </si>
  <si>
    <t>Osazování zárubní nebo rámů dveřních kovových do 2,5 m2 na MC</t>
  </si>
  <si>
    <t>1275464641</t>
  </si>
  <si>
    <t>55331575</t>
  </si>
  <si>
    <t>zárubeň jednokřídlá ocelová pro zdění s protipožární úpravou tl stěny 260-300mm rozměru 600/1970, 2100mm</t>
  </si>
  <si>
    <t>-1854159222</t>
  </si>
  <si>
    <t>-1292491917</t>
  </si>
  <si>
    <t>1124424874</t>
  </si>
  <si>
    <t>1301354868</t>
  </si>
  <si>
    <t>2.NP</t>
  </si>
  <si>
    <t>(2,25+0,4+0,55)*3,26</t>
  </si>
  <si>
    <t>(1,45+0,3*2+1,9)*3,26</t>
  </si>
  <si>
    <t>(5,35+2,9+1,7+1,6)*3,1</t>
  </si>
  <si>
    <t>962031133</t>
  </si>
  <si>
    <t>Bourání příček nebo přizdívek z cihel pálených tl přes 100 do 150 mm</t>
  </si>
  <si>
    <t>826001257</t>
  </si>
  <si>
    <t>6,7*3,26</t>
  </si>
  <si>
    <t>-1,35*1,97</t>
  </si>
  <si>
    <t>-1149176858</t>
  </si>
  <si>
    <t>968062456</t>
  </si>
  <si>
    <t>Vybourání dřevěných dveřních zárubní pl přes 2 m2</t>
  </si>
  <si>
    <t>-2007121979</t>
  </si>
  <si>
    <t>1,35*1,97*2</t>
  </si>
  <si>
    <t>-1589657475</t>
  </si>
  <si>
    <t>0,6*1,97*2</t>
  </si>
  <si>
    <t>0,8*1,97*7</t>
  </si>
  <si>
    <t>978011141</t>
  </si>
  <si>
    <t>Otlučení (osekání) vnitřní vápenné nebo vápenocementové omítky stropů v rozsahu přes 10 do 30 %</t>
  </si>
  <si>
    <t>1496531845</t>
  </si>
  <si>
    <t>2057179682</t>
  </si>
  <si>
    <t>-2100865354</t>
  </si>
  <si>
    <t>-489924990</t>
  </si>
  <si>
    <t>-772282861</t>
  </si>
  <si>
    <t>28,207*19 'Přepočtené koeficientem množství</t>
  </si>
  <si>
    <t>-764505928</t>
  </si>
  <si>
    <t>-2059825348</t>
  </si>
  <si>
    <t>713111122</t>
  </si>
  <si>
    <t>Montáž izolace tepelné spodem stropů s přibitím rohoží, pásů, dílců, desek</t>
  </si>
  <si>
    <t>-1932788086</t>
  </si>
  <si>
    <t>"SN/04"        6,0*5,3*2</t>
  </si>
  <si>
    <t>63152104</t>
  </si>
  <si>
    <t>pás tepelně izolační univerzální λ=0,032-0,033 tl 160mm</t>
  </si>
  <si>
    <t>-1900856498</t>
  </si>
  <si>
    <t>63,6</t>
  </si>
  <si>
    <t>63,6*1,05 'Přepočtené koeficientem množství</t>
  </si>
  <si>
    <t>713111124</t>
  </si>
  <si>
    <t>Montáž izolace tepelné spodem stropů nastřelením rohoží, pásů, dílců, desek</t>
  </si>
  <si>
    <t>-1304798324</t>
  </si>
  <si>
    <t>28376531</t>
  </si>
  <si>
    <t>deska izolační PIR s oboustrannou kompozitní fólií s hliníkovou vložkou pro šikmé střechy λ=0,022 tl 80mm</t>
  </si>
  <si>
    <t>951892635</t>
  </si>
  <si>
    <t>63,6*1,02 'Přepočtené koeficientem množství</t>
  </si>
  <si>
    <t>1616702552</t>
  </si>
  <si>
    <t>252544242</t>
  </si>
  <si>
    <t>64*1,1655 'Přepočtené koeficientem množství</t>
  </si>
  <si>
    <t>1175721753</t>
  </si>
  <si>
    <t>763131531</t>
  </si>
  <si>
    <t>SDK podhled deska 1xDF 12,5 bez izolace jednovrstvá spodní kce profil CD+UD EI 15</t>
  </si>
  <si>
    <t>-1410114981</t>
  </si>
  <si>
    <t>skladba SN/04</t>
  </si>
  <si>
    <t>4,57+20,15+18,46</t>
  </si>
  <si>
    <t>763131551</t>
  </si>
  <si>
    <t>SDK podhled deska 1xH2 12,5 bez izolace jednovrstvá spodní kce profil CD+UD</t>
  </si>
  <si>
    <t>1180224908</t>
  </si>
  <si>
    <t>5,17</t>
  </si>
  <si>
    <t>763131714</t>
  </si>
  <si>
    <t>SDK podhled základní penetrační nátěr</t>
  </si>
  <si>
    <t>-1152316660</t>
  </si>
  <si>
    <t>763131751</t>
  </si>
  <si>
    <t>Montáž parotěsné zábrany do SDK podhledu</t>
  </si>
  <si>
    <t>1906846375</t>
  </si>
  <si>
    <t>2037779916</t>
  </si>
  <si>
    <t>48,3*1,1235 'Přepočtené koeficientem množství</t>
  </si>
  <si>
    <t>998763403</t>
  </si>
  <si>
    <t>Přesun hmot procentní pro konstrukce montované z desek v objektech v přes 12 do 24 m</t>
  </si>
  <si>
    <t>921374817</t>
  </si>
  <si>
    <t>766660021</t>
  </si>
  <si>
    <t>Montáž dveřních křídel otvíravých jednokřídlových š do 0,8 m požárních do ocelové zárubně</t>
  </si>
  <si>
    <t>-281200336</t>
  </si>
  <si>
    <t>61162038.2</t>
  </si>
  <si>
    <t>dveře jednokřídlé dřevotřískové protipožární EW 30 D3 plné 800x1970-2100mm vč.kování a všech doplňků  odk.D3</t>
  </si>
  <si>
    <t>965595436</t>
  </si>
  <si>
    <t>-1923395124</t>
  </si>
  <si>
    <t>D/5,D6,D7,D10</t>
  </si>
  <si>
    <t>3+2+2+4</t>
  </si>
  <si>
    <t>-1261119647</t>
  </si>
  <si>
    <t>dveře jednokřídlé dřevotřískové povrch laminátový plné 800x1970-2100mm vč.kování a všech doplňků podrobný popis idk.D5,D10</t>
  </si>
  <si>
    <t>-1094608787</t>
  </si>
  <si>
    <t>Montáž +dodávka kuchyňská linka rovná s dřezem s horními skříňkami s policemi  hl.600mmvč.el.spotřebičů a všech doplňků   - byt č.1</t>
  </si>
  <si>
    <t>1515663001</t>
  </si>
  <si>
    <t>76666R006</t>
  </si>
  <si>
    <t>Montáž +dodávka kuchyňská linka rovná s dřezem s horními skříňkami s policemi  hl.600mmvč.el.spotřebičů a všech doplňků   - byt č.2</t>
  </si>
  <si>
    <t>634786300</t>
  </si>
  <si>
    <t>76666R007</t>
  </si>
  <si>
    <t>Montáž +dodávka kuchyňská linka rovná s dřezem s horními skříňkami s policemi  hl.600mmvč.el.spotřebičů a všech doplňků   - byt č.3</t>
  </si>
  <si>
    <t>1594132132</t>
  </si>
  <si>
    <t>76666R008</t>
  </si>
  <si>
    <t>Montáž +dodávka kuchyňská linka rovná s dřezem s horními skříňkami s policemi  hl.600mmvč.el.spotřebičů a všech doplňků   - byt č.4</t>
  </si>
  <si>
    <t>21657320</t>
  </si>
  <si>
    <t>463824919</t>
  </si>
  <si>
    <t>-1670251825</t>
  </si>
  <si>
    <t>1824181440</t>
  </si>
  <si>
    <t>1093922304</t>
  </si>
  <si>
    <t>771121026</t>
  </si>
  <si>
    <t>Odstranění zbytků lepidla z podkladu před pokládkou dlažby broušením</t>
  </si>
  <si>
    <t>1893842429</t>
  </si>
  <si>
    <t>-913546859</t>
  </si>
  <si>
    <t>-698793240</t>
  </si>
  <si>
    <t>(5,8+2,25)*2</t>
  </si>
  <si>
    <t>-330776935</t>
  </si>
  <si>
    <t>(10,3+1,9+0,5)*2</t>
  </si>
  <si>
    <t>byt č.1</t>
  </si>
  <si>
    <t>1,5+3,35*2</t>
  </si>
  <si>
    <t>byt č.2</t>
  </si>
  <si>
    <t>(2,475+2,3+0,3)*2</t>
  </si>
  <si>
    <t>byt č.3</t>
  </si>
  <si>
    <t>(3,275+2,3+0,3)*2</t>
  </si>
  <si>
    <t>byt č.4</t>
  </si>
  <si>
    <t>(2,15+2,125)*2</t>
  </si>
  <si>
    <t>1009019903</t>
  </si>
  <si>
    <t>64,05*1,1 'Přepočtené koeficientem množství</t>
  </si>
  <si>
    <t>1130242856</t>
  </si>
  <si>
    <t>A2.06-A2.13</t>
  </si>
  <si>
    <t>10,86+1,27+2,78</t>
  </si>
  <si>
    <t>-2010231723</t>
  </si>
  <si>
    <t>byt.č.1</t>
  </si>
  <si>
    <t>10,18+1,8+4,4</t>
  </si>
  <si>
    <t>5,7+4,07</t>
  </si>
  <si>
    <t>7,65+4,37</t>
  </si>
  <si>
    <t>4,57+5,17</t>
  </si>
  <si>
    <t>Mezisoučet</t>
  </si>
  <si>
    <t>850886640</t>
  </si>
  <si>
    <t>66,18*1,1 'Přepočtené koeficientem množství</t>
  </si>
  <si>
    <t>-529927100</t>
  </si>
  <si>
    <t>1,8+4,4+4,07+4,37+4,57</t>
  </si>
  <si>
    <t>-1354103392</t>
  </si>
  <si>
    <t>k-18,27</t>
  </si>
  <si>
    <t>-804619405</t>
  </si>
  <si>
    <t>776111116</t>
  </si>
  <si>
    <t>Odstranění zbytků lepidla z podkladu povlakových podlah broušením</t>
  </si>
  <si>
    <t>-2056462735</t>
  </si>
  <si>
    <t>-1751690297</t>
  </si>
  <si>
    <t>1579166599</t>
  </si>
  <si>
    <t>-462797700</t>
  </si>
  <si>
    <t>391145649</t>
  </si>
  <si>
    <t>10,8+45,22+69,34+11,4+14,79+28,09</t>
  </si>
  <si>
    <t>776201814</t>
  </si>
  <si>
    <t>Demontáž povlakových podlahovin volně položených podlepených páskou</t>
  </si>
  <si>
    <t>648434510</t>
  </si>
  <si>
    <t>-1321843207</t>
  </si>
  <si>
    <t>13,94+13,33+14,94</t>
  </si>
  <si>
    <t>20,14</t>
  </si>
  <si>
    <t>20,14+23,94</t>
  </si>
  <si>
    <t>20,15+18,46</t>
  </si>
  <si>
    <t>891004802</t>
  </si>
  <si>
    <t>145,04*1,1 'Přepočtené koeficientem množství</t>
  </si>
  <si>
    <t>-1705357971</t>
  </si>
  <si>
    <t>(6,7+9,15)*2</t>
  </si>
  <si>
    <t>(10,05+6,9)*2</t>
  </si>
  <si>
    <t>(4,55+1,9)*2</t>
  </si>
  <si>
    <t>(5,35+9,35)*2</t>
  </si>
  <si>
    <t>-2140595841</t>
  </si>
  <si>
    <t>(5,7+4,725+3,35)*2</t>
  </si>
  <si>
    <t>-1,5+3,35*2</t>
  </si>
  <si>
    <t>(3,1+3,475+4,3*2)*2</t>
  </si>
  <si>
    <t>(4,5+4,475)*2</t>
  </si>
  <si>
    <t>(5,3+4,475)*2</t>
  </si>
  <si>
    <t>(5,35*2+3,45+3,525+00,6)*2</t>
  </si>
  <si>
    <t>487962375</t>
  </si>
  <si>
    <t>137,15*1,02 'Přepočtené koeficientem množství</t>
  </si>
  <si>
    <t>469560511</t>
  </si>
  <si>
    <t>-1337400310</t>
  </si>
  <si>
    <t>-1460315221</t>
  </si>
  <si>
    <t>(2,0+0,9)*2*0,5</t>
  </si>
  <si>
    <t>A2.09</t>
  </si>
  <si>
    <t>(1,9+1,3)*2*0,5+0,9*3*2,1</t>
  </si>
  <si>
    <t>A2.14</t>
  </si>
  <si>
    <t>(1,9+2,3)*2*0,5+0,9*3*2,1</t>
  </si>
  <si>
    <t>A2.17</t>
  </si>
  <si>
    <t>(0,8+2,275+2,125)*2*0,5+0,9*3*2,1</t>
  </si>
  <si>
    <t>1199577258</t>
  </si>
  <si>
    <t>(2,0+0,9)*2</t>
  </si>
  <si>
    <t>(1,9+1,3+0,9*2)*2</t>
  </si>
  <si>
    <t>(1,9+2,3+0,9)*2</t>
  </si>
  <si>
    <t>(0,8+2,275+2,125)*2</t>
  </si>
  <si>
    <t>-1952034623</t>
  </si>
  <si>
    <t>781471810</t>
  </si>
  <si>
    <t>Demontáž obkladů z obkladaček keramických kladených do malty</t>
  </si>
  <si>
    <t>-524203749</t>
  </si>
  <si>
    <t>(2,9+1,7)*2,1</t>
  </si>
  <si>
    <t>(2,9+2,1)*1,5</t>
  </si>
  <si>
    <t>1692320501</t>
  </si>
  <si>
    <t>(2,0+0,9)*2*2,1-0,7*2,1</t>
  </si>
  <si>
    <t>(1,9+1,3+0,9*2)*2*2,1-0,7*2,1</t>
  </si>
  <si>
    <t>A2.10</t>
  </si>
  <si>
    <t>(2,95+3,35)*1,5</t>
  </si>
  <si>
    <t>(1,9+2,3+0,9*2)*2*2,1-0,7*2,1</t>
  </si>
  <si>
    <t>A2.15</t>
  </si>
  <si>
    <t>(2,9+2,0)*1,5</t>
  </si>
  <si>
    <t>A2.18</t>
  </si>
  <si>
    <t>(4,2+2,0)*1,5</t>
  </si>
  <si>
    <t>(0,8+2,275+2,125)*2*2,1-0,8*2,1</t>
  </si>
  <si>
    <t>A2.21</t>
  </si>
  <si>
    <t>(3,525+2,15+0,6)*1,5</t>
  </si>
  <si>
    <t>557895870</t>
  </si>
  <si>
    <t>133,373*1,15 'Přepočtené koeficientem množství</t>
  </si>
  <si>
    <t>-329541451</t>
  </si>
  <si>
    <t>-1109681829</t>
  </si>
  <si>
    <t>2,1*(4+8+8*2+6)</t>
  </si>
  <si>
    <t>1,5*(2+1+1+2)</t>
  </si>
  <si>
    <t>-804736830</t>
  </si>
  <si>
    <t>80,4*1,05 'Přepočtené koeficientem množství</t>
  </si>
  <si>
    <t>-276365261</t>
  </si>
  <si>
    <t>0,9+0,8+1,525</t>
  </si>
  <si>
    <t>1541602188</t>
  </si>
  <si>
    <t>3,225*1,05 'Přepočtené koeficientem množství</t>
  </si>
  <si>
    <t>1894200658</t>
  </si>
  <si>
    <t>-1866126560</t>
  </si>
  <si>
    <t>-1521652459</t>
  </si>
  <si>
    <t>stropy</t>
  </si>
  <si>
    <t>A2.07,10</t>
  </si>
  <si>
    <t>(6,7+4,725+3,35*2)*2*3,26</t>
  </si>
  <si>
    <t>(2,0+0,9)*2*(3,26-2,1)+4</t>
  </si>
  <si>
    <t>(2,0+1,3+0,9*2)*2*(3,26-2,1)+4</t>
  </si>
  <si>
    <t>A2.11</t>
  </si>
  <si>
    <t>(3,1+4,3)*2*3,26</t>
  </si>
  <si>
    <t>A2.12</t>
  </si>
  <si>
    <t>(3,475+4,3)*2*3,26</t>
  </si>
  <si>
    <t>A2.13</t>
  </si>
  <si>
    <t>(2,475+2,3)*2*3,26</t>
  </si>
  <si>
    <t>(1,9+2,3+0,9)*2*(3,26-2,1)+4</t>
  </si>
  <si>
    <t>(4,5+4,475)*2*3,26</t>
  </si>
  <si>
    <t>A2.16</t>
  </si>
  <si>
    <t>(3,275+2,3)*2*3,26</t>
  </si>
  <si>
    <t>(1,9+2,3+00,9)*2*(3,26-2,1)+4</t>
  </si>
  <si>
    <t>(5,3+4,475)*2*3,26</t>
  </si>
  <si>
    <t>A2.19</t>
  </si>
  <si>
    <t>(2,15+2,125)*2*3,26</t>
  </si>
  <si>
    <t>(0,8+2,275+2,125)*2*(3,26-2,1)+4</t>
  </si>
  <si>
    <t>(5,35+3,525+0,6)*2*3,26</t>
  </si>
  <si>
    <t>A2.22</t>
  </si>
  <si>
    <t>(5,35+3,45)*2*3,26</t>
  </si>
  <si>
    <t>122 - Zdravotechnika</t>
  </si>
  <si>
    <t>-428414708</t>
  </si>
  <si>
    <t>-2138699813</t>
  </si>
  <si>
    <t>-1104035806</t>
  </si>
  <si>
    <t>0,952*19 'Přepočtené koeficientem množství</t>
  </si>
  <si>
    <t>872955123</t>
  </si>
  <si>
    <t>709362741</t>
  </si>
  <si>
    <t>845254634</t>
  </si>
  <si>
    <t>76051294</t>
  </si>
  <si>
    <t>-1973781650</t>
  </si>
  <si>
    <t>1762607895</t>
  </si>
  <si>
    <t>28615602</t>
  </si>
  <si>
    <t>čistící tvarovka odpadní pro vysoké teploty HTRE DN 75</t>
  </si>
  <si>
    <t>-211987347</t>
  </si>
  <si>
    <t>979273227</t>
  </si>
  <si>
    <t>28615603</t>
  </si>
  <si>
    <t>čistící tvarovka odpadní pro vysoké teploty HTRE DN 110</t>
  </si>
  <si>
    <t>-1561857702</t>
  </si>
  <si>
    <t>2143326892</t>
  </si>
  <si>
    <t>-981647263</t>
  </si>
  <si>
    <t>369573859</t>
  </si>
  <si>
    <t>1333720576</t>
  </si>
  <si>
    <t>2088360968</t>
  </si>
  <si>
    <t>1454999327</t>
  </si>
  <si>
    <t>1205381134</t>
  </si>
  <si>
    <t>6,00+20,00+6,00</t>
  </si>
  <si>
    <t>1610056551</t>
  </si>
  <si>
    <t>-191899854</t>
  </si>
  <si>
    <t>519029202</t>
  </si>
  <si>
    <t>722130234</t>
  </si>
  <si>
    <t>Potrubí vodovodní ocelové závitové pozinkované svařované běžné DN 32</t>
  </si>
  <si>
    <t>-588471111</t>
  </si>
  <si>
    <t>541478171</t>
  </si>
  <si>
    <t>60+42+10</t>
  </si>
  <si>
    <t>-1207574994</t>
  </si>
  <si>
    <t>Potrubí pozinkované závitové propojení potrubí DN 20 - Přechod PPR/ocel DN 20</t>
  </si>
  <si>
    <t>-1773700080</t>
  </si>
  <si>
    <t>-671243557</t>
  </si>
  <si>
    <t>387767103</t>
  </si>
  <si>
    <t>2133002684</t>
  </si>
  <si>
    <t>-1174450061</t>
  </si>
  <si>
    <t>380933832</t>
  </si>
  <si>
    <t>325939261</t>
  </si>
  <si>
    <t>-311762465</t>
  </si>
  <si>
    <t>1150034430</t>
  </si>
  <si>
    <t>1946954153</t>
  </si>
  <si>
    <t>55+10</t>
  </si>
  <si>
    <t>-1310007965</t>
  </si>
  <si>
    <t>-129963830</t>
  </si>
  <si>
    <t>1325198631</t>
  </si>
  <si>
    <t>1982640971</t>
  </si>
  <si>
    <t>-939666469</t>
  </si>
  <si>
    <t>753145292</t>
  </si>
  <si>
    <t>-782568288</t>
  </si>
  <si>
    <t>1701524253</t>
  </si>
  <si>
    <t>608379700</t>
  </si>
  <si>
    <t>-1635632163</t>
  </si>
  <si>
    <t>-1098708780</t>
  </si>
  <si>
    <t>-41283772</t>
  </si>
  <si>
    <t>688538222</t>
  </si>
  <si>
    <t>1258585943</t>
  </si>
  <si>
    <t>-530594304</t>
  </si>
  <si>
    <t>751863127</t>
  </si>
  <si>
    <t>-132030646</t>
  </si>
  <si>
    <t>1583119288</t>
  </si>
  <si>
    <t>2037686685</t>
  </si>
  <si>
    <t>1833628720</t>
  </si>
  <si>
    <t>21+1</t>
  </si>
  <si>
    <t>-26114609</t>
  </si>
  <si>
    <t>-1808709751</t>
  </si>
  <si>
    <t>174+22</t>
  </si>
  <si>
    <t>-1421831018</t>
  </si>
  <si>
    <t>104+55+10+5</t>
  </si>
  <si>
    <t>-2100263567</t>
  </si>
  <si>
    <t>23+5</t>
  </si>
  <si>
    <t>426949768</t>
  </si>
  <si>
    <t>889645641</t>
  </si>
  <si>
    <t>-2047492024</t>
  </si>
  <si>
    <t>-120118374</t>
  </si>
  <si>
    <t>1244405707</t>
  </si>
  <si>
    <t>368101306</t>
  </si>
  <si>
    <t>-1042031509</t>
  </si>
  <si>
    <t>-692464060</t>
  </si>
  <si>
    <t>1619369961</t>
  </si>
  <si>
    <t>725240811</t>
  </si>
  <si>
    <t>Demontáž kabin sprchových bez výtokových armatur</t>
  </si>
  <si>
    <t>313266618</t>
  </si>
  <si>
    <t>725240812</t>
  </si>
  <si>
    <t>Demontáž vaniček sprchových bez výtokových armatur</t>
  </si>
  <si>
    <t>716187287</t>
  </si>
  <si>
    <t>725241112</t>
  </si>
  <si>
    <t>Vanička sprchová akrylátová čtvercová 900x900 mm</t>
  </si>
  <si>
    <t>810692900</t>
  </si>
  <si>
    <t>725244153</t>
  </si>
  <si>
    <t>Dveře sprchové polorámové skleněné tl. 6 mm otvíravé dvoukřídlové do niky na vaničku šířky 900 mm</t>
  </si>
  <si>
    <t>-1228191390</t>
  </si>
  <si>
    <t>725310823</t>
  </si>
  <si>
    <t>Demontáž dřez jednoduchý vestavěný v kuchyňských sestavách bez výtokových armatur</t>
  </si>
  <si>
    <t>-1787444380</t>
  </si>
  <si>
    <t>725530823</t>
  </si>
  <si>
    <t>Demontáž ohřívač elektrický tlakový přes 50 do 200 l</t>
  </si>
  <si>
    <t>1907101291</t>
  </si>
  <si>
    <t>725532114</t>
  </si>
  <si>
    <t>Elektrický ohřívač zásobníkový akumulační závěsný svislý 80 l / 3 kW</t>
  </si>
  <si>
    <t>1830158042</t>
  </si>
  <si>
    <t>516058281</t>
  </si>
  <si>
    <t>-1188624770</t>
  </si>
  <si>
    <t>4+4*2+4*2</t>
  </si>
  <si>
    <t>-2079932030</t>
  </si>
  <si>
    <t>1691801443</t>
  </si>
  <si>
    <t>6+1+1</t>
  </si>
  <si>
    <t>-147470040</t>
  </si>
  <si>
    <t>725840850</t>
  </si>
  <si>
    <t>Demontáž baterie sprch diferenciální do G 3/4x1</t>
  </si>
  <si>
    <t>1947123507</t>
  </si>
  <si>
    <t>1731754308</t>
  </si>
  <si>
    <t>-2075183969</t>
  </si>
  <si>
    <t>-2052880353</t>
  </si>
  <si>
    <t>2050453940</t>
  </si>
  <si>
    <t>2138526663</t>
  </si>
  <si>
    <t>945244643</t>
  </si>
  <si>
    <t>1930490728</t>
  </si>
  <si>
    <t>-836624350</t>
  </si>
  <si>
    <t>1562472142</t>
  </si>
  <si>
    <t>-1023774792</t>
  </si>
  <si>
    <t>123 - Vytápění</t>
  </si>
  <si>
    <t>1406460765</t>
  </si>
  <si>
    <t>-191519824</t>
  </si>
  <si>
    <t>1032563296</t>
  </si>
  <si>
    <t>1,29*9 'Přepočtené koeficientem množství</t>
  </si>
  <si>
    <t>-2015090421</t>
  </si>
  <si>
    <t>713410811</t>
  </si>
  <si>
    <t>Odstranění izolace tepelné potrubí pásy nebo rohožemi bez úpravy staženými drátem tl do 50 mm</t>
  </si>
  <si>
    <t>-17703401</t>
  </si>
  <si>
    <t>70+28</t>
  </si>
  <si>
    <t>248026363</t>
  </si>
  <si>
    <t>189,30+23,80+11,00+8,00</t>
  </si>
  <si>
    <t>-963390032</t>
  </si>
  <si>
    <t>189,3*1,02 'Přepočtené koeficientem množství</t>
  </si>
  <si>
    <t>-2024092585</t>
  </si>
  <si>
    <t>23,7*1,02 'Přepočtené koeficientem množství</t>
  </si>
  <si>
    <t>-912308739</t>
  </si>
  <si>
    <t>11*1,02 'Přepočtené koeficientem množství</t>
  </si>
  <si>
    <t>1233080960</t>
  </si>
  <si>
    <t>8*1,02 'Přepočtené koeficientem množství</t>
  </si>
  <si>
    <t>1823489284</t>
  </si>
  <si>
    <t>-1399145637</t>
  </si>
  <si>
    <t>1386196518</t>
  </si>
  <si>
    <t>-807722525</t>
  </si>
  <si>
    <t>1914351595</t>
  </si>
  <si>
    <t>732320814</t>
  </si>
  <si>
    <t>Demontáž nádrže beztlaké nebo tlakové odpojení od rozvodů potrubí obsah přes 200 do 500 l</t>
  </si>
  <si>
    <t>1323096103</t>
  </si>
  <si>
    <t>732324814</t>
  </si>
  <si>
    <t>Demontáž nádrže beztlaké nebo tlakové vypuštění vody z nádrže obsah přes 200 do 500 l</t>
  </si>
  <si>
    <t>828110963</t>
  </si>
  <si>
    <t>-1885992224</t>
  </si>
  <si>
    <t>-2067985891</t>
  </si>
  <si>
    <t>732390853</t>
  </si>
  <si>
    <t>Sejmutí odpojených nádrží z konzol na podlahu obsah přes 100 do 200 l</t>
  </si>
  <si>
    <t>1199502653</t>
  </si>
  <si>
    <t>732390854</t>
  </si>
  <si>
    <t>Příplatek k sejmutí odpojených nádrží z konzol za dalších 100 l obsahu nádrže</t>
  </si>
  <si>
    <t>394530491</t>
  </si>
  <si>
    <t>732393815</t>
  </si>
  <si>
    <t>Rozřezání demontované nádrže obsah do 1000 l</t>
  </si>
  <si>
    <t>1570663574</t>
  </si>
  <si>
    <t>1808930508</t>
  </si>
  <si>
    <t>1905564734</t>
  </si>
  <si>
    <t>217626207</t>
  </si>
  <si>
    <t>1697905518</t>
  </si>
  <si>
    <t>1632272577</t>
  </si>
  <si>
    <t>-2105313240</t>
  </si>
  <si>
    <t>733110808</t>
  </si>
  <si>
    <t>Demontáž potrubí ocelového závitového DN přes 32 do 50</t>
  </si>
  <si>
    <t>-1595403952</t>
  </si>
  <si>
    <t>997990498</t>
  </si>
  <si>
    <t>-1970211109</t>
  </si>
  <si>
    <t>1274094936</t>
  </si>
  <si>
    <t>927073733</t>
  </si>
  <si>
    <t>-195648183</t>
  </si>
  <si>
    <t>20*2</t>
  </si>
  <si>
    <t>-1682519000</t>
  </si>
  <si>
    <t>209,40+23,80+11,00+4,00</t>
  </si>
  <si>
    <t>1843904787</t>
  </si>
  <si>
    <t>578519847</t>
  </si>
  <si>
    <t>-1346802048</t>
  </si>
  <si>
    <t>2006809142</t>
  </si>
  <si>
    <t>1609341087</t>
  </si>
  <si>
    <t>-424965842</t>
  </si>
  <si>
    <t>-1112870866</t>
  </si>
  <si>
    <t>1525350525</t>
  </si>
  <si>
    <t>-1326999308</t>
  </si>
  <si>
    <t>-2059029737</t>
  </si>
  <si>
    <t>1887997665</t>
  </si>
  <si>
    <t>-16465683</t>
  </si>
  <si>
    <t>1713854436</t>
  </si>
  <si>
    <t>1499488531</t>
  </si>
  <si>
    <t>-1097321627</t>
  </si>
  <si>
    <t>-364297152</t>
  </si>
  <si>
    <t>234019489</t>
  </si>
  <si>
    <t>1364894508</t>
  </si>
  <si>
    <t>0,47*8+0,35*5+0,38*6*3</t>
  </si>
  <si>
    <t>-1115134486</t>
  </si>
  <si>
    <t>735152180</t>
  </si>
  <si>
    <t>Otopné těleso panel VK jednodeskové bez přídavné přestupní plochy výška/délka 600/1400 mm výkon 846 W</t>
  </si>
  <si>
    <t>1568198021</t>
  </si>
  <si>
    <t>735152279</t>
  </si>
  <si>
    <t>Otopné těleso panel VK jednodeskové 1 přídavná přestupní plocha výška/délka 600/1200 mm výkon 1202 W</t>
  </si>
  <si>
    <t>1318823570</t>
  </si>
  <si>
    <t>735152280</t>
  </si>
  <si>
    <t>Otopné těleso panel VK jednodeskové 1 přídavná přestupní plocha výška/délka 600/1400 mm výkon 1403 W</t>
  </si>
  <si>
    <t>-702335388</t>
  </si>
  <si>
    <t>-806438182</t>
  </si>
  <si>
    <t>735152581</t>
  </si>
  <si>
    <t>Otopné těleso panelové VK dvoudeskové 2 přídavné přestupní plochy výška/délka 600/1600 mm výkon 2686 W</t>
  </si>
  <si>
    <t>2123699930</t>
  </si>
  <si>
    <t>-2123599523</t>
  </si>
  <si>
    <t>1647904631</t>
  </si>
  <si>
    <t>5*2</t>
  </si>
  <si>
    <t>-55491257</t>
  </si>
  <si>
    <t>1515815949</t>
  </si>
  <si>
    <t>-623938868</t>
  </si>
  <si>
    <t>1633773174</t>
  </si>
  <si>
    <t>124 - Plynoinstalace</t>
  </si>
  <si>
    <t>-337199482</t>
  </si>
  <si>
    <t>1368994007</t>
  </si>
  <si>
    <t>-1011529075</t>
  </si>
  <si>
    <t>-2022745613</t>
  </si>
  <si>
    <t>1756224012</t>
  </si>
  <si>
    <t>-888647771</t>
  </si>
  <si>
    <t>1147765632</t>
  </si>
  <si>
    <t>1090635142</t>
  </si>
  <si>
    <t>206357153</t>
  </si>
  <si>
    <t>125 - Vzduchotechnika</t>
  </si>
  <si>
    <t>-1912219326</t>
  </si>
  <si>
    <t>-2138727436</t>
  </si>
  <si>
    <t>-40107100</t>
  </si>
  <si>
    <t>1218737625</t>
  </si>
  <si>
    <t>-1099955620</t>
  </si>
  <si>
    <t>42972202</t>
  </si>
  <si>
    <t>ventil talířový pro přívod a odvod vzduchu plastový D 125mm</t>
  </si>
  <si>
    <t>-2040063857</t>
  </si>
  <si>
    <t>-1029092836</t>
  </si>
  <si>
    <t>42972888</t>
  </si>
  <si>
    <t>mřížka větrací kruhová nerezová se síťkou a krytem D 150mm</t>
  </si>
  <si>
    <t>-1068215984</t>
  </si>
  <si>
    <t>1194609837</t>
  </si>
  <si>
    <t>"D 160" 18,90+4,00</t>
  </si>
  <si>
    <t>835784602</t>
  </si>
  <si>
    <t>42981622</t>
  </si>
  <si>
    <t>hadice neizolovaná z Al-polyesteru vyztužená drátem D 102mm, l=10m</t>
  </si>
  <si>
    <t>155551061</t>
  </si>
  <si>
    <t>0,04*1,2 'Přepočtené koeficientem množství</t>
  </si>
  <si>
    <t>225555561</t>
  </si>
  <si>
    <t>783892290</t>
  </si>
  <si>
    <t>0,46*1,2 'Přepočtené koeficientem množství</t>
  </si>
  <si>
    <t>1847283858</t>
  </si>
  <si>
    <t>-324743127</t>
  </si>
  <si>
    <t>-573043747</t>
  </si>
  <si>
    <t>45,96</t>
  </si>
  <si>
    <t>105,534</t>
  </si>
  <si>
    <t>106,6</t>
  </si>
  <si>
    <t>131 - Stavební část</t>
  </si>
  <si>
    <t xml:space="preserve">    4 - Vodorovné konstrukce</t>
  </si>
  <si>
    <t>311272321</t>
  </si>
  <si>
    <t>Zdivo z pórobetonových tvárnic na pero a drážku do P2 do 450 kg/m3 na tenkovrstvou maltu tl 375 mm</t>
  </si>
  <si>
    <t>-2084060374</t>
  </si>
  <si>
    <t>vikýř</t>
  </si>
  <si>
    <t>8,8*(0,3+1,25+0,2)</t>
  </si>
  <si>
    <t>-1,2*1,25*3</t>
  </si>
  <si>
    <t>317143463</t>
  </si>
  <si>
    <t>Překlad nosný z pórobetonu ve zdech tl 375 mm dl přes 1500 do 1800 mm</t>
  </si>
  <si>
    <t>-2001485612</t>
  </si>
  <si>
    <t>Vodorovné konstrukce</t>
  </si>
  <si>
    <t>417321515</t>
  </si>
  <si>
    <t>Ztužující pásy a věnce ze ŽB tř. C 25/30</t>
  </si>
  <si>
    <t>1810023166</t>
  </si>
  <si>
    <t>8,8*0,4*0,2</t>
  </si>
  <si>
    <t>417351115</t>
  </si>
  <si>
    <t>Zřízení bednění ztužujících věnců</t>
  </si>
  <si>
    <t>-724506883</t>
  </si>
  <si>
    <t>8,8*0,2*2</t>
  </si>
  <si>
    <t>417351116</t>
  </si>
  <si>
    <t>Odstranění bednění ztužujících věnců</t>
  </si>
  <si>
    <t>928649274</t>
  </si>
  <si>
    <t>417361821</t>
  </si>
  <si>
    <t>Výztuž ztužujících pásů a věnců betonářskou ocelí 10 505</t>
  </si>
  <si>
    <t>-1806321197</t>
  </si>
  <si>
    <t>upřesní projektant</t>
  </si>
  <si>
    <t>8,8*0,4*0,2*80*0,001</t>
  </si>
  <si>
    <t>-1331390929</t>
  </si>
  <si>
    <t>1748334143</t>
  </si>
  <si>
    <t>(1,2+1,25)*2*0,35*3</t>
  </si>
  <si>
    <t>1732842074</t>
  </si>
  <si>
    <t>-481760157</t>
  </si>
  <si>
    <t xml:space="preserve">stávající zdivo </t>
  </si>
  <si>
    <t>A3.05-A3.09</t>
  </si>
  <si>
    <t>(3,95+2,85+4,92+4,33)*2*2,65</t>
  </si>
  <si>
    <t>-(3,95+2,95)*(2,65-1,5)</t>
  </si>
  <si>
    <t>(1,2+1,5)*2*0,2*4</t>
  </si>
  <si>
    <t>-0,8*1,97+(0,9+2,1*2)*0,2</t>
  </si>
  <si>
    <t>A3.04,A3.10-A3.15</t>
  </si>
  <si>
    <t>(2,5+7,6+4,4+3,7)*2*2,65</t>
  </si>
  <si>
    <t>-(2,5+7,6+2,4+5,05)*(2,65-1,5)</t>
  </si>
  <si>
    <t>-1,2*1,5*3</t>
  </si>
  <si>
    <t>(1,2+1,5)*2*0,2*3</t>
  </si>
  <si>
    <t>-383945210</t>
  </si>
  <si>
    <t>1194670058</t>
  </si>
  <si>
    <t>55331577</t>
  </si>
  <si>
    <t>zárubeň jednokřídlá ocelová pro zdění s protipožární úpravou tl stěny 260-300mm rozměru 800/1970, 2100mm</t>
  </si>
  <si>
    <t>510922889</t>
  </si>
  <si>
    <t>-1580565044</t>
  </si>
  <si>
    <t>61,58+50,59+31,15+9,24</t>
  </si>
  <si>
    <t>-1503021113</t>
  </si>
  <si>
    <t>-501303147</t>
  </si>
  <si>
    <t>podkroví</t>
  </si>
  <si>
    <t>(3,95+0,1+2,85+2,45+4,33+4,92)*2,65</t>
  </si>
  <si>
    <t>(2,5+2,4)*2,65</t>
  </si>
  <si>
    <t>-0,6*1,97*3</t>
  </si>
  <si>
    <t>-992517114</t>
  </si>
  <si>
    <t>(2,45+0,1+2,95+0,1+3,75)*2,65</t>
  </si>
  <si>
    <t>(7,6+0,15+2,3+0,1+2,4)*2,65</t>
  </si>
  <si>
    <t>-1206697351</t>
  </si>
  <si>
    <t>970433247</t>
  </si>
  <si>
    <t>0,6*1,97*3</t>
  </si>
  <si>
    <t>0,8*1,97*6</t>
  </si>
  <si>
    <t>1050366892</t>
  </si>
  <si>
    <t>1140415770</t>
  </si>
  <si>
    <t>-364015742</t>
  </si>
  <si>
    <t>-300400803</t>
  </si>
  <si>
    <t>32,781*19 'Přepočtené koeficientem množství</t>
  </si>
  <si>
    <t>-1507913414</t>
  </si>
  <si>
    <t>-1431431349</t>
  </si>
  <si>
    <t>713111111</t>
  </si>
  <si>
    <t>Montáž izolace tepelné vrchem stropů volně kladenými rohožemi, pásy, dílci, deskami</t>
  </si>
  <si>
    <t>-253399420</t>
  </si>
  <si>
    <t>"SN/03"        130,000</t>
  </si>
  <si>
    <t>1279074243</t>
  </si>
  <si>
    <t>130*1,05 'Přepočtené koeficientem množství</t>
  </si>
  <si>
    <t>713151121</t>
  </si>
  <si>
    <t>Montáž izolace tepelné střech šikmých kladené volně pod krokve rohoží, pásů, desek</t>
  </si>
  <si>
    <t>807379916</t>
  </si>
  <si>
    <t>skladba SN/02</t>
  </si>
  <si>
    <t>(3,69+4,77+5,08+4,0+0,5)*3,0</t>
  </si>
  <si>
    <t>1,5*1,7*0,5*2</t>
  </si>
  <si>
    <t>1832997859</t>
  </si>
  <si>
    <t>56,67*1,05 'Přepočtené koeficientem množství</t>
  </si>
  <si>
    <t>617535868</t>
  </si>
  <si>
    <t>-135810973</t>
  </si>
  <si>
    <t>130*1,1655 'Přepočtené koeficientem množství</t>
  </si>
  <si>
    <t>113181003</t>
  </si>
  <si>
    <t>763111417</t>
  </si>
  <si>
    <t>SDK příčka tl 150 mm profil CW+UW 100 desky 2xA 12,5 s izolací EI 60 Rw do 56 dB</t>
  </si>
  <si>
    <t>-333731847</t>
  </si>
  <si>
    <t>(3,69+0,15+3,06+4,55+2,05)*2,65</t>
  </si>
  <si>
    <t>(4,4*2-3,05+1,35+0,15+5,08-4,77)*2,65</t>
  </si>
  <si>
    <t>763111426</t>
  </si>
  <si>
    <t>SDK příčka tl 150 mm profil CW+UW 100 desky 2xDF 12,5 s izolací EI 90 Rw do 59 dB</t>
  </si>
  <si>
    <t>-516563253</t>
  </si>
  <si>
    <t>(2,4+0,15+2,78+0,15+4,77+0,85+0,15+2,2)*(2,55+0,05+0,05)</t>
  </si>
  <si>
    <t>763111431</t>
  </si>
  <si>
    <t>SDK příčka tl 100 mm profil CW+UW 50 desky 2xH2 12,5 s izolací EI 60 Rw do 51 dB</t>
  </si>
  <si>
    <t>1904491521</t>
  </si>
  <si>
    <t>(2,75+1,1+1,1)*(2,55+0,05*2)</t>
  </si>
  <si>
    <t>(0,9+2,47)*(2,55+0,05*2)</t>
  </si>
  <si>
    <t>(2,4+0,9)*2,65</t>
  </si>
  <si>
    <t>763111437</t>
  </si>
  <si>
    <t>SDK příčka tl 150 mm profil CW+UW 100 desky 2xH2 12,5 s izolací EI 60 Rw do 56 dB</t>
  </si>
  <si>
    <t>-953134162</t>
  </si>
  <si>
    <t>(1,5+1,0+0,15)*2,65</t>
  </si>
  <si>
    <t>(2,5+0,15+3,05+0,15)*2,65</t>
  </si>
  <si>
    <t>763111447</t>
  </si>
  <si>
    <t>SDK příčka tl 150 mm profil CW+UW 100 desky 2xDFH2 12,5 s izolací EI 90 Rw do 59 dB</t>
  </si>
  <si>
    <t>-89567465</t>
  </si>
  <si>
    <t>(2,5+0,1)*(2,55+0,05*2)</t>
  </si>
  <si>
    <t>763111717</t>
  </si>
  <si>
    <t>SDK příčka základní penetrační nátěr (oboustranně)</t>
  </si>
  <si>
    <t>2001084433</t>
  </si>
  <si>
    <t>46,353+32,491+25,278+22,526+6,89</t>
  </si>
  <si>
    <t>763122425</t>
  </si>
  <si>
    <t>SDK stěna šachtová tl 125 mm profil CW+UW 100 desky 2xDFH2 12,5 bez izolace EI 30</t>
  </si>
  <si>
    <t>2144857108</t>
  </si>
  <si>
    <t>1,0*1,1</t>
  </si>
  <si>
    <t>0,8*1,1</t>
  </si>
  <si>
    <t>2,05*1,1</t>
  </si>
  <si>
    <t>76312R01</t>
  </si>
  <si>
    <t>Šikminy vikýře - SDK,tepelná izolace,rošt</t>
  </si>
  <si>
    <t>-1910270356</t>
  </si>
  <si>
    <t>2,5*2,3*0,5*2</t>
  </si>
  <si>
    <t>390193008</t>
  </si>
  <si>
    <t>skladba SN/03</t>
  </si>
  <si>
    <t>(18,61-0,18*2-0,4*2)*6,0</t>
  </si>
  <si>
    <t>(3,06+2,4+2,78)*1,8</t>
  </si>
  <si>
    <t>6,1*1,7</t>
  </si>
  <si>
    <t>-1939862211</t>
  </si>
  <si>
    <t>186,572</t>
  </si>
  <si>
    <t>-699200478</t>
  </si>
  <si>
    <t>-1920531901</t>
  </si>
  <si>
    <t>190*1,1235 'Přepočtené koeficientem množství</t>
  </si>
  <si>
    <t>763131752</t>
  </si>
  <si>
    <t>Montáž jedné vrstvy tepelné izolace do SDK podhledu</t>
  </si>
  <si>
    <t>-1475252758</t>
  </si>
  <si>
    <t>1780264396</t>
  </si>
  <si>
    <t>190*1,02 'Přepočtené koeficientem množství</t>
  </si>
  <si>
    <t>763181311</t>
  </si>
  <si>
    <t>Montáž jednokřídlové kovové zárubně do SDK příčky</t>
  </si>
  <si>
    <t>386290741</t>
  </si>
  <si>
    <t>55331595</t>
  </si>
  <si>
    <t>zárubeň jednokřídlá ocelová pro sádrokartonové příčky tl stěny 110-150mm rozměru 800/1970, 2100mm</t>
  </si>
  <si>
    <t>1037171457</t>
  </si>
  <si>
    <t>-529130888</t>
  </si>
  <si>
    <t>648512278</t>
  </si>
  <si>
    <t>61162038.1</t>
  </si>
  <si>
    <t>dveře jednokřídlé dřevotřískové protipožární EW 15 D3 plné 800x1970-2100mm vč.kování a všech doplňků  odk.D11,D12</t>
  </si>
  <si>
    <t>211802846</t>
  </si>
  <si>
    <t>-864336850</t>
  </si>
  <si>
    <t>2+3+1+4</t>
  </si>
  <si>
    <t>-957582701</t>
  </si>
  <si>
    <t>-1368421569</t>
  </si>
  <si>
    <t>Montáž +dodávka kuchyňská linka rovná s dřezem s horními skříňkami s policemi  hl.600mmvč.el.spotřebičů a všech doplňků   - byt č.5</t>
  </si>
  <si>
    <t>550712536</t>
  </si>
  <si>
    <t>76666R009</t>
  </si>
  <si>
    <t>Montáž +dodávka kuchyňská linka rovná s dřezem s horními skříňkami s policemi  hl.600mmvč.el.spotřebičů a všech doplňků   - byt č.6</t>
  </si>
  <si>
    <t>-415516577</t>
  </si>
  <si>
    <t>76666R010</t>
  </si>
  <si>
    <t>Montáž +dodávka kuchyňská linka rovná s dřezem s horními skříňkami s policemi  hl.600mmvč.el.spotřebičů a všech doplňků   - byt č.7</t>
  </si>
  <si>
    <t>1283746561</t>
  </si>
  <si>
    <t>1046071448</t>
  </si>
  <si>
    <t>-1185887602</t>
  </si>
  <si>
    <t>-869521929</t>
  </si>
  <si>
    <t>-2068736424</t>
  </si>
  <si>
    <t>1793108134</t>
  </si>
  <si>
    <t>-839712457</t>
  </si>
  <si>
    <t>-1192422588</t>
  </si>
  <si>
    <t>-294039666</t>
  </si>
  <si>
    <t>A3.02</t>
  </si>
  <si>
    <t>(2,4+3,85)*2</t>
  </si>
  <si>
    <t>byt č.5</t>
  </si>
  <si>
    <t>(2,75+2,05)*2</t>
  </si>
  <si>
    <t>byt č.6</t>
  </si>
  <si>
    <t>(2,4+2,2)*2</t>
  </si>
  <si>
    <t>byt č.7</t>
  </si>
  <si>
    <t>(2,78+2,2)*2</t>
  </si>
  <si>
    <t>203331318</t>
  </si>
  <si>
    <t>41,26*1,1 'Přepočtené koeficientem množství</t>
  </si>
  <si>
    <t>1768488804</t>
  </si>
  <si>
    <t>A3.06,A3.11,A3.14</t>
  </si>
  <si>
    <t>5,88+6,12+5,76</t>
  </si>
  <si>
    <t>127914275</t>
  </si>
  <si>
    <t>9,24</t>
  </si>
  <si>
    <t>byt.č.5</t>
  </si>
  <si>
    <t>5,64+1,4+5,23</t>
  </si>
  <si>
    <t>5,28+7,32</t>
  </si>
  <si>
    <t>5,68+6,17</t>
  </si>
  <si>
    <t>1561858938</t>
  </si>
  <si>
    <t>45,96*1,1 'Přepočtené koeficientem množství</t>
  </si>
  <si>
    <t>-2084301589</t>
  </si>
  <si>
    <t>1,4</t>
  </si>
  <si>
    <t>1724248718</t>
  </si>
  <si>
    <t>1,4+5,23+7,32+6,17</t>
  </si>
  <si>
    <t>-1295552832</t>
  </si>
  <si>
    <t>-283936724</t>
  </si>
  <si>
    <t>1917156933</t>
  </si>
  <si>
    <t>-1127482705</t>
  </si>
  <si>
    <t>493001273</t>
  </si>
  <si>
    <t>1831261935</t>
  </si>
  <si>
    <t>A3.04,A3.05,07,10,12,13,15</t>
  </si>
  <si>
    <t>9,34+4,48+18,83+7,38+39,0+5,52+39,0</t>
  </si>
  <si>
    <t>1232442685</t>
  </si>
  <si>
    <t>A3.08,A3.09</t>
  </si>
  <si>
    <t>19,43+14,02</t>
  </si>
  <si>
    <t>-1728136945</t>
  </si>
  <si>
    <t>13,92+16,79+18,6</t>
  </si>
  <si>
    <t>12,23+25,76</t>
  </si>
  <si>
    <t>19,3</t>
  </si>
  <si>
    <t>1134769764</t>
  </si>
  <si>
    <t>106,6*1,1 'Přepočtené koeficientem množství</t>
  </si>
  <si>
    <t>551974946</t>
  </si>
  <si>
    <t>(3,95+2,85+4,92+4,33)*2-2,45-2,4</t>
  </si>
  <si>
    <t>(2,5+7,6+4,4+3,7)*2-2,45-2,5-2,4</t>
  </si>
  <si>
    <t>-1822275182</t>
  </si>
  <si>
    <t>(3,06+4,55)*2</t>
  </si>
  <si>
    <t>(3,69+4,55)*2</t>
  </si>
  <si>
    <t>(4,0+4,65)*2</t>
  </si>
  <si>
    <t>(2,78+4,4)*2</t>
  </si>
  <si>
    <t>(4,77+5,4)*2</t>
  </si>
  <si>
    <t>(4,77+3,8)*2</t>
  </si>
  <si>
    <t>-1727030599</t>
  </si>
  <si>
    <t>100,84*1,02 'Přepočtené koeficientem množství</t>
  </si>
  <si>
    <t>-203571093</t>
  </si>
  <si>
    <t>-182104055</t>
  </si>
  <si>
    <t>-2095974378</t>
  </si>
  <si>
    <t>A3.08</t>
  </si>
  <si>
    <t>(1,0+1,4)*2*0,5</t>
  </si>
  <si>
    <t>A3.09</t>
  </si>
  <si>
    <t>(2,75+2,5)*2*0,5+(0,9+1,1*2)*2,1</t>
  </si>
  <si>
    <t>A3.14</t>
  </si>
  <si>
    <t>(2,4+3,05)*2*0,5+0,9*3*2,1</t>
  </si>
  <si>
    <t>A3.18</t>
  </si>
  <si>
    <t>(2,47+2,5)*2*0,5+0,9*3*2,1</t>
  </si>
  <si>
    <t>-254005693</t>
  </si>
  <si>
    <t>(1,0+1,4)*2</t>
  </si>
  <si>
    <t>(2,75+2,5)*2</t>
  </si>
  <si>
    <t>(2,4+3,05+0,9)*2</t>
  </si>
  <si>
    <t>(2,47+2,5+0,9)*2</t>
  </si>
  <si>
    <t>-162244777</t>
  </si>
  <si>
    <t>1188882952</t>
  </si>
  <si>
    <t>(2,4+2,45)*2,0</t>
  </si>
  <si>
    <t>2,4*2,0</t>
  </si>
  <si>
    <t>(2,5+2,45)*2,0</t>
  </si>
  <si>
    <t>0,6*1,5*2</t>
  </si>
  <si>
    <t>1,7*1,5</t>
  </si>
  <si>
    <t>1096445838</t>
  </si>
  <si>
    <t>(1,0+1,4)*2*2,1-0,7*2,1</t>
  </si>
  <si>
    <t>(2,75+2,5)*2*2,1-0,7*2,1</t>
  </si>
  <si>
    <t>A3.10</t>
  </si>
  <si>
    <t>(3,06+2,5+2,8)*1,5</t>
  </si>
  <si>
    <t>(2,4+3,05+0,9)*2*2,1-0,7*2,1</t>
  </si>
  <si>
    <t>A3.15</t>
  </si>
  <si>
    <t>(2,78+3,0)*1,5</t>
  </si>
  <si>
    <t>(2,47+2,5+0,9)*2*2,1-0,7*2,1</t>
  </si>
  <si>
    <t>A3.19</t>
  </si>
  <si>
    <t>(1,9+2,6)*1,5</t>
  </si>
  <si>
    <t>-1977041391</t>
  </si>
  <si>
    <t>105,534*1,15 'Přepočtené koeficientem množství</t>
  </si>
  <si>
    <t>1905673912</t>
  </si>
  <si>
    <t>-1639879689</t>
  </si>
  <si>
    <t>2,1*(4+6+8+8)</t>
  </si>
  <si>
    <t>1,5*(2+2+1)</t>
  </si>
  <si>
    <t>-998825398</t>
  </si>
  <si>
    <t>62,1*1,05 'Přepočtené koeficientem množství</t>
  </si>
  <si>
    <t>-110816955</t>
  </si>
  <si>
    <t>1,0+2,05+1,0</t>
  </si>
  <si>
    <t>-1112240486</t>
  </si>
  <si>
    <t>4,05*1,05 'Přepočtené koeficientem množství</t>
  </si>
  <si>
    <t>777305954</t>
  </si>
  <si>
    <t>-733311362</t>
  </si>
  <si>
    <t>2043382512</t>
  </si>
  <si>
    <t>skladba SN/01</t>
  </si>
  <si>
    <t>(2,4+3,85)*2*2,55</t>
  </si>
  <si>
    <t>A3.07</t>
  </si>
  <si>
    <t>(2,75+2,05)*2*2,55</t>
  </si>
  <si>
    <t>(1,0+1,4)*2*(2,55-2,1)+4</t>
  </si>
  <si>
    <t>(2,75+2,5)*2*(2,55-2,1)+4,0</t>
  </si>
  <si>
    <t>(3,06+4,55)*2*2,55</t>
  </si>
  <si>
    <t>A3.11</t>
  </si>
  <si>
    <t>(3,69+4,55)*2*2,55</t>
  </si>
  <si>
    <t>A3.12</t>
  </si>
  <si>
    <t>(4,0+4,65)*2*2,55</t>
  </si>
  <si>
    <t>A3.13</t>
  </si>
  <si>
    <t>(2,4+2,2)*2*2,55</t>
  </si>
  <si>
    <t>(2,4+3,05+0,9)*2*(2,55-2,1)+4,0</t>
  </si>
  <si>
    <t>(2,78+4,4)*2*2,55</t>
  </si>
  <si>
    <t>A3.16</t>
  </si>
  <si>
    <t>(4,77+5,4)*2*2,55</t>
  </si>
  <si>
    <t>A3.17</t>
  </si>
  <si>
    <t>(2,78+2,2)*2*2,55</t>
  </si>
  <si>
    <t>(2,47+2,5+0,9)*2*(2,55-2,1)+4</t>
  </si>
  <si>
    <t>(5,08+3,8)*2*2,55</t>
  </si>
  <si>
    <t>132 - Zdravotechnika</t>
  </si>
  <si>
    <t>-1190739464</t>
  </si>
  <si>
    <t>620985480</t>
  </si>
  <si>
    <t>905655575</t>
  </si>
  <si>
    <t>0,988*19 'Přepočtené koeficientem množství</t>
  </si>
  <si>
    <t>1331663691</t>
  </si>
  <si>
    <t>844637108</t>
  </si>
  <si>
    <t>-1096869179</t>
  </si>
  <si>
    <t>1458144767</t>
  </si>
  <si>
    <t>20+18</t>
  </si>
  <si>
    <t>-331071574</t>
  </si>
  <si>
    <t>-906338970</t>
  </si>
  <si>
    <t>2128823663</t>
  </si>
  <si>
    <t>731568125</t>
  </si>
  <si>
    <t>-168733162</t>
  </si>
  <si>
    <t>1983156591</t>
  </si>
  <si>
    <t>-1487175093</t>
  </si>
  <si>
    <t>721273152</t>
  </si>
  <si>
    <t>Hlavice ventilační polypropylen PP DN 75</t>
  </si>
  <si>
    <t>-1478046150</t>
  </si>
  <si>
    <t>721273153</t>
  </si>
  <si>
    <t>Hlavice ventilační polypropylen PP DN 110</t>
  </si>
  <si>
    <t>-1210305830</t>
  </si>
  <si>
    <t>1070531143</t>
  </si>
  <si>
    <t>20,00+20,00+8,00</t>
  </si>
  <si>
    <t>-1223772444</t>
  </si>
  <si>
    <t>743447303</t>
  </si>
  <si>
    <t>-203534448</t>
  </si>
  <si>
    <t>1211539997</t>
  </si>
  <si>
    <t>80+47+10</t>
  </si>
  <si>
    <t>816924603</t>
  </si>
  <si>
    <t>1316655616</t>
  </si>
  <si>
    <t>-1002687329</t>
  </si>
  <si>
    <t>1866778359</t>
  </si>
  <si>
    <t>1046984027</t>
  </si>
  <si>
    <t>-273541563</t>
  </si>
  <si>
    <t>-1360802659</t>
  </si>
  <si>
    <t>-109905437</t>
  </si>
  <si>
    <t>586215511</t>
  </si>
  <si>
    <t>50+2</t>
  </si>
  <si>
    <t>1230805746</t>
  </si>
  <si>
    <t>-766962733</t>
  </si>
  <si>
    <t>413181470</t>
  </si>
  <si>
    <t>1887370211</t>
  </si>
  <si>
    <t>1224339837</t>
  </si>
  <si>
    <t>-1935674095</t>
  </si>
  <si>
    <t>1937976585</t>
  </si>
  <si>
    <t>1445992458</t>
  </si>
  <si>
    <t>-1266622479</t>
  </si>
  <si>
    <t>-1498316705</t>
  </si>
  <si>
    <t>-635440105</t>
  </si>
  <si>
    <t>-1284840800</t>
  </si>
  <si>
    <t>-1187069234</t>
  </si>
  <si>
    <t>-491361537</t>
  </si>
  <si>
    <t>1319375895</t>
  </si>
  <si>
    <t>1415552817</t>
  </si>
  <si>
    <t>1355797002</t>
  </si>
  <si>
    <t>-2042186135</t>
  </si>
  <si>
    <t>1184442500</t>
  </si>
  <si>
    <t>1014614319</t>
  </si>
  <si>
    <t>2034421185</t>
  </si>
  <si>
    <t>-1170477593</t>
  </si>
  <si>
    <t>164+7</t>
  </si>
  <si>
    <t>-1621052934</t>
  </si>
  <si>
    <t>105+57+2</t>
  </si>
  <si>
    <t>448426759</t>
  </si>
  <si>
    <t>993444945</t>
  </si>
  <si>
    <t>-86755136</t>
  </si>
  <si>
    <t>817549907</t>
  </si>
  <si>
    <t>-2100801776</t>
  </si>
  <si>
    <t>511639669</t>
  </si>
  <si>
    <t>1296999056</t>
  </si>
  <si>
    <t>925929318</t>
  </si>
  <si>
    <t>-1199696017</t>
  </si>
  <si>
    <t>-921781806</t>
  </si>
  <si>
    <t>793310776</t>
  </si>
  <si>
    <t>-764614226</t>
  </si>
  <si>
    <t>1602600574</t>
  </si>
  <si>
    <t>1124774038</t>
  </si>
  <si>
    <t>1867572554</t>
  </si>
  <si>
    <t>-540000170</t>
  </si>
  <si>
    <t>1206337432</t>
  </si>
  <si>
    <t>3+4*2+3*2</t>
  </si>
  <si>
    <t>33345670</t>
  </si>
  <si>
    <t>559097507</t>
  </si>
  <si>
    <t>3+3</t>
  </si>
  <si>
    <t>-1527364597</t>
  </si>
  <si>
    <t>-933212341</t>
  </si>
  <si>
    <t>154751862</t>
  </si>
  <si>
    <t>497800947</t>
  </si>
  <si>
    <t>2115879177</t>
  </si>
  <si>
    <t>-1561266639</t>
  </si>
  <si>
    <t>1095503509</t>
  </si>
  <si>
    <t>812056961</t>
  </si>
  <si>
    <t>-1168375198</t>
  </si>
  <si>
    <t>-1415676809</t>
  </si>
  <si>
    <t>133 - Vytápění</t>
  </si>
  <si>
    <t>1528751184</t>
  </si>
  <si>
    <t>138,00+4,20+2,00+10,30</t>
  </si>
  <si>
    <t>857848445</t>
  </si>
  <si>
    <t>138*1,02 'Přepočtené koeficientem množství</t>
  </si>
  <si>
    <t>385026663</t>
  </si>
  <si>
    <t>4,2*1,02 'Přepočtené koeficientem množství</t>
  </si>
  <si>
    <t>-1638009272</t>
  </si>
  <si>
    <t>2*1,02 'Přepočtené koeficientem množství</t>
  </si>
  <si>
    <t>-1388420120</t>
  </si>
  <si>
    <t>10,3*1,02 'Přepočtené koeficientem množství</t>
  </si>
  <si>
    <t>-1083316071</t>
  </si>
  <si>
    <t>-768805200</t>
  </si>
  <si>
    <t>131484238</t>
  </si>
  <si>
    <t>846927749</t>
  </si>
  <si>
    <t>-1440173099</t>
  </si>
  <si>
    <t>1760322775</t>
  </si>
  <si>
    <t>1958992413</t>
  </si>
  <si>
    <t>755599373</t>
  </si>
  <si>
    <t>903937122</t>
  </si>
  <si>
    <t>683805954</t>
  </si>
  <si>
    <t>-1212599418</t>
  </si>
  <si>
    <t>367517174</t>
  </si>
  <si>
    <t>1540700915</t>
  </si>
  <si>
    <t>601416633</t>
  </si>
  <si>
    <t>-1614400096</t>
  </si>
  <si>
    <t>-2021955160</t>
  </si>
  <si>
    <t>16*2</t>
  </si>
  <si>
    <t>1701625213</t>
  </si>
  <si>
    <t>159,30+4,20+2,00+10,30</t>
  </si>
  <si>
    <t>-1867172390</t>
  </si>
  <si>
    <t>-805205249</t>
  </si>
  <si>
    <t>353351616</t>
  </si>
  <si>
    <t>-1472284087</t>
  </si>
  <si>
    <t>2057048003</t>
  </si>
  <si>
    <t>1057732165</t>
  </si>
  <si>
    <t>-2003372192</t>
  </si>
  <si>
    <t>-349439996</t>
  </si>
  <si>
    <t>198538594</t>
  </si>
  <si>
    <t>1915133336</t>
  </si>
  <si>
    <t>-1051519032</t>
  </si>
  <si>
    <t>1381213570</t>
  </si>
  <si>
    <t>-1337111448</t>
  </si>
  <si>
    <t>1306132736</t>
  </si>
  <si>
    <t>-781757378</t>
  </si>
  <si>
    <t>-1934537391</t>
  </si>
  <si>
    <t>297871119</t>
  </si>
  <si>
    <t>735152274</t>
  </si>
  <si>
    <t>Otopné těleso panelové VK jednodeskové 1 přídavná přestupní plocha výška/délka 600/700 mm výkon 701 W</t>
  </si>
  <si>
    <t>1695624103</t>
  </si>
  <si>
    <t>Otopné těleso panel VK jednodeskové 1 přídavná přestupní plocha výška/délka 700/1200 mm výkon 1202 W</t>
  </si>
  <si>
    <t>-1730317153</t>
  </si>
  <si>
    <t>-462864562</t>
  </si>
  <si>
    <t>-2033043196</t>
  </si>
  <si>
    <t>735152580</t>
  </si>
  <si>
    <t>Otopné těleso panelové VK dvoudeskové 2 přídavné přestupní plochy výška/délka 600/1400 mm výkon 2351 W</t>
  </si>
  <si>
    <t>-1838992153</t>
  </si>
  <si>
    <t>610027462</t>
  </si>
  <si>
    <t>-2068625848</t>
  </si>
  <si>
    <t>823933745</t>
  </si>
  <si>
    <t>7+3</t>
  </si>
  <si>
    <t>436975908</t>
  </si>
  <si>
    <t>1826023087</t>
  </si>
  <si>
    <t>134 - Plynoinstalace</t>
  </si>
  <si>
    <t>-762633793</t>
  </si>
  <si>
    <t>288811866</t>
  </si>
  <si>
    <t>1018925829</t>
  </si>
  <si>
    <t>-698844550</t>
  </si>
  <si>
    <t>-1693263758</t>
  </si>
  <si>
    <t>998649926</t>
  </si>
  <si>
    <t>137706417</t>
  </si>
  <si>
    <t>2112626078</t>
  </si>
  <si>
    <t>135 - Vzduchotechnika</t>
  </si>
  <si>
    <t>713311221</t>
  </si>
  <si>
    <t>Montáž izolace tepelné těles plocha tvarová 1x pásy s Al fólií</t>
  </si>
  <si>
    <t>-264791143</t>
  </si>
  <si>
    <t>3,14*0,16*7,00</t>
  </si>
  <si>
    <t>63151671</t>
  </si>
  <si>
    <t>rohož izolační z minerální vlny lamelová s Al fólií 50-60kg/m3 tl 40mm</t>
  </si>
  <si>
    <t>-493266018</t>
  </si>
  <si>
    <t>3,517*1,05 'Přepočtené koeficientem množství</t>
  </si>
  <si>
    <t>1926111899</t>
  </si>
  <si>
    <t>-1070323699</t>
  </si>
  <si>
    <t>-378154196</t>
  </si>
  <si>
    <t>-874012332</t>
  </si>
  <si>
    <t>218256496</t>
  </si>
  <si>
    <t>1554517116</t>
  </si>
  <si>
    <t>587643443</t>
  </si>
  <si>
    <t>751398171</t>
  </si>
  <si>
    <t>Montáž kondenzačního kusu pro kruhová potrubí kovová D přes 100 do 200 mm</t>
  </si>
  <si>
    <t>192625118</t>
  </si>
  <si>
    <t>42981937</t>
  </si>
  <si>
    <t>kus kondenzační Pz D 150mm</t>
  </si>
  <si>
    <t>-1547576875</t>
  </si>
  <si>
    <t>614140794</t>
  </si>
  <si>
    <t>"D 160" 11,00+4,00</t>
  </si>
  <si>
    <t>751514776</t>
  </si>
  <si>
    <t>Montáž protidešťové stříšky nebo výfukové hlavice do plechového potrubí kruhové bez příruby D přes 100 do 200 mm</t>
  </si>
  <si>
    <t>813330647</t>
  </si>
  <si>
    <t>42974005</t>
  </si>
  <si>
    <t>stříška protidešťová s lemem Pz D 160mm</t>
  </si>
  <si>
    <t>-795745800</t>
  </si>
  <si>
    <t>1112301848</t>
  </si>
  <si>
    <t>769364382</t>
  </si>
  <si>
    <t>0,05*1,2 'Přepočtené koeficientem množství</t>
  </si>
  <si>
    <t>2061054599</t>
  </si>
  <si>
    <t>-1452274611</t>
  </si>
  <si>
    <t>624082963</t>
  </si>
  <si>
    <t>12,25</t>
  </si>
  <si>
    <t>i2</t>
  </si>
  <si>
    <t>20,88</t>
  </si>
  <si>
    <t>152,85</t>
  </si>
  <si>
    <t>n</t>
  </si>
  <si>
    <t>32,423</t>
  </si>
  <si>
    <t>o</t>
  </si>
  <si>
    <t>14,297</t>
  </si>
  <si>
    <t>ob1_1</t>
  </si>
  <si>
    <t>34,86</t>
  </si>
  <si>
    <t>20,825</t>
  </si>
  <si>
    <t>z</t>
  </si>
  <si>
    <t>6,528</t>
  </si>
  <si>
    <t>141 - Stavební část</t>
  </si>
  <si>
    <t xml:space="preserve">    2 - Zakládání</t>
  </si>
  <si>
    <t xml:space="preserve">    764 - Konstrukce klempířské</t>
  </si>
  <si>
    <t>M - Práce a dodávky M</t>
  </si>
  <si>
    <t xml:space="preserve">    33-M - Montáže dopr.zaříz.,sklad. zař. a váh</t>
  </si>
  <si>
    <t>139711111</t>
  </si>
  <si>
    <t>Vykopávky v uzavřených prostorech v hornině třídy těžitelnosti I skupiny 1 až 3 ručně</t>
  </si>
  <si>
    <t>908138779</t>
  </si>
  <si>
    <t>výtah</t>
  </si>
  <si>
    <t>3,5*3,5*(1,3+0,3+0,1)</t>
  </si>
  <si>
    <t>162211311</t>
  </si>
  <si>
    <t>Vodorovné přemístění výkopku z horniny třídy těžitelnosti I skupiny 1 až 3 stavebním kolečkem do 10 m</t>
  </si>
  <si>
    <t>1719253171</t>
  </si>
  <si>
    <t>v+z</t>
  </si>
  <si>
    <t>162211319</t>
  </si>
  <si>
    <t>Příplatek k vodorovnému přemístění výkopku z horniny třídy těžitelnosti I skupiny 1 až 3 stavebním kolečkem za každých dalších 10 m</t>
  </si>
  <si>
    <t>-37122878</t>
  </si>
  <si>
    <t>27,353*2</t>
  </si>
  <si>
    <t>162751117</t>
  </si>
  <si>
    <t>Vodorovné přemístění přes 9 000 do 10000 m výkopku/sypaniny z horniny třídy těžitelnosti I skupiny 1 až 3</t>
  </si>
  <si>
    <t>-1478585502</t>
  </si>
  <si>
    <t>odvoz přebyteč.zeminy</t>
  </si>
  <si>
    <t>v-z</t>
  </si>
  <si>
    <t>171201231</t>
  </si>
  <si>
    <t>Poplatek za uložení zeminy a kamení na recyklační skládce (skládkovné) kód odpadu 17 05 04</t>
  </si>
  <si>
    <t>-586572494</t>
  </si>
  <si>
    <t>o*2,0</t>
  </si>
  <si>
    <t>171251201</t>
  </si>
  <si>
    <t>Uložení sypaniny na skládky nebo meziskládky</t>
  </si>
  <si>
    <t>524324731</t>
  </si>
  <si>
    <t>174111101</t>
  </si>
  <si>
    <t>Zásyp jam, šachet rýh nebo kolem objektů sypaninou se zhutněním ručně</t>
  </si>
  <si>
    <t>-1714596489</t>
  </si>
  <si>
    <t>-2,9*2,9*(0,3+0,1+1,3)</t>
  </si>
  <si>
    <t>955235960</t>
  </si>
  <si>
    <t>2,9*2,9</t>
  </si>
  <si>
    <t>Zakládání</t>
  </si>
  <si>
    <t>273321611</t>
  </si>
  <si>
    <t>Základové desky ze ŽB bez zvýšených nároků na prostředí tř. C 30/37</t>
  </si>
  <si>
    <t>1980133539</t>
  </si>
  <si>
    <t>(1,9+0,5*2)*2,9*0,3</t>
  </si>
  <si>
    <t>273351121</t>
  </si>
  <si>
    <t>Zřízení bednění základových desek</t>
  </si>
  <si>
    <t>-678472198</t>
  </si>
  <si>
    <t>2,9*4*0,3</t>
  </si>
  <si>
    <t>273361821</t>
  </si>
  <si>
    <t>Výztuž základových desek betonářskou ocelí 10 505 (R)</t>
  </si>
  <si>
    <t>1905188930</t>
  </si>
  <si>
    <t>2,523*120*0,001</t>
  </si>
  <si>
    <t>274351121</t>
  </si>
  <si>
    <t>Zřízení bednění základových pasů rovného</t>
  </si>
  <si>
    <t>-791689417</t>
  </si>
  <si>
    <t>2,9*4*1,3</t>
  </si>
  <si>
    <t>1,9*4*1,3</t>
  </si>
  <si>
    <t>274351122</t>
  </si>
  <si>
    <t>Odstranění bednění základových pasů rovného</t>
  </si>
  <si>
    <t>681182001</t>
  </si>
  <si>
    <t>275313711</t>
  </si>
  <si>
    <t>Základové patky z betonu tř. C 20/25</t>
  </si>
  <si>
    <t>1814377092</t>
  </si>
  <si>
    <t>(1,9+0,5*2+1,9)*2*1,3*0,5</t>
  </si>
  <si>
    <t>310238211</t>
  </si>
  <si>
    <t>Zazdívka otvorů pl přes 0,25 do 1 m2 ve zdivu nadzákladovém cihlami pálenými na MVC</t>
  </si>
  <si>
    <t>1314620616</t>
  </si>
  <si>
    <t>přizdívka ostění 1.NP a 2.NP</t>
  </si>
  <si>
    <t>0,5*2,22*0,5*2</t>
  </si>
  <si>
    <t>310271045</t>
  </si>
  <si>
    <t>Zazdívka otvorů ve zdivu nadzákladovém pl do 1 m2 pórobetonovými tvárnicemi přes P2 do P4 na tenkovrstvou maltu tl 375 m</t>
  </si>
  <si>
    <t>1886720857</t>
  </si>
  <si>
    <t>zazdívka oken</t>
  </si>
  <si>
    <t>0,6*1,2*2</t>
  </si>
  <si>
    <t>310271075</t>
  </si>
  <si>
    <t>Zazdívka otvorů ve zdivu nadzákladovém pl přes 1 do 4 m2 pórobetonovými tvárnicemi přes P2 do P4 na tenkovrstvou maltu tl 300 m</t>
  </si>
  <si>
    <t>-1698442589</t>
  </si>
  <si>
    <t>3.NP</t>
  </si>
  <si>
    <t>2,05*2,05-0,9*2,05</t>
  </si>
  <si>
    <t>1837660251</t>
  </si>
  <si>
    <t>1.NP-3.NP</t>
  </si>
  <si>
    <t>1,9*(3,35+3,26)</t>
  </si>
  <si>
    <t>2,2*2,55</t>
  </si>
  <si>
    <t>311272221</t>
  </si>
  <si>
    <t>Zdivo z pórobetonových tvárnic na pero a drážku do P2 do 450 kg/m3 na tenkovrstvou maltu tl 300 mm</t>
  </si>
  <si>
    <t>966897529</t>
  </si>
  <si>
    <t>2,0*3,32</t>
  </si>
  <si>
    <t>-1,02*2,22</t>
  </si>
  <si>
    <t>351369848</t>
  </si>
  <si>
    <t>vikýř,výtah</t>
  </si>
  <si>
    <t>(0,7+1,2+3,2)*(3,0+0,75)</t>
  </si>
  <si>
    <t>-1,2*1,25</t>
  </si>
  <si>
    <t>317143451</t>
  </si>
  <si>
    <t>Překlad nosný z pórobetonu ve zdech tl 300 mm dl do 1300 mm</t>
  </si>
  <si>
    <t>-1005383769</t>
  </si>
  <si>
    <t>317143462</t>
  </si>
  <si>
    <t>Překlad nosný z pórobetonu ve zdech tl 375 mm dl přes 1300 do 1500 mm</t>
  </si>
  <si>
    <t>1509975181</t>
  </si>
  <si>
    <t>-2056253106</t>
  </si>
  <si>
    <t>1,5*3*14,3*0,001*2</t>
  </si>
  <si>
    <t>1705080541</t>
  </si>
  <si>
    <t>(6,0+9,91+6,18+6,4+0,25+1,9)*0,5</t>
  </si>
  <si>
    <t>342291121</t>
  </si>
  <si>
    <t>Ukotvení příček k cihelným konstrukcím plochými kotvami</t>
  </si>
  <si>
    <t>1123540672</t>
  </si>
  <si>
    <t>(3,35+3,26+2,55)*2</t>
  </si>
  <si>
    <t>346244381</t>
  </si>
  <si>
    <t>Plentování jednostranné v do 200 mm válcovaných nosníků cihlami</t>
  </si>
  <si>
    <t>-2052300284</t>
  </si>
  <si>
    <t>1,5*0,15*2*2</t>
  </si>
  <si>
    <t>413941123</t>
  </si>
  <si>
    <t>Osazování ocelových válcovaných nosníků stropů I, IE, U, UE nebo L č. 14 až 22 nebo výšky přes 120 do 220 mm</t>
  </si>
  <si>
    <t>2103006802</t>
  </si>
  <si>
    <t>výměna výtah.šachty</t>
  </si>
  <si>
    <t>2,0*4*2*22*0,001</t>
  </si>
  <si>
    <t>13010936</t>
  </si>
  <si>
    <t>ocel profilová jakost S235JR (11 375) průřez UPE 180</t>
  </si>
  <si>
    <t>-715848001</t>
  </si>
  <si>
    <t>0,352*1,1 'Přepočtené koeficientem množství</t>
  </si>
  <si>
    <t>-494113778</t>
  </si>
  <si>
    <t>(0,7+1,2+3,2+0,2)*0,4*0,25</t>
  </si>
  <si>
    <t>1435613061</t>
  </si>
  <si>
    <t>(0,7+1,2+3,2+0,2)*0,25*2</t>
  </si>
  <si>
    <t>293313278</t>
  </si>
  <si>
    <t>-1247643696</t>
  </si>
  <si>
    <t>0,53*80*0,001</t>
  </si>
  <si>
    <t>-2022523478</t>
  </si>
  <si>
    <t>26,51+18,27+12,25</t>
  </si>
  <si>
    <t>26,5+6,9+12,26</t>
  </si>
  <si>
    <t>-1802085683</t>
  </si>
  <si>
    <t>-1070087879</t>
  </si>
  <si>
    <t>1,9*3,35*2</t>
  </si>
  <si>
    <t>(0,35+1,02+0,88+3,1)*2,55</t>
  </si>
  <si>
    <t>1347904378</t>
  </si>
  <si>
    <t>"1.NP  "  2</t>
  </si>
  <si>
    <t>"2.NP"   2</t>
  </si>
  <si>
    <t>-82417241</t>
  </si>
  <si>
    <t>(0,95+2,1*2)*0,5</t>
  </si>
  <si>
    <t>(1,02+2,22*2)*0,5*2</t>
  </si>
  <si>
    <t>(1,55+2,0*2)*0,5</t>
  </si>
  <si>
    <t>(1,0+2,1*2)*0,5</t>
  </si>
  <si>
    <t>(0,95+2,05*2)*0,3</t>
  </si>
  <si>
    <t>833320387</t>
  </si>
  <si>
    <t>(6,4+0,25+1,9+1,9)*2*3,35</t>
  </si>
  <si>
    <t>(6,4+0,25+1,9+3,1)*2*3,35</t>
  </si>
  <si>
    <t>-1,02*2,22+(1,02+2,22*2)*0,5</t>
  </si>
  <si>
    <t>-1,55*2,0+(1,55+2,0*2)*0,5</t>
  </si>
  <si>
    <t>-0,95*2,1+(0,95+2,1*2)*0,5</t>
  </si>
  <si>
    <t>(6,4+0,25+1,9+1,9)*2*3,26</t>
  </si>
  <si>
    <t>(6,4+0,25+1,9+3,1)*2*3,26</t>
  </si>
  <si>
    <t>-1,0*2,1+(1,0+2,1*2)*0,5</t>
  </si>
  <si>
    <t>(6,5+0,25+2,0+2,2)*2*2,55</t>
  </si>
  <si>
    <t>(6,5+0,25+2,0+3,1)*2*2,55</t>
  </si>
  <si>
    <t>-0,9*2,05+(0,9+2,05*2)*0,3</t>
  </si>
  <si>
    <t>-1,02*2,22+(1,02+2,22*2)*0,3</t>
  </si>
  <si>
    <t>-1,62*2,0</t>
  </si>
  <si>
    <t>578507887</t>
  </si>
  <si>
    <t>617131101</t>
  </si>
  <si>
    <t>Cementový postřik světlíků nebo výtahových šachet nanášený celoplošně ručně</t>
  </si>
  <si>
    <t>-1113824989</t>
  </si>
  <si>
    <t>617331121</t>
  </si>
  <si>
    <t>Cementová omítka hladká jednovrstvá světlíků nebo výtahových šachet nanášená ručně</t>
  </si>
  <si>
    <t>628793266</t>
  </si>
  <si>
    <t>1,9*4*(1,3+3,685+3,97+3,32)</t>
  </si>
  <si>
    <t>631311126</t>
  </si>
  <si>
    <t>Mazanina tl přes 80 do 120 mm z betonu prostého bez zvýšených nároků na prostředí tř. C 25/30</t>
  </si>
  <si>
    <t>-1396455576</t>
  </si>
  <si>
    <t>výtah.šachta</t>
  </si>
  <si>
    <t>1,9*1,9*0,1</t>
  </si>
  <si>
    <t>941111132</t>
  </si>
  <si>
    <t>Montáž lešení řadového trubkového lehkého s podlahami zatížení do 200 kg/m2 š od 1,2 do 1,5 m v přes 10 do 25 m</t>
  </si>
  <si>
    <t>476624741</t>
  </si>
  <si>
    <t>(6,0+1,5+5,0)*12,0</t>
  </si>
  <si>
    <t>941111232</t>
  </si>
  <si>
    <t>Příplatek k lešení řadovému trubkovému lehkému s podlahami do 200 kg/m2 š od 1,2 do 1,5 m v přes 10 do 25 m za každý den použití</t>
  </si>
  <si>
    <t>1474376280</t>
  </si>
  <si>
    <t>150,000*30</t>
  </si>
  <si>
    <t>941111832</t>
  </si>
  <si>
    <t>Demontáž lešení řadového trubkového lehkého s podlahami zatížení do 200 kg/m2 š od 1,2 do 1,5 m v přes 10 do 25 m</t>
  </si>
  <si>
    <t>2115418784</t>
  </si>
  <si>
    <t>-136542421</t>
  </si>
  <si>
    <t>26,51+9,24+14,41</t>
  </si>
  <si>
    <t>949311112</t>
  </si>
  <si>
    <t>Montáž lešení trubkového do šachet o půdorysné ploše do 6 m2 v přes 10 do 20 m</t>
  </si>
  <si>
    <t>1105485696</t>
  </si>
  <si>
    <t>1,3+3,685+3,97+3,32</t>
  </si>
  <si>
    <t>949311212</t>
  </si>
  <si>
    <t>Příplatek k lešení trubkovému do šachet do 6 m2 v přes 10 do 20 m za každý den použití</t>
  </si>
  <si>
    <t>2077172907</t>
  </si>
  <si>
    <t>12,275*30</t>
  </si>
  <si>
    <t>949311812</t>
  </si>
  <si>
    <t>Demontáž lešení trubkového do šachet o půdorysné ploše do 6 m2 v přes 10 do 20 m</t>
  </si>
  <si>
    <t>-68907531</t>
  </si>
  <si>
    <t>406918433</t>
  </si>
  <si>
    <t>-928560142</t>
  </si>
  <si>
    <t>446567302</t>
  </si>
  <si>
    <t>590840115</t>
  </si>
  <si>
    <t>1,9*3,335*3</t>
  </si>
  <si>
    <t>1,45*3,335</t>
  </si>
  <si>
    <t>-0,8*1,97-0,6*1,97</t>
  </si>
  <si>
    <t>(1,9*2+1,4+1,0)*3,26</t>
  </si>
  <si>
    <t>-0,6*1,97*2</t>
  </si>
  <si>
    <t>1,9*2,55</t>
  </si>
  <si>
    <t>-378993702</t>
  </si>
  <si>
    <t>3,1*3,35</t>
  </si>
  <si>
    <t>-1,75*1,97</t>
  </si>
  <si>
    <t>-1245246596</t>
  </si>
  <si>
    <t>3,5*3,5*0,25</t>
  </si>
  <si>
    <t>-371442994</t>
  </si>
  <si>
    <t>967031733</t>
  </si>
  <si>
    <t>Přisekání plošné zdiva z cihel pálených na MV nebo MVC tl do 150 mm</t>
  </si>
  <si>
    <t>-8170311</t>
  </si>
  <si>
    <t>2,1*0,5</t>
  </si>
  <si>
    <t>967031734</t>
  </si>
  <si>
    <t>Přisekání plošné zdiva z cihel pálených na MV nebo MVC tl do 300 mm</t>
  </si>
  <si>
    <t>1548910277</t>
  </si>
  <si>
    <t>968062354</t>
  </si>
  <si>
    <t>Vybourání dřevěných rámů oken dvojitých včetně křídel pl do 1 m2</t>
  </si>
  <si>
    <t>774453827</t>
  </si>
  <si>
    <t>-986883796</t>
  </si>
  <si>
    <t>0,6*1,97*5</t>
  </si>
  <si>
    <t>0,7*1,97*2</t>
  </si>
  <si>
    <t>0,8*1,97*3</t>
  </si>
  <si>
    <t>968072456</t>
  </si>
  <si>
    <t>Vybourání kovových dveřních zárubní pl přes 2 m2</t>
  </si>
  <si>
    <t>-854691922</t>
  </si>
  <si>
    <t>1,75*1,97</t>
  </si>
  <si>
    <t>1,55*2,0</t>
  </si>
  <si>
    <t>-1317151857</t>
  </si>
  <si>
    <t>1,02*2,0*0,5</t>
  </si>
  <si>
    <t>1,02*2,22*0,5</t>
  </si>
  <si>
    <t>972044651</t>
  </si>
  <si>
    <t>Vybourání otvorů ve stropech nebo klenbách z dutých tvárnic pl do 4 m2 tl přes 100 mm</t>
  </si>
  <si>
    <t>1620971136</t>
  </si>
  <si>
    <t>1,9*1,9*0,3</t>
  </si>
  <si>
    <t>1,9*1,9*0,71</t>
  </si>
  <si>
    <t>-708688283</t>
  </si>
  <si>
    <t>1,5*3*2</t>
  </si>
  <si>
    <t>977211122</t>
  </si>
  <si>
    <t>Řezání stěnovou pilou kcí z cihel nebo tvárnic hl přes 200 do 350 mm</t>
  </si>
  <si>
    <t>-324545015</t>
  </si>
  <si>
    <t>1,9*4</t>
  </si>
  <si>
    <t>977211125</t>
  </si>
  <si>
    <t>Řezání stěnovou pilou kcí z cihel nebo tvárnic hl přes 520 do 680 mm</t>
  </si>
  <si>
    <t>891040644</t>
  </si>
  <si>
    <t>536002334</t>
  </si>
  <si>
    <t>1110770793</t>
  </si>
  <si>
    <t>-303189843</t>
  </si>
  <si>
    <t>772026181</t>
  </si>
  <si>
    <t>74498092</t>
  </si>
  <si>
    <t>54,294*19 'Přepočtené koeficientem množství</t>
  </si>
  <si>
    <t>-2047822261</t>
  </si>
  <si>
    <t>965921141</t>
  </si>
  <si>
    <t>-1066761746</t>
  </si>
  <si>
    <t>3,5*3,5</t>
  </si>
  <si>
    <t>-711063699</t>
  </si>
  <si>
    <t>12,25*0,0003 'Přepočtené koeficientem množství</t>
  </si>
  <si>
    <t>1891545842</t>
  </si>
  <si>
    <t>2,9*4*1,8</t>
  </si>
  <si>
    <t>725342095</t>
  </si>
  <si>
    <t>20,88*0,00034 'Přepočtené koeficientem množství</t>
  </si>
  <si>
    <t>-990140174</t>
  </si>
  <si>
    <t>565567741</t>
  </si>
  <si>
    <t>24,5*1,1655 'Přepočtené koeficientem množství</t>
  </si>
  <si>
    <t>-1573693543</t>
  </si>
  <si>
    <t>i2*2</t>
  </si>
  <si>
    <t>820211679</t>
  </si>
  <si>
    <t>41,76*1,2155 'Přepočtené koeficientem množství</t>
  </si>
  <si>
    <t>711491272</t>
  </si>
  <si>
    <t>Provedení doplňků izolace proti vodě na ploše svislé z textilií vrstva ochranná</t>
  </si>
  <si>
    <t>-1943499334</t>
  </si>
  <si>
    <t>69311199</t>
  </si>
  <si>
    <t>geotextilie netkaná separační, ochranná, filtrační, drenážní PES(70%)+PP(30%) 300g/m2</t>
  </si>
  <si>
    <t>1260007077</t>
  </si>
  <si>
    <t>20,88*1,05 'Přepočtené koeficientem množství</t>
  </si>
  <si>
    <t>-1771905816</t>
  </si>
  <si>
    <t>-2096710812</t>
  </si>
  <si>
    <t xml:space="preserve">"SN/03"        </t>
  </si>
  <si>
    <t>(3,1+2,0)*6,0</t>
  </si>
  <si>
    <t>1429918305</t>
  </si>
  <si>
    <t>40*1,05 'Přepočtené koeficientem množství</t>
  </si>
  <si>
    <t>-1012868527</t>
  </si>
  <si>
    <t>(3,1*2+2,2)*3,0</t>
  </si>
  <si>
    <t>-704846208</t>
  </si>
  <si>
    <t>25,2*1,05 'Přepočtené koeficientem množství</t>
  </si>
  <si>
    <t>2140932473</t>
  </si>
  <si>
    <t>1687945752</t>
  </si>
  <si>
    <t>40*1,1655 'Přepočtené koeficientem množství</t>
  </si>
  <si>
    <t>372706822</t>
  </si>
  <si>
    <t>-812823172</t>
  </si>
  <si>
    <t>1126830852</t>
  </si>
  <si>
    <t>(3,1*2+2,2)*2,5</t>
  </si>
  <si>
    <t>1313796430</t>
  </si>
  <si>
    <t>1515447758</t>
  </si>
  <si>
    <t>1757974407</t>
  </si>
  <si>
    <t>60*1,1235 'Přepočtené koeficientem množství</t>
  </si>
  <si>
    <t>-156748132</t>
  </si>
  <si>
    <t>-540039809</t>
  </si>
  <si>
    <t>60*1,02 'Přepočtené koeficientem množství</t>
  </si>
  <si>
    <t>-1217660767</t>
  </si>
  <si>
    <t>764</t>
  </si>
  <si>
    <t>Konstrukce klempířské</t>
  </si>
  <si>
    <t>764002851</t>
  </si>
  <si>
    <t>Demontáž oplechování parapetů do suti</t>
  </si>
  <si>
    <t>-709884688</t>
  </si>
  <si>
    <t>0,7*2</t>
  </si>
  <si>
    <t>766660R01</t>
  </si>
  <si>
    <t>Montáž+dodávka dveří 1-kř. pož.odol.EW 30 DP3 800x1970mm vč.zárubní kování a všech doplňků podrobný popis pdk.D/3</t>
  </si>
  <si>
    <t>-1097768346</t>
  </si>
  <si>
    <t>766660R02</t>
  </si>
  <si>
    <t>Montáž+dodávka dveří 1-kř. pož.odol.EW 30 DP3 800x1970mm vč.zárubní kování a všech doplňků podrobný popis pdk.D/4</t>
  </si>
  <si>
    <t>1278422318</t>
  </si>
  <si>
    <t>766691811</t>
  </si>
  <si>
    <t>Demontáž parapetních desek dřevěných nebo plastových šířky do 300 mm</t>
  </si>
  <si>
    <t>151501947</t>
  </si>
  <si>
    <t>0,6*2</t>
  </si>
  <si>
    <t>286956672</t>
  </si>
  <si>
    <t>771111012</t>
  </si>
  <si>
    <t>Vysátí schodiště před pokládkou dlažby</t>
  </si>
  <si>
    <t>-1883622271</t>
  </si>
  <si>
    <t>1,45*46</t>
  </si>
  <si>
    <t>764556326</t>
  </si>
  <si>
    <t>1043557265</t>
  </si>
  <si>
    <t>-1905926243</t>
  </si>
  <si>
    <t>771121037</t>
  </si>
  <si>
    <t>Broušení stávajícího podkladu před pokládkou dlažby na schodišťových stupních diamantovým kotoučem</t>
  </si>
  <si>
    <t>235618256</t>
  </si>
  <si>
    <t>(0,3+0,1535)*1,45*24</t>
  </si>
  <si>
    <t>(0,3+0,1805)*1,45*(46-24)</t>
  </si>
  <si>
    <t>-127797040</t>
  </si>
  <si>
    <t>771161022</t>
  </si>
  <si>
    <t>Montáž profilu pro schodové hrany nebo ukončení dlažby</t>
  </si>
  <si>
    <t>-333120617</t>
  </si>
  <si>
    <t>59054144</t>
  </si>
  <si>
    <t>profil schodový protiskluzový ušlechtilá ocel V2A R10 V6 11x1000mm</t>
  </si>
  <si>
    <t>403761070</t>
  </si>
  <si>
    <t>66,7*1,1 'Přepočtené koeficientem množství</t>
  </si>
  <si>
    <t>771274113</t>
  </si>
  <si>
    <t>Montáž obkladů stupnic z dlaždic keramických hladkých lepených cementovým flexibilním lepidlem š přes 250 do 300 mm</t>
  </si>
  <si>
    <t>-1488082160</t>
  </si>
  <si>
    <t>771274232</t>
  </si>
  <si>
    <t>Montáž obkladů podstupnic z dlaždic keramických hladkých lepených cementovým flexibilním lepidlem v přes 150 do 200 mm</t>
  </si>
  <si>
    <t>1165156609</t>
  </si>
  <si>
    <t>-66479011</t>
  </si>
  <si>
    <t>(0,3+0,1535)*1,45*24*1,15</t>
  </si>
  <si>
    <t>(0,3+0,1805)*1,45*(46-24)*1,15</t>
  </si>
  <si>
    <t>35,776*1,1 'Přepočtené koeficientem množství</t>
  </si>
  <si>
    <t>-784300642</t>
  </si>
  <si>
    <t>((6,4+0,25+1,6)*2+1,9+3,1)*2*2</t>
  </si>
  <si>
    <t>((6,4+0,25+1,6)*2+2,2+3,1)*2</t>
  </si>
  <si>
    <t>-668213559</t>
  </si>
  <si>
    <t>(6,4+0,25+1,9+3,1+0,5*2)*2</t>
  </si>
  <si>
    <t>(6,4-3,3+0,25+1,9+3,1+0,5*2)*2</t>
  </si>
  <si>
    <t>(6,4+1,9)*2</t>
  </si>
  <si>
    <t>(6,5-3,3+0,25+1,9+3,1+0,5*2)*2</t>
  </si>
  <si>
    <t>(6,5+2,2)*2</t>
  </si>
  <si>
    <t>podesty</t>
  </si>
  <si>
    <t>(3,1+1,5*2)*2</t>
  </si>
  <si>
    <t>1396077510</t>
  </si>
  <si>
    <t>109,1*1,1 'Přepočtené koeficientem množství</t>
  </si>
  <si>
    <t>771474133</t>
  </si>
  <si>
    <t>Montáž soklů z dlaždic keramických schodišťových stupňovitých lepených cementovým flexibilním lepidlem v přes 90 do 120 mm</t>
  </si>
  <si>
    <t>668386370</t>
  </si>
  <si>
    <t>(0,3+0,1535)*24</t>
  </si>
  <si>
    <t>(0,3+0,1805)*(46-24)</t>
  </si>
  <si>
    <t>2035100271</t>
  </si>
  <si>
    <t>21,455</t>
  </si>
  <si>
    <t>21,455*1,1 'Přepočtené koeficientem množství</t>
  </si>
  <si>
    <t>175126985</t>
  </si>
  <si>
    <t>1,37*2+4,9+3,5+6,3+6,9+21,11+5,14</t>
  </si>
  <si>
    <t>1,37*2+11,21+1,99+26,51</t>
  </si>
  <si>
    <t>11,0+8,03+26,51</t>
  </si>
  <si>
    <t>-333180476</t>
  </si>
  <si>
    <t>-684250187</t>
  </si>
  <si>
    <t>152,85*1,1 'Přepočtené koeficientem množství</t>
  </si>
  <si>
    <t>-1413284278</t>
  </si>
  <si>
    <t>776301812</t>
  </si>
  <si>
    <t>Odstranění lepených podlahovin s podložkou ze schodišťových stupňů</t>
  </si>
  <si>
    <t>395097202</t>
  </si>
  <si>
    <t>1984596252</t>
  </si>
  <si>
    <t>(0,3+0,185)*46</t>
  </si>
  <si>
    <t>-1937654520</t>
  </si>
  <si>
    <t>-1540261946</t>
  </si>
  <si>
    <t>595060111</t>
  </si>
  <si>
    <t>-1188421463</t>
  </si>
  <si>
    <t>(1,9+1,45*2)*1,5*2</t>
  </si>
  <si>
    <t>-1395350937</t>
  </si>
  <si>
    <t>m.č.A1.11</t>
  </si>
  <si>
    <t>(6,4+1,9)*2*2,1</t>
  </si>
  <si>
    <t>-16903466</t>
  </si>
  <si>
    <t>34,86*1,15 'Přepočtené koeficientem množství</t>
  </si>
  <si>
    <t>977216301</t>
  </si>
  <si>
    <t>2,1*6</t>
  </si>
  <si>
    <t>530337882</t>
  </si>
  <si>
    <t>12,6*1,05 'Přepočtené koeficientem množství</t>
  </si>
  <si>
    <t>16434347</t>
  </si>
  <si>
    <t>783306805</t>
  </si>
  <si>
    <t>Odstranění nátěru ze zámečnických konstrukcí opálením</t>
  </si>
  <si>
    <t>514011029</t>
  </si>
  <si>
    <t>783314101</t>
  </si>
  <si>
    <t>Základní jednonásobný syntetický nátěr zámečnických konstrukcí</t>
  </si>
  <si>
    <t>301614448</t>
  </si>
  <si>
    <t>783317101</t>
  </si>
  <si>
    <t>Krycí jednonásobný syntetický standardní nátěr zámečnických konstrukcí</t>
  </si>
  <si>
    <t>2008025654</t>
  </si>
  <si>
    <t>vnitřní zábradlí</t>
  </si>
  <si>
    <t>4,5*1,1*1,5*4</t>
  </si>
  <si>
    <t>1,65*1,1*1,5</t>
  </si>
  <si>
    <t>n*2</t>
  </si>
  <si>
    <t>-1070820752</t>
  </si>
  <si>
    <t>-1336237678</t>
  </si>
  <si>
    <t>m.č.A.1.09</t>
  </si>
  <si>
    <t>m.č.A.1.10</t>
  </si>
  <si>
    <t>30,0</t>
  </si>
  <si>
    <t>m.č.A.1.11</t>
  </si>
  <si>
    <t>(6,4+1,9)*2*(3,35-2,1)+4</t>
  </si>
  <si>
    <t>A.2.01</t>
  </si>
  <si>
    <t>(6,5+0,25+1,9+3,1)*2*3,26</t>
  </si>
  <si>
    <t>A.2.03</t>
  </si>
  <si>
    <t>(6,4+1,9)*2*3,26</t>
  </si>
  <si>
    <t>A.3.01</t>
  </si>
  <si>
    <t>A.3.04</t>
  </si>
  <si>
    <t>(6,5+2,0)*2*2,55</t>
  </si>
  <si>
    <t>Práce a dodávky M</t>
  </si>
  <si>
    <t>33-M</t>
  </si>
  <si>
    <t>Montáže dopr.zaříz.,sklad. zař. a váh</t>
  </si>
  <si>
    <t>3300</t>
  </si>
  <si>
    <t>Výtah - popis viz.technická zpráva</t>
  </si>
  <si>
    <t>-131828291</t>
  </si>
  <si>
    <t>Úroveň 4:</t>
  </si>
  <si>
    <t>015 - Elektroinstalace mimo dětskou skupinu</t>
  </si>
  <si>
    <t>D1 - Přípojka nn PRIS-RE</t>
  </si>
  <si>
    <t>D11 - Rozvaděče bytové RB1-7</t>
  </si>
  <si>
    <t>D13 - Elektroinstalace bytů 1-7</t>
  </si>
  <si>
    <t>D14 - Elektroinstalace bytů 1-7</t>
  </si>
  <si>
    <t xml:space="preserve">D3 - Rozvaděč RE </t>
  </si>
  <si>
    <t>D5 - Rozvaděč RH</t>
  </si>
  <si>
    <t>D7 - Přívody nn rozvaděčů RB1-7</t>
  </si>
  <si>
    <t xml:space="preserve">D9 - Napojení slaboproudu domovní vrátný, data, TV příprava chráničky + kabeláž_x000D_
</t>
  </si>
  <si>
    <t>1978448243</t>
  </si>
  <si>
    <t>1224818680</t>
  </si>
  <si>
    <t>-725894626</t>
  </si>
  <si>
    <t>1159085604</t>
  </si>
  <si>
    <t>Přípojka nn PRIS-RE</t>
  </si>
  <si>
    <t>Pol262</t>
  </si>
  <si>
    <t>22199307</t>
  </si>
  <si>
    <t>Pol263</t>
  </si>
  <si>
    <t>Demontaz stavajiciho zarizeni</t>
  </si>
  <si>
    <t>618500825</t>
  </si>
  <si>
    <t>Pol264</t>
  </si>
  <si>
    <t>1951730464</t>
  </si>
  <si>
    <t>Pol265a</t>
  </si>
  <si>
    <t>KABEL SILOVÝ,IZOLACE PVC CYKY-J 4x25 mm2 , pevně</t>
  </si>
  <si>
    <t>-206936195</t>
  </si>
  <si>
    <t>Pol266a</t>
  </si>
  <si>
    <t>1908332167</t>
  </si>
  <si>
    <t>Pol267a</t>
  </si>
  <si>
    <t>UKONČENÍ KABELŮ SMRŠŤOVACÍ  ZÁKLOPKOU DO 4x25  mm2</t>
  </si>
  <si>
    <t>1578177898</t>
  </si>
  <si>
    <t>Pol268a</t>
  </si>
  <si>
    <t>Ukončení vodičů izolovaných s označením a zapojením na svorkovnici s otevřením a uzavřením krytu 35 mm2</t>
  </si>
  <si>
    <t>-1929448389</t>
  </si>
  <si>
    <t>Pol269a</t>
  </si>
  <si>
    <t>VODIČ JEDNOŽILOVÝ OHEBNÝ (CYA) H07V-K 16  mm2 , pevně</t>
  </si>
  <si>
    <t>-1074886759</t>
  </si>
  <si>
    <t>Pol270a</t>
  </si>
  <si>
    <t>1300689924</t>
  </si>
  <si>
    <t>Pol271a</t>
  </si>
  <si>
    <t>TRUBKA OHEBNÁ STŘEDNÍ MECHANICKÁ O   DOLNOST 1250 d 50  mm, pevně</t>
  </si>
  <si>
    <t>-1797852990</t>
  </si>
  <si>
    <t>Pol272a</t>
  </si>
  <si>
    <t>-530990061</t>
  </si>
  <si>
    <t>Pol273s</t>
  </si>
  <si>
    <t>VYBOURANI OTVORU VE ZDIVU CIHELNEM DO PRUMERU 60mm Stena do 450mm</t>
  </si>
  <si>
    <t>495370079</t>
  </si>
  <si>
    <t>Pol274a</t>
  </si>
  <si>
    <t>VYSEKANI RYH VE ZDIVU CIHELNEM - HLOUBKA 50mm Sire 100 mm</t>
  </si>
  <si>
    <t>-1308225990</t>
  </si>
  <si>
    <t>Pol275a</t>
  </si>
  <si>
    <t>69898071</t>
  </si>
  <si>
    <t>Pol276</t>
  </si>
  <si>
    <t>Montaz jinde nespecifikovaná</t>
  </si>
  <si>
    <t>-1740152558</t>
  </si>
  <si>
    <t>-1306856675</t>
  </si>
  <si>
    <t>-2081934566</t>
  </si>
  <si>
    <t>-487136029</t>
  </si>
  <si>
    <t>485441958</t>
  </si>
  <si>
    <t>-1890338798</t>
  </si>
  <si>
    <t>24202,124*0,5 'Přepočtené koeficientem množství</t>
  </si>
  <si>
    <t>634288538</t>
  </si>
  <si>
    <t>434396482</t>
  </si>
  <si>
    <t>D11</t>
  </si>
  <si>
    <t>Rozvaděče bytové RB1-7</t>
  </si>
  <si>
    <t>1790719817</t>
  </si>
  <si>
    <t>Pol292</t>
  </si>
  <si>
    <t>Ekvipotenciální svorkovnice pod omítku, výzbroj, víko</t>
  </si>
  <si>
    <t>-815744090</t>
  </si>
  <si>
    <t>Pol373</t>
  </si>
  <si>
    <t>Rozvodnice oceloplastová, modulová, IP40/20, příslušenství, vestavná, min.. 72modulů</t>
  </si>
  <si>
    <t>-254795000</t>
  </si>
  <si>
    <t>Pol296</t>
  </si>
  <si>
    <t>Příslušenství, zámek, kapsa, můstky, popisky, záslepky</t>
  </si>
  <si>
    <t>-951107496</t>
  </si>
  <si>
    <t>Pol297</t>
  </si>
  <si>
    <t>Montáž rozvodnic oceloplechových nebo plastových běžných, hmotnosti do 20 kg</t>
  </si>
  <si>
    <t>-1788310170</t>
  </si>
  <si>
    <t>Pol375</t>
  </si>
  <si>
    <t>Vodivé propoje rozvaděče R1-R7</t>
  </si>
  <si>
    <t>-536471338</t>
  </si>
  <si>
    <t>Pol322</t>
  </si>
  <si>
    <t>JISTIČ 3-PÓLOVÝ CHARAKT."B" 16B-3 -16A</t>
  </si>
  <si>
    <t>1959182894</t>
  </si>
  <si>
    <t>Pol323</t>
  </si>
  <si>
    <t>JISTIČ 3-PÓLOVÝ CHARAKT."B" 10B-1 Jistič</t>
  </si>
  <si>
    <t>Ks</t>
  </si>
  <si>
    <t>-1942296879</t>
  </si>
  <si>
    <t>Pol324</t>
  </si>
  <si>
    <t>1370823049</t>
  </si>
  <si>
    <t>Pol325</t>
  </si>
  <si>
    <t>JISTIČ 3-PÓLOVÝ CHARAKT."B" 16B-1 Jistič</t>
  </si>
  <si>
    <t>354757978</t>
  </si>
  <si>
    <t>Pol326</t>
  </si>
  <si>
    <t>-2032580317</t>
  </si>
  <si>
    <t>Pol390</t>
  </si>
  <si>
    <t>98096 GUMOVÁ PRŮCHODKA DO 26 MM</t>
  </si>
  <si>
    <t>-40399705</t>
  </si>
  <si>
    <t>Pol391</t>
  </si>
  <si>
    <t>98095 GUMOVÁ PRŮCHODKA DO 15 MM</t>
  </si>
  <si>
    <t>1804954161</t>
  </si>
  <si>
    <t>Pol331</t>
  </si>
  <si>
    <t>98094 GUMOVÁ PRŮCHODKA DO 13 MM</t>
  </si>
  <si>
    <t>-79227723</t>
  </si>
  <si>
    <t>Pol332</t>
  </si>
  <si>
    <t>Montáž ostatního příslušenství rozvoden-kabelových vývodek,bez zhotovení otvorů do  16 mm</t>
  </si>
  <si>
    <t>-1788764342</t>
  </si>
  <si>
    <t>Pol333</t>
  </si>
  <si>
    <t>Montáž ostatního příslušenství rozvoden-kabelových vývodek,bez zhotovení otvorů přes 16 do 29 mm</t>
  </si>
  <si>
    <t>1141433091</t>
  </si>
  <si>
    <t>Pol334</t>
  </si>
  <si>
    <t>324681503</t>
  </si>
  <si>
    <t>Pol335</t>
  </si>
  <si>
    <t>-468479016</t>
  </si>
  <si>
    <t>Pol372</t>
  </si>
  <si>
    <t>Demontaz stavajiciho zarizeni - elektroinstalace</t>
  </si>
  <si>
    <t>-1715365909</t>
  </si>
  <si>
    <t>Pol289d</t>
  </si>
  <si>
    <t>VYBOURANI OTVORU VE ZDIVU CIHELNEM DO PRUMERU 60mm Stena do 150mm</t>
  </si>
  <si>
    <t>1906257744</t>
  </si>
  <si>
    <t>Pol291</t>
  </si>
  <si>
    <t>-1358580024</t>
  </si>
  <si>
    <t>Pol374</t>
  </si>
  <si>
    <t>1472321663</t>
  </si>
  <si>
    <t>Pol295</t>
  </si>
  <si>
    <t>-447357110</t>
  </si>
  <si>
    <t>Pol376</t>
  </si>
  <si>
    <t>-1141554657</t>
  </si>
  <si>
    <t>Pol377</t>
  </si>
  <si>
    <t>do 40-3 Páčkový spínač - hlavní vypínač</t>
  </si>
  <si>
    <t>-1390324802</t>
  </si>
  <si>
    <t>Pol378</t>
  </si>
  <si>
    <t>390442980</t>
  </si>
  <si>
    <t>Pol379</t>
  </si>
  <si>
    <t>Ochrana napájecího vedení 230 V/50 Hz  kombinované svodiče typu 1 a 2 (B+C) pro síť TN-C,TN-S, TPřepěťová ochrana kombinovaný svodič bleskových proudů a přepětí, vhodné pro 3-fázový systém TN-C, instalace na vstupu do budovy, 75 kA (10/350), 180 kA (8/20)</t>
  </si>
  <si>
    <t>-1916987311</t>
  </si>
  <si>
    <t>Pol380</t>
  </si>
  <si>
    <t>-795530438</t>
  </si>
  <si>
    <t>Pol381</t>
  </si>
  <si>
    <t>4B-1 Jistič</t>
  </si>
  <si>
    <t>-157030394</t>
  </si>
  <si>
    <t>Pol382</t>
  </si>
  <si>
    <t>-341263973</t>
  </si>
  <si>
    <t>Pol383</t>
  </si>
  <si>
    <t>RSA1,5A Řadová svornice barevná</t>
  </si>
  <si>
    <t>-12688363</t>
  </si>
  <si>
    <t>267093417</t>
  </si>
  <si>
    <t>Pol384</t>
  </si>
  <si>
    <t>ŘADOVÁ SVORKOVNICE RSA6</t>
  </si>
  <si>
    <t>-1651642837</t>
  </si>
  <si>
    <t>Pol385</t>
  </si>
  <si>
    <t>Montáž svorkovnic do rozváděčů, se zapojením vodičů-řadových do 2,5 mm2</t>
  </si>
  <si>
    <t>-865002235</t>
  </si>
  <si>
    <t>Pol386</t>
  </si>
  <si>
    <t>Montáž svorkovnic do rozváděčů, se zapojením vodičů-řadových přes 6 do 10 mm2</t>
  </si>
  <si>
    <t>-1678717235</t>
  </si>
  <si>
    <t>Pol311</t>
  </si>
  <si>
    <t>PROUDOVÉ CHRÁNIČE MAGNETICKÉ - ŘADA PEP (DVOUPÓLOVÉ, 10 kA, až do 63A)     typ AC Proudový chránič magnetický -10P 2 pólový pro 0 až 6A/ 300 mA</t>
  </si>
  <si>
    <t>-1902450267</t>
  </si>
  <si>
    <t>Pol387</t>
  </si>
  <si>
    <t>539510476</t>
  </si>
  <si>
    <t>Pol388</t>
  </si>
  <si>
    <t>25-4-030AC Proudový chránič</t>
  </si>
  <si>
    <t>33004709</t>
  </si>
  <si>
    <t>Pol389</t>
  </si>
  <si>
    <t>-215138628</t>
  </si>
  <si>
    <t>Pol321</t>
  </si>
  <si>
    <t>1320247492</t>
  </si>
  <si>
    <t>Pol392</t>
  </si>
  <si>
    <t>Skutečný stav rozvaděče RB1-RB7</t>
  </si>
  <si>
    <t>-910302736</t>
  </si>
  <si>
    <t>Pol393</t>
  </si>
  <si>
    <t>Kusová zkouška, typová, protokol, osvědčení</t>
  </si>
  <si>
    <t>1947289998</t>
  </si>
  <si>
    <t>D13</t>
  </si>
  <si>
    <t>Elektroinstalace bytů 1-7</t>
  </si>
  <si>
    <t>Pol394</t>
  </si>
  <si>
    <t>Bytový elektrický vrátný, kompaktibilní se stávajícím systémem objektu BD, nutno upřesnit před realizací. Odhad ceny</t>
  </si>
  <si>
    <t>-1585844534</t>
  </si>
  <si>
    <t>Pol286</t>
  </si>
  <si>
    <t>PROVEDENI REVIZNICH ZKOUSEK DLE CSN 331500 Spoluprace s reviz.technikem</t>
  </si>
  <si>
    <t>1339433914</t>
  </si>
  <si>
    <t>Pol481</t>
  </si>
  <si>
    <t>CISTENI BUDOV ZAMETANIM Úklid po elektromontážních pracech</t>
  </si>
  <si>
    <t>510385458</t>
  </si>
  <si>
    <t>Pol356</t>
  </si>
  <si>
    <t>Svorka WAGO do 2,5mm2 3-5x</t>
  </si>
  <si>
    <t>-563505518</t>
  </si>
  <si>
    <t>Pol437</t>
  </si>
  <si>
    <t>Víčko plast pro krabici</t>
  </si>
  <si>
    <t>1681548662</t>
  </si>
  <si>
    <t>1466215249</t>
  </si>
  <si>
    <t>Pol470</t>
  </si>
  <si>
    <t>EI 30 Kabel. přepážka proipožární - I</t>
  </si>
  <si>
    <t>-1977445528</t>
  </si>
  <si>
    <t>Pol358</t>
  </si>
  <si>
    <t>1626767495</t>
  </si>
  <si>
    <t>Pol273</t>
  </si>
  <si>
    <t>Stena do 450mm</t>
  </si>
  <si>
    <t>-445855237</t>
  </si>
  <si>
    <t>Pol289</t>
  </si>
  <si>
    <t>Stena do 150mm</t>
  </si>
  <si>
    <t>-1524656691</t>
  </si>
  <si>
    <t>Pol359c</t>
  </si>
  <si>
    <t>VYSEKANI RYH VE ZDIVU CIHELNEM - HLOUBKA 30mm Sire 30 mm</t>
  </si>
  <si>
    <t>-1885648946</t>
  </si>
  <si>
    <t>Pol360c</t>
  </si>
  <si>
    <t>VYSEKANI RYH VE ZDIVU CIHELNEM - HLOUBKA 30mm Sire 70 mm</t>
  </si>
  <si>
    <t>-1376138834</t>
  </si>
  <si>
    <t>Pol438</t>
  </si>
  <si>
    <t>VYSEKANI RYH VE ZDIVU CIHELNEM - HLOUBKA 30mm  Sire 100 mm</t>
  </si>
  <si>
    <t>2088766348</t>
  </si>
  <si>
    <t>Pol439</t>
  </si>
  <si>
    <t>1416E MONOFLEX EN 320 N PVC</t>
  </si>
  <si>
    <t>788616801</t>
  </si>
  <si>
    <t>Pol440</t>
  </si>
  <si>
    <t>1420 MONOFLEX EN 320 N PVC</t>
  </si>
  <si>
    <t>-1539580786</t>
  </si>
  <si>
    <t>Pol441</t>
  </si>
  <si>
    <t>1425 MONOFLEX EN 320 N PVC</t>
  </si>
  <si>
    <t>-850090445</t>
  </si>
  <si>
    <t>Pol442</t>
  </si>
  <si>
    <t>TRUBKA OHEBNÁ, NÍZKÁ MECHANICKÁ ODOLNOST 1440 d 40   mm, pevně</t>
  </si>
  <si>
    <t>-1395230425</t>
  </si>
  <si>
    <t>Pol362c</t>
  </si>
  <si>
    <t>Montáž trubek elektroinstalačních-plastových ohebných pevně, 16 - 25 mm</t>
  </si>
  <si>
    <t>1925635839</t>
  </si>
  <si>
    <t>Pol366</t>
  </si>
  <si>
    <t>Kabel datový typ UTP cat 6e</t>
  </si>
  <si>
    <t>2126722604</t>
  </si>
  <si>
    <t>Pol367</t>
  </si>
  <si>
    <t>Kabel koaxiální TV vnitřní provedení</t>
  </si>
  <si>
    <t>1492124167</t>
  </si>
  <si>
    <t>Pol368</t>
  </si>
  <si>
    <t>-586717738</t>
  </si>
  <si>
    <t>Pol450c</t>
  </si>
  <si>
    <t>KABEL SILOVÝ,IZOLACE PVC BEZ VODIČE PE CYKY-O 2x1.5 mm2 , pevně</t>
  </si>
  <si>
    <t>-1076533427</t>
  </si>
  <si>
    <t>Pol395</t>
  </si>
  <si>
    <t>1517406796</t>
  </si>
  <si>
    <t>Pol396</t>
  </si>
  <si>
    <t>Rozvaděč pro umístění datového příjmu, nástěnný plastový, IP20, do 12-ti modulů, ukončení kabeláže datové, TV</t>
  </si>
  <si>
    <t>735651655</t>
  </si>
  <si>
    <t>Pol397</t>
  </si>
  <si>
    <t>-173603208</t>
  </si>
  <si>
    <t>Pol398</t>
  </si>
  <si>
    <t>Svítidlo pod kuch. linku, IP43, 13W, DZ, s vypínačem odhad ceny</t>
  </si>
  <si>
    <t>446929246</t>
  </si>
  <si>
    <t>Pol399</t>
  </si>
  <si>
    <t>-1383247461</t>
  </si>
  <si>
    <t>Pol400</t>
  </si>
  <si>
    <t>Svítidlo nástěnné, kulaté 20-30cm, LED 20W, IP20 - chodby, pokoje atd. odhad ceny</t>
  </si>
  <si>
    <t>-534754657</t>
  </si>
  <si>
    <t>Pol401</t>
  </si>
  <si>
    <t>-618577135</t>
  </si>
  <si>
    <t>Pol402</t>
  </si>
  <si>
    <t>Svítidlo nástěnné, kulaté 20-30cm, LED 20W, IP43, koupelny, sociálky, odhad ceny</t>
  </si>
  <si>
    <t>563178174</t>
  </si>
  <si>
    <t>Pol403</t>
  </si>
  <si>
    <t>1299565153</t>
  </si>
  <si>
    <t>Pol404</t>
  </si>
  <si>
    <t>Ventilátor malý, 100mm, s klapkou, 15W, 50M3/hod., se stavitelným doběhem, do potrubí, mřížka - dodá profese TZB</t>
  </si>
  <si>
    <t>271943821</t>
  </si>
  <si>
    <t>Pol405</t>
  </si>
  <si>
    <t>Ventilátor malý, 100mm, s klapkou, 15W, 50M3/hod., se stavitelným doběhem, do potrubí, mřížka - pouze zapojení</t>
  </si>
  <si>
    <t>-1583116846</t>
  </si>
  <si>
    <t>Pol406</t>
  </si>
  <si>
    <t>Svítidlo nouzové, 0,5hod., 3W, LED, IP43, nástěnné provedení s piktogramem</t>
  </si>
  <si>
    <t>-673655260</t>
  </si>
  <si>
    <t>Pol407</t>
  </si>
  <si>
    <t>-1051838998</t>
  </si>
  <si>
    <t>Pol408</t>
  </si>
  <si>
    <t>Recyklační poplatek svítidla+zdroje</t>
  </si>
  <si>
    <t>491984188</t>
  </si>
  <si>
    <t>Pol409</t>
  </si>
  <si>
    <t>Spínače pod omítku - strojek, krytka, rámeček do 10A, barva bílá, velkoplošné plast, odhad ceny</t>
  </si>
  <si>
    <t>-181639431</t>
  </si>
  <si>
    <t>Pol410</t>
  </si>
  <si>
    <t>-584529836</t>
  </si>
  <si>
    <t>Pol411</t>
  </si>
  <si>
    <t>Spínač žaluziový stiskací se samonávratem, pod omítku nahoru/dolů</t>
  </si>
  <si>
    <t>-825722480</t>
  </si>
  <si>
    <t>1676895952</t>
  </si>
  <si>
    <t>Pol412</t>
  </si>
  <si>
    <t>Spínače pod omítku - IP 43, strojek, krytka, rámeček do 10A, barva bílá, velkoplošné plast, odhad ceny</t>
  </si>
  <si>
    <t>-1779849020</t>
  </si>
  <si>
    <t>Pol413</t>
  </si>
  <si>
    <t>1665745760</t>
  </si>
  <si>
    <t>Pol414</t>
  </si>
  <si>
    <t>Zásuvka dvojnásobná 230V/16A, polozapuštěná, 1+N+PE, bílá, odhad ceny</t>
  </si>
  <si>
    <t>1300647723</t>
  </si>
  <si>
    <t>Pol415</t>
  </si>
  <si>
    <t>367498498</t>
  </si>
  <si>
    <t>Pol416</t>
  </si>
  <si>
    <t>Zásuvka jednonásobná 230V/16A, polozapuštěná, 1+N+PE, bílá, odhad ceny</t>
  </si>
  <si>
    <t>-1405306760</t>
  </si>
  <si>
    <t>Pol417</t>
  </si>
  <si>
    <t>293007107</t>
  </si>
  <si>
    <t>Pol418</t>
  </si>
  <si>
    <t>Zásuvka jednonásobná 230V/16A, polozapuštěná, 1+N+PE, bílá, s přepěťovou ochranou III. stupně, odhad ceny</t>
  </si>
  <si>
    <t>424785412</t>
  </si>
  <si>
    <t>Pol419</t>
  </si>
  <si>
    <t>1406395207</t>
  </si>
  <si>
    <t>Pol420</t>
  </si>
  <si>
    <t>Sporáková přípojka pod omítku, 400V/16A, doutnavka</t>
  </si>
  <si>
    <t>-1068014632</t>
  </si>
  <si>
    <t>Pol421</t>
  </si>
  <si>
    <t>-1064992976</t>
  </si>
  <si>
    <t>Pol422</t>
  </si>
  <si>
    <t>Zásuvka telefonní, datová sdružená, polozapuštěná pod omítku, bílá</t>
  </si>
  <si>
    <t>83790434</t>
  </si>
  <si>
    <t>Pol423</t>
  </si>
  <si>
    <t>1997713929</t>
  </si>
  <si>
    <t>Pol424</t>
  </si>
  <si>
    <t>Požární hlásič 230vstř. IP20, napájení 230Vstř. zakreslen ve výkresech, chodba bytu</t>
  </si>
  <si>
    <t>-1446246991</t>
  </si>
  <si>
    <t>Pol425</t>
  </si>
  <si>
    <t>1223640284</t>
  </si>
  <si>
    <t>Pol426</t>
  </si>
  <si>
    <t>Pohybové čidlo nástěnná montáž, 230Vstř./10A</t>
  </si>
  <si>
    <t>-34485481</t>
  </si>
  <si>
    <t>Pol427</t>
  </si>
  <si>
    <t>-1108415520</t>
  </si>
  <si>
    <t>Pol428</t>
  </si>
  <si>
    <t>Krabice přístrojová 30-42mm, KRABICE ODBOČNÁ do sádrokartonových příček</t>
  </si>
  <si>
    <t>1432663382</t>
  </si>
  <si>
    <t>Pol429</t>
  </si>
  <si>
    <t>845796097</t>
  </si>
  <si>
    <t>Pol430</t>
  </si>
  <si>
    <t>Krabice přístrojová 30-42mm, KRABICE ODBOČNÁ do zdiva</t>
  </si>
  <si>
    <t>-1919902608</t>
  </si>
  <si>
    <t>Pol431</t>
  </si>
  <si>
    <t>-924544008</t>
  </si>
  <si>
    <t>Pol432</t>
  </si>
  <si>
    <t>Krabice přístrojová 30-42mm, do sádrokartonu, EI30</t>
  </si>
  <si>
    <t>544646019</t>
  </si>
  <si>
    <t>Pol433</t>
  </si>
  <si>
    <t>967824462</t>
  </si>
  <si>
    <t>Pol434</t>
  </si>
  <si>
    <t>KRABICOVÁ ROZVODKA, IP 54, PRÁZDNÁ (BETTERMANN) A6 90x43mm</t>
  </si>
  <si>
    <t>815320704</t>
  </si>
  <si>
    <t>Pol435</t>
  </si>
  <si>
    <t>-452643295</t>
  </si>
  <si>
    <t>Pol354c</t>
  </si>
  <si>
    <t>VYSEKANI KAPES VE ZDIVU CIHELNEM PRO KRABICE 50x50x50 mm</t>
  </si>
  <si>
    <t>807458249</t>
  </si>
  <si>
    <t>Pol436</t>
  </si>
  <si>
    <t>Zhotovení otvorů v SDK příčkách pro krabici instalační</t>
  </si>
  <si>
    <t>1972809704</t>
  </si>
  <si>
    <t>Pol355</t>
  </si>
  <si>
    <t>-54342265</t>
  </si>
  <si>
    <t>Pol443</t>
  </si>
  <si>
    <t>1371084</t>
  </si>
  <si>
    <t>Pol444</t>
  </si>
  <si>
    <t>Montáž trubek elektroinstalačních-plastových tuhých pevně, 40 mm</t>
  </si>
  <si>
    <t>-1766737104</t>
  </si>
  <si>
    <t>Pol275d</t>
  </si>
  <si>
    <t>-1411845415</t>
  </si>
  <si>
    <t>Pol445</t>
  </si>
  <si>
    <t>-550837408</t>
  </si>
  <si>
    <t>Pol446</t>
  </si>
  <si>
    <t>Sádra montážní 50kg</t>
  </si>
  <si>
    <t>655220150</t>
  </si>
  <si>
    <t>Pol447</t>
  </si>
  <si>
    <t>320887098</t>
  </si>
  <si>
    <t>Pol448</t>
  </si>
  <si>
    <t>Kabel telefonní typ SYKY 2x2x0.5mm2</t>
  </si>
  <si>
    <t>-1365064631</t>
  </si>
  <si>
    <t>Pol449</t>
  </si>
  <si>
    <t>-1758808228</t>
  </si>
  <si>
    <t>Pol365</t>
  </si>
  <si>
    <t>316387976</t>
  </si>
  <si>
    <t>Pol451c</t>
  </si>
  <si>
    <t>1442990643</t>
  </si>
  <si>
    <t>Pol452c</t>
  </si>
  <si>
    <t>KABEL SILOVÝ,IZOLACE PVC BEZ VODIČE PE CYKY-O 3x1.5 mm2 , pevně</t>
  </si>
  <si>
    <t>1785180449</t>
  </si>
  <si>
    <t>Pol453c</t>
  </si>
  <si>
    <t>-2145712410</t>
  </si>
  <si>
    <t>Pol454</t>
  </si>
  <si>
    <t>KABEL SILOVÝ,IZOLACE PVC BEZ VODIČE PE CYKY-O 4x1.5 mm2 , pevně</t>
  </si>
  <si>
    <t>-239901520</t>
  </si>
  <si>
    <t>Pol455</t>
  </si>
  <si>
    <t>499665714</t>
  </si>
  <si>
    <t>Pol456</t>
  </si>
  <si>
    <t>1669450099</t>
  </si>
  <si>
    <t>Pol457</t>
  </si>
  <si>
    <t>-1640427389</t>
  </si>
  <si>
    <t>Pol458c</t>
  </si>
  <si>
    <t>KABEL SILOVÝ,IZOLACE PVC S VODIČEM PE CYKY-J 3x2.5 mm2 , pevně</t>
  </si>
  <si>
    <t>-531034951</t>
  </si>
  <si>
    <t>Pol459c</t>
  </si>
  <si>
    <t>-1351485515</t>
  </si>
  <si>
    <t>Pol460</t>
  </si>
  <si>
    <t>KABEL STÍNĚNÝ JYTY 4x1 mm, pevně</t>
  </si>
  <si>
    <t>-1656546552</t>
  </si>
  <si>
    <t>Pol461</t>
  </si>
  <si>
    <t>351275341</t>
  </si>
  <si>
    <t>Pol462</t>
  </si>
  <si>
    <t>-1483550056</t>
  </si>
  <si>
    <t>Pol463</t>
  </si>
  <si>
    <t>-1669502476</t>
  </si>
  <si>
    <t>Pol464c</t>
  </si>
  <si>
    <t>KABEL SILOVÝ,IZOLACE PVC S VODIČEM PE CYKY-J 5x2.5 mm2 , pevně</t>
  </si>
  <si>
    <t>-1501737059</t>
  </si>
  <si>
    <t>Pol465c</t>
  </si>
  <si>
    <t>1395353144</t>
  </si>
  <si>
    <t>Pol466</t>
  </si>
  <si>
    <t>VODIČ JEDNOŽILOVÝ (CY) H07V-U 4   mm2 , pevně</t>
  </si>
  <si>
    <t>-514417590</t>
  </si>
  <si>
    <t>Pol467</t>
  </si>
  <si>
    <t>1103500421</t>
  </si>
  <si>
    <t>Pol468c</t>
  </si>
  <si>
    <t>VODIČ JEDNOŽILOVÝ (CY) H07V-U 6   mm2 , pevně</t>
  </si>
  <si>
    <t>-560165042</t>
  </si>
  <si>
    <t>Pol469c</t>
  </si>
  <si>
    <t>-2100646752</t>
  </si>
  <si>
    <t>517912886</t>
  </si>
  <si>
    <t>Pol471</t>
  </si>
  <si>
    <t>164645314</t>
  </si>
  <si>
    <t>Pol472c</t>
  </si>
  <si>
    <t>UKONČENÍ  VODIČŮ NA SVORKÁCH Do   2,5 mm2</t>
  </si>
  <si>
    <t>1991343206</t>
  </si>
  <si>
    <t>Pol473</t>
  </si>
  <si>
    <t>UKONČENÍ  VODIČŮ NA SVORKÁCH Do   4 mm2</t>
  </si>
  <si>
    <t>-767204983</t>
  </si>
  <si>
    <t>Pol474</t>
  </si>
  <si>
    <t>UKONČENÍ  VODIČŮ NA SVORKÁCH Do   6   mm2</t>
  </si>
  <si>
    <t>-1475958619</t>
  </si>
  <si>
    <t>Pol475</t>
  </si>
  <si>
    <t>1354577355</t>
  </si>
  <si>
    <t>Pol476</t>
  </si>
  <si>
    <t>Zkoušky a prohlídky elektrických rozvodů a zařízení celková prohlídka a vyhotovení revizní zprávy pro objem montážních prací přes 100 do 500 tis.Kč</t>
  </si>
  <si>
    <t>1697642892</t>
  </si>
  <si>
    <t>Pol477</t>
  </si>
  <si>
    <t>Priprava ke komplexni zkousce</t>
  </si>
  <si>
    <t>-798522277</t>
  </si>
  <si>
    <t>Pol478</t>
  </si>
  <si>
    <t>Zkusebni provoz</t>
  </si>
  <si>
    <t>-2076542032</t>
  </si>
  <si>
    <t>Pol479</t>
  </si>
  <si>
    <t>Zauceni obsluhy</t>
  </si>
  <si>
    <t>-1558524669</t>
  </si>
  <si>
    <t>Pol480</t>
  </si>
  <si>
    <t>SPOLUPRACE S DODAVATELEM PRI zapojovani a zkouskach</t>
  </si>
  <si>
    <t>-1831407489</t>
  </si>
  <si>
    <t>Pol482</t>
  </si>
  <si>
    <t>-197631005</t>
  </si>
  <si>
    <t>D14</t>
  </si>
  <si>
    <t>Pol483</t>
  </si>
  <si>
    <t>Svítidlo nástěnné, kulaté 20-30cm, LED 20W, IP43, chodby, odhad ceny</t>
  </si>
  <si>
    <t>-292925007</t>
  </si>
  <si>
    <t>527854989</t>
  </si>
  <si>
    <t>1546344833</t>
  </si>
  <si>
    <t>Pol353</t>
  </si>
  <si>
    <t>-1728060882</t>
  </si>
  <si>
    <t>Pol354</t>
  </si>
  <si>
    <t>-1168159289</t>
  </si>
  <si>
    <t>Pol489</t>
  </si>
  <si>
    <t>Krabice přístrojová 30-42mm, KRABICE ODBOČNÁ</t>
  </si>
  <si>
    <t>2119002880</t>
  </si>
  <si>
    <t>-1674430007</t>
  </si>
  <si>
    <t>-114116490</t>
  </si>
  <si>
    <t>-329388251</t>
  </si>
  <si>
    <t>Pol273d</t>
  </si>
  <si>
    <t>-1032377255</t>
  </si>
  <si>
    <t>Pol289e</t>
  </si>
  <si>
    <t>-1523430599</t>
  </si>
  <si>
    <t>Pol359</t>
  </si>
  <si>
    <t>-235170984</t>
  </si>
  <si>
    <t>Pol360</t>
  </si>
  <si>
    <t>-17496350</t>
  </si>
  <si>
    <t>Pol362</t>
  </si>
  <si>
    <t>-260149093</t>
  </si>
  <si>
    <t>Pol450</t>
  </si>
  <si>
    <t>-190373375</t>
  </si>
  <si>
    <t>-1649356065</t>
  </si>
  <si>
    <t>-968971003</t>
  </si>
  <si>
    <t>1821630404</t>
  </si>
  <si>
    <t>-102652176</t>
  </si>
  <si>
    <t>959239583</t>
  </si>
  <si>
    <t>Pol451</t>
  </si>
  <si>
    <t>1067888331</t>
  </si>
  <si>
    <t>Pol452</t>
  </si>
  <si>
    <t>-1231534829</t>
  </si>
  <si>
    <t>Pol453</t>
  </si>
  <si>
    <t>853768594</t>
  </si>
  <si>
    <t>Pol458</t>
  </si>
  <si>
    <t>1959580525</t>
  </si>
  <si>
    <t>Pol459</t>
  </si>
  <si>
    <t>-472058527</t>
  </si>
  <si>
    <t>Pol464</t>
  </si>
  <si>
    <t>50805299</t>
  </si>
  <si>
    <t>Pol465</t>
  </si>
  <si>
    <t>-2073430498</t>
  </si>
  <si>
    <t>Pol468</t>
  </si>
  <si>
    <t>-556735543</t>
  </si>
  <si>
    <t>Pol469</t>
  </si>
  <si>
    <t>1586772947</t>
  </si>
  <si>
    <t>Pol472</t>
  </si>
  <si>
    <t>-1400805219</t>
  </si>
  <si>
    <t>Pol275</t>
  </si>
  <si>
    <t>-2042335096</t>
  </si>
  <si>
    <t>Pol371</t>
  </si>
  <si>
    <t>CISTENI BUDOV ZAMETANIM Úklid společných prostor</t>
  </si>
  <si>
    <t>1937303969</t>
  </si>
  <si>
    <t>Pol484</t>
  </si>
  <si>
    <t>-356273368</t>
  </si>
  <si>
    <t>Pol485</t>
  </si>
  <si>
    <t>Svítidlo nouzové, 1hod., 3W, LED, IP43, nástěnné provedení s piktogramem, pro společné prostory</t>
  </si>
  <si>
    <t>975019024</t>
  </si>
  <si>
    <t>Pol486</t>
  </si>
  <si>
    <t>-910386112</t>
  </si>
  <si>
    <t>Pol487</t>
  </si>
  <si>
    <t>Zásuvka 400V/3x16A, 3+N+PE, zapuštěná, IP44</t>
  </si>
  <si>
    <t>-795726454</t>
  </si>
  <si>
    <t>Pol488</t>
  </si>
  <si>
    <t>-1215654111</t>
  </si>
  <si>
    <t>1867550178</t>
  </si>
  <si>
    <t>Pol490</t>
  </si>
  <si>
    <t>-808375273</t>
  </si>
  <si>
    <t>-488811281</t>
  </si>
  <si>
    <t>Pol491</t>
  </si>
  <si>
    <t>-1007178443</t>
  </si>
  <si>
    <t>Pol492</t>
  </si>
  <si>
    <t>Skutečný stav elektroinstalace společných prostor</t>
  </si>
  <si>
    <t>1269556645</t>
  </si>
  <si>
    <t xml:space="preserve">Rozvaděč RE </t>
  </si>
  <si>
    <t>-1928356201</t>
  </si>
  <si>
    <t>-1843335252</t>
  </si>
  <si>
    <t>Pol266</t>
  </si>
  <si>
    <t>1680242959</t>
  </si>
  <si>
    <t>Pol267</t>
  </si>
  <si>
    <t>UKONČENÍ KABELŮ SMRŠŤOVACÍ ZÁKLOPKOU DO 4x25  mm2</t>
  </si>
  <si>
    <t>-1740515273</t>
  </si>
  <si>
    <t>Pol268</t>
  </si>
  <si>
    <t>1463531417</t>
  </si>
  <si>
    <t>Pol269</t>
  </si>
  <si>
    <t>1433539537</t>
  </si>
  <si>
    <t>Pol270</t>
  </si>
  <si>
    <t>-853870979</t>
  </si>
  <si>
    <t>Pol271</t>
  </si>
  <si>
    <t>-1825120478</t>
  </si>
  <si>
    <t>Pol272</t>
  </si>
  <si>
    <t>1823453412</t>
  </si>
  <si>
    <t>Pol278</t>
  </si>
  <si>
    <t>VYBOURANI OTVORU VE STENE BETONOVE DO PLOCHY 9 dm2 Stena do 300mm</t>
  </si>
  <si>
    <t>1854791838</t>
  </si>
  <si>
    <t>Pol279</t>
  </si>
  <si>
    <t>Osazení rozvaděče RE do výklenku, zapěnování</t>
  </si>
  <si>
    <t>-195452308</t>
  </si>
  <si>
    <t>Pol277</t>
  </si>
  <si>
    <t>Demontaz stavajiciho zarizeni RE</t>
  </si>
  <si>
    <t>-1748205441</t>
  </si>
  <si>
    <t>Pol265</t>
  </si>
  <si>
    <t>2041844909</t>
  </si>
  <si>
    <t>Pol280</t>
  </si>
  <si>
    <t>426351712</t>
  </si>
  <si>
    <t>Pol281</t>
  </si>
  <si>
    <t>Rozvaděč elektroměrový specifikace ČEZ pro 1ks SOM, s hlavním jističem do 3x63A, HDO, IP40, do výklenku včetně výzbroje, TS tlačítka v neměřené části dle podmínek dodavatele, požární odolnost min. 30 min.</t>
  </si>
  <si>
    <t>-1936902040</t>
  </si>
  <si>
    <t>Pol282</t>
  </si>
  <si>
    <t>Rozvaděč elektroměrový specifikace ČEZ pro 1ks SOM, s hlavním jističem do 3x63A, HDO, IP40, do výklenku včetně výzbroje, TS tlačítka v neměřené části dle podmínek dodavatele</t>
  </si>
  <si>
    <t>1929236828</t>
  </si>
  <si>
    <t>Pol283</t>
  </si>
  <si>
    <t>Příslušenství rozvaděče RE - výzbroj na total stop, osazení</t>
  </si>
  <si>
    <t>-1410993480</t>
  </si>
  <si>
    <t>Pol284</t>
  </si>
  <si>
    <t>-366698337</t>
  </si>
  <si>
    <t>Pol285</t>
  </si>
  <si>
    <t>Montaz</t>
  </si>
  <si>
    <t>1045757644</t>
  </si>
  <si>
    <t>Pol286a</t>
  </si>
  <si>
    <t>PROVEDENI REVIZNICH ZKOUSEK DLE ČSN 33 2000-6 ed.2 Spoluprace s reviz.technikem</t>
  </si>
  <si>
    <t>-191227085</t>
  </si>
  <si>
    <t>Pol287</t>
  </si>
  <si>
    <t>Revizni technik</t>
  </si>
  <si>
    <t>-1394320231</t>
  </si>
  <si>
    <t>Rozvaděč RH</t>
  </si>
  <si>
    <t>-1624321358</t>
  </si>
  <si>
    <t>Pol288</t>
  </si>
  <si>
    <t>-338346957</t>
  </si>
  <si>
    <t>Pol289a</t>
  </si>
  <si>
    <t>-821397335</t>
  </si>
  <si>
    <t>Pol290</t>
  </si>
  <si>
    <t>VYSEKANI KAPES VE ZDIVU CIHELNEM DO PLOCHY 10 dm2 Hl.150mm</t>
  </si>
  <si>
    <t>1682544849</t>
  </si>
  <si>
    <t>800663763</t>
  </si>
  <si>
    <t>-32759597</t>
  </si>
  <si>
    <t>Pol293</t>
  </si>
  <si>
    <t>Rozvodnice oceloplastová, modulová, IP40/20, 650x950x150, příslušenství, vestavná, min. 192modulů, požární odolnost min. 30min.</t>
  </si>
  <si>
    <t>1654908196</t>
  </si>
  <si>
    <t>Pol294</t>
  </si>
  <si>
    <t>Rozvodnice oceloplastová, modulová, IP40/20, 650x950x150, příslušenství, vestavná, min. 192modulů</t>
  </si>
  <si>
    <t>1825766571</t>
  </si>
  <si>
    <t>1106936115</t>
  </si>
  <si>
    <t>1653644632</t>
  </si>
  <si>
    <t>Pol297a</t>
  </si>
  <si>
    <t>1262931566</t>
  </si>
  <si>
    <t>Pol298</t>
  </si>
  <si>
    <t>Vodivé propoje rozvaděče RH</t>
  </si>
  <si>
    <t>851592016</t>
  </si>
  <si>
    <t>Pol299</t>
  </si>
  <si>
    <t>-1418748640</t>
  </si>
  <si>
    <t>Pol300</t>
  </si>
  <si>
    <t>80-3 Páčkový spínač - hlavní vypínač</t>
  </si>
  <si>
    <t>1544954957</t>
  </si>
  <si>
    <t>Pol301</t>
  </si>
  <si>
    <t>972326394</t>
  </si>
  <si>
    <t>Pol302</t>
  </si>
  <si>
    <t>394572098</t>
  </si>
  <si>
    <t>Pol303</t>
  </si>
  <si>
    <t>1550051542</t>
  </si>
  <si>
    <t>Pol304</t>
  </si>
  <si>
    <t>ŘADOVÁ SVORKOVNICE do RSA25</t>
  </si>
  <si>
    <t>1656647276</t>
  </si>
  <si>
    <t>Pol305</t>
  </si>
  <si>
    <t>-126032743</t>
  </si>
  <si>
    <t>Pol306</t>
  </si>
  <si>
    <t>ŘADOVÁ SVORKOVNICE RSA2,5</t>
  </si>
  <si>
    <t>-1676024191</t>
  </si>
  <si>
    <t>Pol307</t>
  </si>
  <si>
    <t>1062623894</t>
  </si>
  <si>
    <t>Pol308</t>
  </si>
  <si>
    <t>PROUDOVÉ CHRÁNIČE MAGNETICKÉ  - ŘADA PEP (DVOUPÓLOVÉ, 10 kA, až do 63A)     typ AC Montáž svorkovnic do rozváděčů, se zapojením vodičů-řadových přes 16 do 25 mm2</t>
  </si>
  <si>
    <t>-625220501</t>
  </si>
  <si>
    <t>Pol309</t>
  </si>
  <si>
    <t>PROUDOVÉ CHRÁNIČE MAGNETICKÉ  - ŘADA PEP (DVOUPÓLOVÉ, 10 kA, až do 63A)     typ AC Odpojovač válcových pojistek velikosti 10x38, 1-pól. do 32A/1000V včetně patrony 6AgG</t>
  </si>
  <si>
    <t>-251823735</t>
  </si>
  <si>
    <t>Pol310</t>
  </si>
  <si>
    <t>2129150215</t>
  </si>
  <si>
    <t>Pol311a</t>
  </si>
  <si>
    <t>PROUDOVÉ CHRÁNIČE MAGNETICKÉ  - ŘADA PEP (DVOUPÓLOVÉ, 10 kA, až do 63A)     typ AC Proudový chránič magnetický -10P 2 pólový pro 0 až 6A/ 300 mA</t>
  </si>
  <si>
    <t>-1011920985</t>
  </si>
  <si>
    <t>Pol312</t>
  </si>
  <si>
    <t>514594463</t>
  </si>
  <si>
    <t>Pol313</t>
  </si>
  <si>
    <t>PROUDOVÉ CHRÁNIČE MAGNETICKÉ  - ŘADA PEP (DVOUPÓLOVÉ, 10 kA, až do 63A)     typ AC 40-4-030AC Proudový chránič</t>
  </si>
  <si>
    <t>947713461</t>
  </si>
  <si>
    <t>Pol314</t>
  </si>
  <si>
    <t>1379156810</t>
  </si>
  <si>
    <t>Pol315</t>
  </si>
  <si>
    <t>Elektroměr digitální, 3f., přímý, na DIN lištu, 5 mod.do 40A</t>
  </si>
  <si>
    <t>1298133102</t>
  </si>
  <si>
    <t>Pol316</t>
  </si>
  <si>
    <t>866620138</t>
  </si>
  <si>
    <t>Pol317</t>
  </si>
  <si>
    <t>JISTIČ 3-PÓLOVÝ CHARAKT."B" 40B-3 -40A</t>
  </si>
  <si>
    <t>-417385859</t>
  </si>
  <si>
    <t>Pol318</t>
  </si>
  <si>
    <t>350636688</t>
  </si>
  <si>
    <t>Pol319</t>
  </si>
  <si>
    <t>JISTIČ 3-PÓLOVÝ CHARAKT."B" 20B-3 -20A</t>
  </si>
  <si>
    <t>776148590</t>
  </si>
  <si>
    <t>Pol320</t>
  </si>
  <si>
    <t>393151439</t>
  </si>
  <si>
    <t>Pol321a</t>
  </si>
  <si>
    <t>1736354616</t>
  </si>
  <si>
    <t>Pol322a</t>
  </si>
  <si>
    <t>-1941111797</t>
  </si>
  <si>
    <t>Pol323a</t>
  </si>
  <si>
    <t>-1704335005</t>
  </si>
  <si>
    <t>Pol324a</t>
  </si>
  <si>
    <t>-382658820</t>
  </si>
  <si>
    <t>Pol325a</t>
  </si>
  <si>
    <t>-153202061</t>
  </si>
  <si>
    <t>278</t>
  </si>
  <si>
    <t>Pol326a</t>
  </si>
  <si>
    <t>-133545318</t>
  </si>
  <si>
    <t>279</t>
  </si>
  <si>
    <t>Pol327</t>
  </si>
  <si>
    <t>MODULÁRNÍ STYKAČ 25-31-A230 cívka 230V AC</t>
  </si>
  <si>
    <t>736324429</t>
  </si>
  <si>
    <t>280</t>
  </si>
  <si>
    <t>Pol328</t>
  </si>
  <si>
    <t>270852603</t>
  </si>
  <si>
    <t>281</t>
  </si>
  <si>
    <t>Pol329</t>
  </si>
  <si>
    <t>98096 GUMOVÁ PRŮCHODKA DO 21 MM</t>
  </si>
  <si>
    <t>1043116264</t>
  </si>
  <si>
    <t>282</t>
  </si>
  <si>
    <t>Pol330</t>
  </si>
  <si>
    <t>98095 GUMOVÁ PRŮCHODKA DO 16 MM</t>
  </si>
  <si>
    <t>-625971053</t>
  </si>
  <si>
    <t>283</t>
  </si>
  <si>
    <t>1442171500</t>
  </si>
  <si>
    <t>284</t>
  </si>
  <si>
    <t>Pol332a</t>
  </si>
  <si>
    <t>1205917977</t>
  </si>
  <si>
    <t>285</t>
  </si>
  <si>
    <t>Pol333a</t>
  </si>
  <si>
    <t>318829292</t>
  </si>
  <si>
    <t>286</t>
  </si>
  <si>
    <t>-378374881</t>
  </si>
  <si>
    <t>287</t>
  </si>
  <si>
    <t>1518488076</t>
  </si>
  <si>
    <t>288</t>
  </si>
  <si>
    <t>Pol336</t>
  </si>
  <si>
    <t>Skutečný stav rozvaděče RH</t>
  </si>
  <si>
    <t>-324195221</t>
  </si>
  <si>
    <t>289</t>
  </si>
  <si>
    <t>Pol337</t>
  </si>
  <si>
    <t>1411069282</t>
  </si>
  <si>
    <t>Přívody nn rozvaděčů RB1-7</t>
  </si>
  <si>
    <t>290</t>
  </si>
  <si>
    <t>2051952626</t>
  </si>
  <si>
    <t>291</t>
  </si>
  <si>
    <t>113983091</t>
  </si>
  <si>
    <t>292</t>
  </si>
  <si>
    <t>Pol289b</t>
  </si>
  <si>
    <t>149936311</t>
  </si>
  <si>
    <t>293</t>
  </si>
  <si>
    <t>Pol338</t>
  </si>
  <si>
    <t>VYBOURANI OTVORU VE ZDIVU CIHELNEM DO PRUMERU 60mm Stena do 300mm</t>
  </si>
  <si>
    <t>-366682413</t>
  </si>
  <si>
    <t>294</t>
  </si>
  <si>
    <t>Pol339</t>
  </si>
  <si>
    <t>VYSEKANI RYH VE ZDIVU CIHELNEM - HLOUBKA 50mm Sire 70 mm</t>
  </si>
  <si>
    <t>-1992075502</t>
  </si>
  <si>
    <t>295</t>
  </si>
  <si>
    <t>Pol274</t>
  </si>
  <si>
    <t>VYSEKANI RYH VE ZDIVU CIHELNEM - HLOUBKA 50mm  Sire 100 mm</t>
  </si>
  <si>
    <t>1301720595</t>
  </si>
  <si>
    <t>296</t>
  </si>
  <si>
    <t>Pol275b</t>
  </si>
  <si>
    <t>773405546</t>
  </si>
  <si>
    <t>297</t>
  </si>
  <si>
    <t>Pol340</t>
  </si>
  <si>
    <t>OMITKA RYH VE STENACH MALTOU Sire do 150 mm</t>
  </si>
  <si>
    <t>1394665849</t>
  </si>
  <si>
    <t>298</t>
  </si>
  <si>
    <t>Pol341</t>
  </si>
  <si>
    <t>KABEL SILOVÝ,IZOLACE PVC S VODIČEM PE CYKY-J 5x6 mm2 , pevně</t>
  </si>
  <si>
    <t>1251363966</t>
  </si>
  <si>
    <t>299</t>
  </si>
  <si>
    <t>Pol342</t>
  </si>
  <si>
    <t>779337071</t>
  </si>
  <si>
    <t>300</t>
  </si>
  <si>
    <t>Pol343</t>
  </si>
  <si>
    <t>VODIČ JEDNOŽILOVÝ OHEBNÝ (CYA) H07V-K 6  mm2 , pevně</t>
  </si>
  <si>
    <t>247280782</t>
  </si>
  <si>
    <t>301</t>
  </si>
  <si>
    <t>Pol344</t>
  </si>
  <si>
    <t>-1981550867</t>
  </si>
  <si>
    <t>302</t>
  </si>
  <si>
    <t>Pol345</t>
  </si>
  <si>
    <t>1423085032</t>
  </si>
  <si>
    <t>303</t>
  </si>
  <si>
    <t>Pol346</t>
  </si>
  <si>
    <t>451774677</t>
  </si>
  <si>
    <t>304</t>
  </si>
  <si>
    <t>Pol347</t>
  </si>
  <si>
    <t>TRUBKA OHEBNÁ, NÍZKÁ MECHANICKÁ ODOLNOST 1432 d 32  mm, pevně</t>
  </si>
  <si>
    <t>811136323</t>
  </si>
  <si>
    <t>305</t>
  </si>
  <si>
    <t>Pol348</t>
  </si>
  <si>
    <t>454499273</t>
  </si>
  <si>
    <t>306</t>
  </si>
  <si>
    <t>Pol349</t>
  </si>
  <si>
    <t>UKONČENÍ  VODIČŮ V ROZVADĚČÍCH Do   6   mm2 (přívody nn)</t>
  </si>
  <si>
    <t>1509713805</t>
  </si>
  <si>
    <t>307</t>
  </si>
  <si>
    <t>Pol350</t>
  </si>
  <si>
    <t>UKONČENÍ  VODIČŮ V ROZVADĚČÍCH Do   6   mm2 (žlutozelený)</t>
  </si>
  <si>
    <t>453587932</t>
  </si>
  <si>
    <t>308</t>
  </si>
  <si>
    <t>Pol351</t>
  </si>
  <si>
    <t>-1282196211</t>
  </si>
  <si>
    <t>309</t>
  </si>
  <si>
    <t>Pol352</t>
  </si>
  <si>
    <t>1988144661</t>
  </si>
  <si>
    <t xml:space="preserve">Napojení slaboproudu domovní vrátný, data, TV příprava chráničky + kabeláž_x000D_
</t>
  </si>
  <si>
    <t>310</t>
  </si>
  <si>
    <t>-1474662812</t>
  </si>
  <si>
    <t>311</t>
  </si>
  <si>
    <t>-1973478184</t>
  </si>
  <si>
    <t>312</t>
  </si>
  <si>
    <t>Pol354b</t>
  </si>
  <si>
    <t>1749521724</t>
  </si>
  <si>
    <t>313</t>
  </si>
  <si>
    <t>1202350764</t>
  </si>
  <si>
    <t>314</t>
  </si>
  <si>
    <t>1416231524</t>
  </si>
  <si>
    <t>315</t>
  </si>
  <si>
    <t>Pol357</t>
  </si>
  <si>
    <t>1265295340</t>
  </si>
  <si>
    <t>316</t>
  </si>
  <si>
    <t>-1780982216</t>
  </si>
  <si>
    <t>317</t>
  </si>
  <si>
    <t>Pol273b</t>
  </si>
  <si>
    <t>882158550</t>
  </si>
  <si>
    <t>318</t>
  </si>
  <si>
    <t>Pol289c</t>
  </si>
  <si>
    <t>36967797</t>
  </si>
  <si>
    <t>319</t>
  </si>
  <si>
    <t>Pol359b</t>
  </si>
  <si>
    <t>1111595108</t>
  </si>
  <si>
    <t>320</t>
  </si>
  <si>
    <t>Pol360b</t>
  </si>
  <si>
    <t>-659548977</t>
  </si>
  <si>
    <t>321</t>
  </si>
  <si>
    <t>Pol361</t>
  </si>
  <si>
    <t>487285989</t>
  </si>
  <si>
    <t>322</t>
  </si>
  <si>
    <t>Pol362b</t>
  </si>
  <si>
    <t>-1655810351</t>
  </si>
  <si>
    <t>323</t>
  </si>
  <si>
    <t>Pol363</t>
  </si>
  <si>
    <t>KABEL SDĚLOVACÍ STÍNĚNÝ SYKFY 2x2x0.5 , pevně</t>
  </si>
  <si>
    <t>164293942</t>
  </si>
  <si>
    <t>324</t>
  </si>
  <si>
    <t>Pol364</t>
  </si>
  <si>
    <t>89060242</t>
  </si>
  <si>
    <t>325</t>
  </si>
  <si>
    <t>-1711596071</t>
  </si>
  <si>
    <t>326</t>
  </si>
  <si>
    <t>553627511</t>
  </si>
  <si>
    <t>327</t>
  </si>
  <si>
    <t>1063018725</t>
  </si>
  <si>
    <t>328</t>
  </si>
  <si>
    <t>1751609052</t>
  </si>
  <si>
    <t>329</t>
  </si>
  <si>
    <t>Pol369</t>
  </si>
  <si>
    <t>Ukončení slaboproudých kabelů na svorkách</t>
  </si>
  <si>
    <t>-2105132099</t>
  </si>
  <si>
    <t>330</t>
  </si>
  <si>
    <t>Pol370</t>
  </si>
  <si>
    <t>1628457705</t>
  </si>
  <si>
    <t>331</t>
  </si>
  <si>
    <t>Pol275c</t>
  </si>
  <si>
    <t>1746690764</t>
  </si>
  <si>
    <t>332</t>
  </si>
  <si>
    <t>Pol371c</t>
  </si>
  <si>
    <t>1180327267</t>
  </si>
  <si>
    <t>012 - Zlepšení tepelně technických vlastností</t>
  </si>
  <si>
    <t>112 - Dětská skupina - výměna oken a venkovních dveří</t>
  </si>
  <si>
    <t xml:space="preserve">    786 - Dokončovací práce - čalounické úpravy</t>
  </si>
  <si>
    <t>-218984198</t>
  </si>
  <si>
    <t>(1,2+2,1)*2*0,65*7</t>
  </si>
  <si>
    <t>-999862976</t>
  </si>
  <si>
    <t>968062356</t>
  </si>
  <si>
    <t>Vybourání dřevěných rámů oken dvojitých včetně křídel pl do 4 m2</t>
  </si>
  <si>
    <t>-1795396987</t>
  </si>
  <si>
    <t>1,2*2,1*8</t>
  </si>
  <si>
    <t>-1052036775</t>
  </si>
  <si>
    <t>1,65*2,95</t>
  </si>
  <si>
    <t>997013114</t>
  </si>
  <si>
    <t>Vnitrostaveništní doprava suti a vybouraných hmot pro budovy v přes 12 do 15 m</t>
  </si>
  <si>
    <t>1745557194</t>
  </si>
  <si>
    <t>702174521</t>
  </si>
  <si>
    <t>-735695179</t>
  </si>
  <si>
    <t>3,373*19 'Přepočtené koeficientem množství</t>
  </si>
  <si>
    <t>997013804</t>
  </si>
  <si>
    <t>Poplatek za uložení na skládce (skládkovné) stavebního odpadu ze skla kód odpadu 17 02 02</t>
  </si>
  <si>
    <t>2022537828</t>
  </si>
  <si>
    <t>-1009673075</t>
  </si>
  <si>
    <t>-1928012870</t>
  </si>
  <si>
    <t>1,3*8</t>
  </si>
  <si>
    <t>764216604</t>
  </si>
  <si>
    <t>Oplechování rovných parapetů mechanicky kotvené z Pz s povrchovou úpravou rš 330 mm</t>
  </si>
  <si>
    <t>-985775560</t>
  </si>
  <si>
    <t>1,3*7</t>
  </si>
  <si>
    <t>998764203</t>
  </si>
  <si>
    <t>Přesun hmot procentní pro konstrukce klempířské v objektech v přes 12 do 24 m</t>
  </si>
  <si>
    <t>1045057380</t>
  </si>
  <si>
    <t>766622132</t>
  </si>
  <si>
    <t>Montáž plastových oken plochy přes 1 m2 otevíravých v do 2,5 m s rámem do zdiva</t>
  </si>
  <si>
    <t>-1396427239</t>
  </si>
  <si>
    <t>odk.O/3</t>
  </si>
  <si>
    <t>1,2*2,1*7</t>
  </si>
  <si>
    <t>61140054</t>
  </si>
  <si>
    <t>okno plastové otevíravé/sklopné trojsklo přes plochu 1m2 v 1,5-2,5m  Uw.max =0,8W/m2K vč.kování a všech doplňků</t>
  </si>
  <si>
    <t>656063462</t>
  </si>
  <si>
    <t>766660441</t>
  </si>
  <si>
    <t>Montáž vchodových dveří včetně rámu jednokřídlových s díly a nadsvětlíkem do zdiva</t>
  </si>
  <si>
    <t>-1677970311</t>
  </si>
  <si>
    <t>odk.D/2</t>
  </si>
  <si>
    <t xml:space="preserve">dveře vchodové plastové 1650x2950mm,vč.zárubní,panik.kování a všech doplňků podrobný popis odk.D/2 </t>
  </si>
  <si>
    <t>-857926220</t>
  </si>
  <si>
    <t>1092452425</t>
  </si>
  <si>
    <t>1,2*8</t>
  </si>
  <si>
    <t>766694126</t>
  </si>
  <si>
    <t>Montáž parapetních desek dřevěných nebo plastových š přes 30 cm</t>
  </si>
  <si>
    <t>-2045743609</t>
  </si>
  <si>
    <t>1,2*7</t>
  </si>
  <si>
    <t>60794108</t>
  </si>
  <si>
    <t>parapet dřevotřískový vnitřní povrch laminátový š 550mm</t>
  </si>
  <si>
    <t>-1113638671</t>
  </si>
  <si>
    <t>61144019</t>
  </si>
  <si>
    <t>koncovka k parapetu plastovému vnitřnímu 1 pár</t>
  </si>
  <si>
    <t>103901868</t>
  </si>
  <si>
    <t>449820329</t>
  </si>
  <si>
    <t>786</t>
  </si>
  <si>
    <t>Dokončovací práce - čalounické úpravy</t>
  </si>
  <si>
    <t>786623011</t>
  </si>
  <si>
    <t>Montáž venkovní žaluzie do okenního nebo dveřního otvoru na rám nebo do žaluziové schránky ovládané motorem pl do 4 m2</t>
  </si>
  <si>
    <t>-178691920</t>
  </si>
  <si>
    <t>55342528</t>
  </si>
  <si>
    <t>žaluzie Z-90 ovládaná základním motorem včetně příslušenství plochy do 3,5m2</t>
  </si>
  <si>
    <t>-296225465</t>
  </si>
  <si>
    <t>786623039</t>
  </si>
  <si>
    <t>Montáž žaluziové schránky venkovní žaluzie osazené do okenního nebo dveřního otvoru dl do 1300 mm</t>
  </si>
  <si>
    <t>995518688</t>
  </si>
  <si>
    <t>28376719</t>
  </si>
  <si>
    <t>kryt podomítkový PUR s izolací XPS 30 mm včetně kotvení pro žaluzii plochy do 3,0m2 š do 2,0m</t>
  </si>
  <si>
    <t>70121484</t>
  </si>
  <si>
    <t>786623051</t>
  </si>
  <si>
    <t>Montáž obkladové desky ostění nebo krytu pro skrytou montáž vodícího profilu žaluzie osazené do okenního nebo dveřního otvoru</t>
  </si>
  <si>
    <t>-1328457992</t>
  </si>
  <si>
    <t>28376751</t>
  </si>
  <si>
    <t>pouzdro pro skrytý vodící profil žaluzie včetně příslušenství</t>
  </si>
  <si>
    <t>-814384887</t>
  </si>
  <si>
    <t>2,1*7</t>
  </si>
  <si>
    <t>998786203</t>
  </si>
  <si>
    <t>Přesun hmot procentní pro stínění a čalounické úpravy v objektech v přes 12 do 24 m</t>
  </si>
  <si>
    <t>-1595449707</t>
  </si>
  <si>
    <t>113 - Byty 2.NP - 4 bytové jednotky - výměna oken a venkovních dveří</t>
  </si>
  <si>
    <t>481122722</t>
  </si>
  <si>
    <t>(1,2+2,1)*2*0,45*14</t>
  </si>
  <si>
    <t>(1,2+1,5)*2*0,45*4</t>
  </si>
  <si>
    <t>1703382966</t>
  </si>
  <si>
    <t>1261438047</t>
  </si>
  <si>
    <t>0,55*0,6*2</t>
  </si>
  <si>
    <t>968062355</t>
  </si>
  <si>
    <t>Vybourání dřevěných rámů oken dvojitých včetně křídel pl do 2 m2</t>
  </si>
  <si>
    <t>-1957211525</t>
  </si>
  <si>
    <t>1,2*1,5*4</t>
  </si>
  <si>
    <t>-1557156942</t>
  </si>
  <si>
    <t>1,2*2,1*14</t>
  </si>
  <si>
    <t>-835732736</t>
  </si>
  <si>
    <t>467209541</t>
  </si>
  <si>
    <t>-2064076667</t>
  </si>
  <si>
    <t>5,41*19 'Přepočtené koeficientem množství</t>
  </si>
  <si>
    <t>-987320748</t>
  </si>
  <si>
    <t>1047831614</t>
  </si>
  <si>
    <t>-1325884078</t>
  </si>
  <si>
    <t>1,3*18+0,65*2</t>
  </si>
  <si>
    <t>-720414010</t>
  </si>
  <si>
    <t>75793966</t>
  </si>
  <si>
    <t>766622131</t>
  </si>
  <si>
    <t>Montáž plastových oken plochy přes 1 m2 otevíravých v do 1,5 m s rámem do zdiva</t>
  </si>
  <si>
    <t>603502767</t>
  </si>
  <si>
    <t>odk.0/5</t>
  </si>
  <si>
    <t>61140052</t>
  </si>
  <si>
    <t>okno plastové otevíravé/sklopné trojsklo přes plochu 1m2 do v 1,5m    Uw.max =0,8W/m2K vč.kování a všech doplňků</t>
  </si>
  <si>
    <t>1895885342</t>
  </si>
  <si>
    <t>-1527942895</t>
  </si>
  <si>
    <t>-1133593860</t>
  </si>
  <si>
    <t>766622216</t>
  </si>
  <si>
    <t>Montáž plastových oken plochy do 1 m2 otevíravých s rámem do zdiva</t>
  </si>
  <si>
    <t>-1994476684</t>
  </si>
  <si>
    <t>odk.0/6</t>
  </si>
  <si>
    <t>61140050</t>
  </si>
  <si>
    <t>okno plastové otevíravé/sklopné trojsklo do plochy 1m2    Uw.max =0,8W/m2K vč.kování a všech doplňků</t>
  </si>
  <si>
    <t>-770083166</t>
  </si>
  <si>
    <t>806085516</t>
  </si>
  <si>
    <t>1,2*14+1,2*4+0,55*2</t>
  </si>
  <si>
    <t>-748276732</t>
  </si>
  <si>
    <t>1,2*18+0,55*2</t>
  </si>
  <si>
    <t>1590645919</t>
  </si>
  <si>
    <t>-1886432244</t>
  </si>
  <si>
    <t>73784828</t>
  </si>
  <si>
    <t>-1467466978</t>
  </si>
  <si>
    <t>-1607717248</t>
  </si>
  <si>
    <t>1,2*2,1*12</t>
  </si>
  <si>
    <t>1411548215</t>
  </si>
  <si>
    <t>55342525</t>
  </si>
  <si>
    <t>žaluzie Z-90 ovládaná základním motorem včetně příslušenství plochy do 2,0m2</t>
  </si>
  <si>
    <t>-674738606</t>
  </si>
  <si>
    <t>1,2*1,5*3</t>
  </si>
  <si>
    <t>-503200536</t>
  </si>
  <si>
    <t>-503662466</t>
  </si>
  <si>
    <t>28376716</t>
  </si>
  <si>
    <t>kryt podomítkový PUR s izolací XPS 30 mm včetně kotvení pro žaluzii plochy do 2,0m2 š do 2,0m</t>
  </si>
  <si>
    <t>-1868657883</t>
  </si>
  <si>
    <t>571006261</t>
  </si>
  <si>
    <t>12+3</t>
  </si>
  <si>
    <t>-1944098587</t>
  </si>
  <si>
    <t>2,1*12</t>
  </si>
  <si>
    <t>-1747913825</t>
  </si>
  <si>
    <t>114 - Byty podkroví - 3 bytové jednotky - výměna oken a venkovních dveří</t>
  </si>
  <si>
    <t>349231821</t>
  </si>
  <si>
    <t>Přizdívka ostění s ozubem z cihel tl přes 150 do 300 mm</t>
  </si>
  <si>
    <t>997184921</t>
  </si>
  <si>
    <t>přizdívka u oken odk.0/8</t>
  </si>
  <si>
    <t>1,5*0,4*4</t>
  </si>
  <si>
    <t>973935433</t>
  </si>
  <si>
    <t>(1,2+1,5)*2*0,4*3</t>
  </si>
  <si>
    <t>(1,2+1,25)*2*0,4*3</t>
  </si>
  <si>
    <t>(1,0+1,5)*2*0,4*4</t>
  </si>
  <si>
    <t>(1,2+1,5)*2*0,4*7</t>
  </si>
  <si>
    <t>1,2*1,5*7</t>
  </si>
  <si>
    <t>1,645*19 'Přepočtené koeficientem množství</t>
  </si>
  <si>
    <t>-577855272</t>
  </si>
  <si>
    <t>-802655607</t>
  </si>
  <si>
    <t>2023389349</t>
  </si>
  <si>
    <t>1,3*6+1,1*4</t>
  </si>
  <si>
    <t>1374606318</t>
  </si>
  <si>
    <t>odk.0/7</t>
  </si>
  <si>
    <t>1,2*1,25*3</t>
  </si>
  <si>
    <t>odk.0/8</t>
  </si>
  <si>
    <t>1,0*1,5*4</t>
  </si>
  <si>
    <t>-56028420</t>
  </si>
  <si>
    <t>1,2*6+1,0*4</t>
  </si>
  <si>
    <t>1362338509</t>
  </si>
  <si>
    <t>-2104974185</t>
  </si>
  <si>
    <t>1968109189</t>
  </si>
  <si>
    <t>1636466335</t>
  </si>
  <si>
    <t>3+4+3</t>
  </si>
  <si>
    <t>-2063169992</t>
  </si>
  <si>
    <t>55342524</t>
  </si>
  <si>
    <t>žaluzie Z-90 ovládaná základním motorem včetně příslušenství plochy do 1,5m2</t>
  </si>
  <si>
    <t>1664385721</t>
  </si>
  <si>
    <t>1552288462</t>
  </si>
  <si>
    <t>-2094868509</t>
  </si>
  <si>
    <t>28376714</t>
  </si>
  <si>
    <t>kryt podomítkový PUR s izolací XPS 30 mm včetně kotvení pro žaluzii plochy do 1,5m2 š přes 1,0m</t>
  </si>
  <si>
    <t>1555137809</t>
  </si>
  <si>
    <t>-2041959933</t>
  </si>
  <si>
    <t>1723498376</t>
  </si>
  <si>
    <t>1,5*7+1,25*3</t>
  </si>
  <si>
    <t>1817987517</t>
  </si>
  <si>
    <t>115 - Společné prostory - výměna oken a venkovních dveří</t>
  </si>
  <si>
    <t>(0,6+1,2)*2*0,5*8</t>
  </si>
  <si>
    <t>(0,6+1,2)*2*0,4*4</t>
  </si>
  <si>
    <t>(1,2+0,6)*2*0,5*2</t>
  </si>
  <si>
    <t>(1,2+2,1)*2*0,5</t>
  </si>
  <si>
    <t>(1,2+1,25)*2*0,4</t>
  </si>
  <si>
    <t>0,6*1,2*12</t>
  </si>
  <si>
    <t>1,2*0,6*2</t>
  </si>
  <si>
    <t>1,2*1,25</t>
  </si>
  <si>
    <t>1,2*2,1</t>
  </si>
  <si>
    <t>2,781*19 'Přepočtené koeficientem množství</t>
  </si>
  <si>
    <t>0,7*12+1,3*2+1,3*2</t>
  </si>
  <si>
    <t>-576454053</t>
  </si>
  <si>
    <t>1,3*4+0,7*12</t>
  </si>
  <si>
    <t>-1138278020</t>
  </si>
  <si>
    <t>1,2*2,1*2</t>
  </si>
  <si>
    <t>"odk.0/1"    12</t>
  </si>
  <si>
    <t>"odk.0/2"    2</t>
  </si>
  <si>
    <t>-1694342702</t>
  </si>
  <si>
    <t>odk.D/1</t>
  </si>
  <si>
    <t>dveře vchodové plastové 1550x2000mm,vč.zárubní,panik.kování a všech doplňků podrobný popis odk.D/1</t>
  </si>
  <si>
    <t>-487572402</t>
  </si>
  <si>
    <t>0,6*12+1,2*2+1,2*2</t>
  </si>
  <si>
    <t>-549183556</t>
  </si>
  <si>
    <t>1,2*5+0,6*12</t>
  </si>
  <si>
    <t>-2114837378</t>
  </si>
  <si>
    <t>-1286515123</t>
  </si>
  <si>
    <t>l1</t>
  </si>
  <si>
    <t>245,4</t>
  </si>
  <si>
    <t>l2</t>
  </si>
  <si>
    <t>58,25</t>
  </si>
  <si>
    <t>l3</t>
  </si>
  <si>
    <t>62,65</t>
  </si>
  <si>
    <t>l4</t>
  </si>
  <si>
    <t>43,03</t>
  </si>
  <si>
    <t>l5</t>
  </si>
  <si>
    <t>17,99</t>
  </si>
  <si>
    <t>l6</t>
  </si>
  <si>
    <t>leš</t>
  </si>
  <si>
    <t>1113,778</t>
  </si>
  <si>
    <t>15,471</t>
  </si>
  <si>
    <t>116 - Zateplení venkovní fasády</t>
  </si>
  <si>
    <t xml:space="preserve">    767 - Konstrukce zámečnické</t>
  </si>
  <si>
    <t>132212131</t>
  </si>
  <si>
    <t>Hloubení nezapažených rýh šířky do 800 mm v soudržných horninách třídy těžitelnosti I skupiny 3 ručně</t>
  </si>
  <si>
    <t>-516452472</t>
  </si>
  <si>
    <t>odkop pro zateplení soklu</t>
  </si>
  <si>
    <t>(11,65+16,51+11,91+0,6*4)*0,6*0,5</t>
  </si>
  <si>
    <t>(0,3+0,6+0,15*2+0,6*2+0,75+1,0+0,7+0,6+1,25+0,6*4)*0,6*0,5</t>
  </si>
  <si>
    <t>167151101</t>
  </si>
  <si>
    <t>Nakládání výkopku z hornin třídy těžitelnosti I skupiny 1 až 3 do 100 m3</t>
  </si>
  <si>
    <t>2093598818</t>
  </si>
  <si>
    <t>174151101</t>
  </si>
  <si>
    <t>Zásyp jam, šachet rýh nebo kolem objektů sypaninou se zhutněním</t>
  </si>
  <si>
    <t>-68972546</t>
  </si>
  <si>
    <t>622135001</t>
  </si>
  <si>
    <t>Vyrovnání podkladu vnějších stěn maltou vápenocementovou tl do 10 mm</t>
  </si>
  <si>
    <t>-416110224</t>
  </si>
  <si>
    <t>"po demontáži dřev.obkladu"     166,939</t>
  </si>
  <si>
    <t>622142001</t>
  </si>
  <si>
    <t>Sklovláknité pletivo vnějších stěn vtlačené do tmelu</t>
  </si>
  <si>
    <t>-1276217234</t>
  </si>
  <si>
    <t>622151021</t>
  </si>
  <si>
    <t>Penetrační akrylátový nátěr vnějších mozaikových tenkovrstvých omítek stěn</t>
  </si>
  <si>
    <t>-722469266</t>
  </si>
  <si>
    <t>622151031</t>
  </si>
  <si>
    <t>Penetrační silikonový nátěr vnějších pastovitých tenkovrstvých omítek stěn</t>
  </si>
  <si>
    <t>321226824</t>
  </si>
  <si>
    <t>622211001</t>
  </si>
  <si>
    <t>Montáž kontaktního zateplení vnějších stěn lepením a mechanickým kotvením polystyrénových desek do betonu a zdiva tl do 40 mm</t>
  </si>
  <si>
    <t>138614384</t>
  </si>
  <si>
    <t>ostění</t>
  </si>
  <si>
    <t>(1,55+2,1*2)*0,5</t>
  </si>
  <si>
    <t>28375932</t>
  </si>
  <si>
    <t>deska EPS 70 fasádní λ=0,039 tl 40mm</t>
  </si>
  <si>
    <t>1286557618</t>
  </si>
  <si>
    <t>2,875*1,15 'Přepočtené koeficientem množství</t>
  </si>
  <si>
    <t>622211041</t>
  </si>
  <si>
    <t>Montáž kontaktního zateplení vnějších stěn lepením a mechanickým kotvením polystyrénových desek do betonu a zdiva tl přes 160 do 200 mm</t>
  </si>
  <si>
    <t>1966763001</t>
  </si>
  <si>
    <t>V cenách 621 21-1001 až 621 24-1141 a 622 21-1101 až 622 24-1141 jsou započteny náklady na:</t>
  </si>
  <si>
    <t>upevnění desek lepením a mechanicky kotvami v počtu 10ks/m2 pro podhledy a 8 ks/m2 pro stěny,</t>
  </si>
  <si>
    <t>přestěrkování izolačních desek,</t>
  </si>
  <si>
    <t>vložení sklovláknité výztužné tkaniny,</t>
  </si>
  <si>
    <t>uzavření otvorů po kotvách lešení.</t>
  </si>
  <si>
    <t>pohled východní,řez D-D</t>
  </si>
  <si>
    <t>6,18*(3,685+3,97+3,32)</t>
  </si>
  <si>
    <t>10,15*2,3*1,5</t>
  </si>
  <si>
    <t>(10,15+3,5*1,5)*0,5*(10,895-7,805)</t>
  </si>
  <si>
    <t>0,2*2,9*1,5*2</t>
  </si>
  <si>
    <t>-1,55*2,0</t>
  </si>
  <si>
    <t>-1,2*1,5*3*2</t>
  </si>
  <si>
    <t>pohled severní</t>
  </si>
  <si>
    <t>11,91*(1,775+0,9+1,86+2,1+1,91)</t>
  </si>
  <si>
    <t>(6,7+0,18)*(1,775+0,9+1,86+2,1+1,91-3,0)</t>
  </si>
  <si>
    <t>(9,91+2,1*1,5)*0,5*2,6*1,5</t>
  </si>
  <si>
    <t>(12,63-6,7)*(2,4+1,5+0,525)</t>
  </si>
  <si>
    <t>-0,6*1,2*4*3</t>
  </si>
  <si>
    <t>-1,2*1,5</t>
  </si>
  <si>
    <t>pohled jižní</t>
  </si>
  <si>
    <t>(11,65+6,6+0,1+0,65)*(0,9+0,6+1,1+2,1+1,27+0,6+1,88)</t>
  </si>
  <si>
    <t>-(6,6+0,1+0,65)*3,0</t>
  </si>
  <si>
    <t>(0,15+3,06+0,3+2,4+0,15+2,78+0,15)*(2,91+1,625+2,1+2,12+1,25+0,675-0,9-0,6-1,1-2,1-1,27-0,6-1,88)</t>
  </si>
  <si>
    <t>5,93*(1,8+2,1+0,525)</t>
  </si>
  <si>
    <t>-1,2*2,1*3</t>
  </si>
  <si>
    <t>-1,2*2,1*8</t>
  </si>
  <si>
    <t>pohled západní</t>
  </si>
  <si>
    <t>16,51*(2,05+6,495)</t>
  </si>
  <si>
    <t>(10,51+3,5*1,5)*0,5*(11,315-7,655)</t>
  </si>
  <si>
    <t>-1,2*2,1*4*2</t>
  </si>
  <si>
    <t>-1,0*1,5*4</t>
  </si>
  <si>
    <t>28375953</t>
  </si>
  <si>
    <t>deska EPS 70 fasádní λ=0,039 tl 180mm</t>
  </si>
  <si>
    <t>646502088</t>
  </si>
  <si>
    <t>577,404*1,05 'Přepočtené koeficientem množství</t>
  </si>
  <si>
    <t>622212001</t>
  </si>
  <si>
    <t>Montáž kontaktního zateplení vnějšího ostění, nadpraží nebo parapetu hl. špalety do 200 mm lepením desek z polystyrenu tl do 40 mm</t>
  </si>
  <si>
    <t>626797127</t>
  </si>
  <si>
    <t>(1,2+2,1)*2*(3+8+4*2+1+2+1)</t>
  </si>
  <si>
    <t>(1,2+1,25)*2*(3+1)</t>
  </si>
  <si>
    <t>(1,0+1,5)*2*4</t>
  </si>
  <si>
    <t>(1,2+0,6)*2*2</t>
  </si>
  <si>
    <t>(0,6+1,2)*2*4*3</t>
  </si>
  <si>
    <t>(1,2+1,5)*2*(1+6)</t>
  </si>
  <si>
    <t>(0,55+0,6)*2*2</t>
  </si>
  <si>
    <t>(1,65+1,95*2)</t>
  </si>
  <si>
    <t>-1165115890</t>
  </si>
  <si>
    <t>289,75*0,2*1,15</t>
  </si>
  <si>
    <t>622252001</t>
  </si>
  <si>
    <t>Montáž profilů kontaktního zateplení připevněných mechanicky</t>
  </si>
  <si>
    <t>-1803016426</t>
  </si>
  <si>
    <t>zakládací lišta</t>
  </si>
  <si>
    <t>18,43+5,93+12,63+10,51+6,1+11,91+6,0+10,51-6,6*2-0,65</t>
  </si>
  <si>
    <t>59051655</t>
  </si>
  <si>
    <t>profil zakládací Al tl 0,7mm pro ETICS pro izolant tl 180mm</t>
  </si>
  <si>
    <t>-187446432</t>
  </si>
  <si>
    <t>70*1,05 'Přepočtené koeficientem množství</t>
  </si>
  <si>
    <t>622252002</t>
  </si>
  <si>
    <t>Montáž profilů kontaktního zateplení lepených</t>
  </si>
  <si>
    <t>222441819</t>
  </si>
  <si>
    <t>okenní</t>
  </si>
  <si>
    <t>(1,2+2,1*2)*(3+8+4*2+1+2+1)</t>
  </si>
  <si>
    <t>(1,2+1,25*2)*(3+1)</t>
  </si>
  <si>
    <t>(1,0+1,5*2)*4</t>
  </si>
  <si>
    <t>(1,2+0,6*2)*2</t>
  </si>
  <si>
    <t>(0,6+1,2*2)*4*3</t>
  </si>
  <si>
    <t>(1,2+1,5*2)*(1+6)</t>
  </si>
  <si>
    <t>(0,55+0,6*2)*2</t>
  </si>
  <si>
    <t>(1,2+2,1*2)</t>
  </si>
  <si>
    <t>(1,55+2,1*2)</t>
  </si>
  <si>
    <t>parapetní</t>
  </si>
  <si>
    <t>1,2*(3+8+4*2+1+2+1+3+1+2+1+6+1)</t>
  </si>
  <si>
    <t>1,0*4+0,6*4*3+0,55*2+1,55</t>
  </si>
  <si>
    <t>nadpraží</t>
  </si>
  <si>
    <t>1,0*4+0,6*12+0,55*2+1,55</t>
  </si>
  <si>
    <t>1,65+1,2+1,55</t>
  </si>
  <si>
    <t>rohové</t>
  </si>
  <si>
    <t>(2,05+6,495)*4</t>
  </si>
  <si>
    <t>(1,8+2,1+0,525)*2</t>
  </si>
  <si>
    <t>(2,5+6,495)*2</t>
  </si>
  <si>
    <t>dilatační</t>
  </si>
  <si>
    <t>28341029</t>
  </si>
  <si>
    <t>profil rohový PVC s výztužnou tkaninou š 100/230mm</t>
  </si>
  <si>
    <t>-1242078740</t>
  </si>
  <si>
    <t>43,03*1,05 'Přepočtené koeficientem množství</t>
  </si>
  <si>
    <t>59051476</t>
  </si>
  <si>
    <t>profil napojovací okenní PVC s výztužnou tkaninou 9mm</t>
  </si>
  <si>
    <t>1623047848</t>
  </si>
  <si>
    <t>245,4*1,05 'Přepočtené koeficientem množství</t>
  </si>
  <si>
    <t>59051510</t>
  </si>
  <si>
    <t>profil napojovací nadokenní PVC s okapnicí s výztužnou tkaninou</t>
  </si>
  <si>
    <t>88253463</t>
  </si>
  <si>
    <t>62,65*1,05 'Přepočtené koeficientem množství</t>
  </si>
  <si>
    <t>28341022</t>
  </si>
  <si>
    <t>profil napojovací parapetní PVC s výztužnou tkaninou</t>
  </si>
  <si>
    <t>1694439722</t>
  </si>
  <si>
    <t>58,25*1,05 'Přepočtené koeficientem množství</t>
  </si>
  <si>
    <t>19416050</t>
  </si>
  <si>
    <t>profil dilatační stěnový Al s výztužnou tkaninou</t>
  </si>
  <si>
    <t>-818573603</t>
  </si>
  <si>
    <t>17,99*1,05 'Přepočtené koeficientem množství</t>
  </si>
  <si>
    <t>28341047</t>
  </si>
  <si>
    <t>profil dilatační PVC pro horizontální spáry s výztužnou tkaninou</t>
  </si>
  <si>
    <t>-1627124443</t>
  </si>
  <si>
    <t>622511122</t>
  </si>
  <si>
    <t>Tenkovrstvá akrylátová mozaiková hrubozrnná omítka vnějších stěn</t>
  </si>
  <si>
    <t>-130221155</t>
  </si>
  <si>
    <t>sokl</t>
  </si>
  <si>
    <t>východní</t>
  </si>
  <si>
    <t>6,18*0,15</t>
  </si>
  <si>
    <t>0,5*0,15*2</t>
  </si>
  <si>
    <t>severní</t>
  </si>
  <si>
    <t>(11,91+1,82+0,18)*0,15</t>
  </si>
  <si>
    <t>jižní</t>
  </si>
  <si>
    <t>11,65*(0,15+0,5)*0,5</t>
  </si>
  <si>
    <t>0,2*0,15*2</t>
  </si>
  <si>
    <t>západní</t>
  </si>
  <si>
    <t>10,51*(0,1+0,3)*0,5</t>
  </si>
  <si>
    <t>6,0*0,15</t>
  </si>
  <si>
    <t>622531012</t>
  </si>
  <si>
    <t>Tenkovrstvá silikonová zatíraná omítka zrnitost 1,5 mm vnějších stěn</t>
  </si>
  <si>
    <t>1093435622</t>
  </si>
  <si>
    <t>-(6,6+0,65)*3,0</t>
  </si>
  <si>
    <t>-1,2*2,1*7</t>
  </si>
  <si>
    <t>(1,2+2,1)*2*0,2*(3+8+4*2+1+2+1)</t>
  </si>
  <si>
    <t>(1,2+1,25)*2*0,2*(3+1)</t>
  </si>
  <si>
    <t>(1,0+1,5)*2*0,2*4</t>
  </si>
  <si>
    <t>(1,2+0,6)*2*0,2*2</t>
  </si>
  <si>
    <t>(0,6+1,2)*2*0,2*4*3</t>
  </si>
  <si>
    <t>(1,2+1,5)*2*0,2*(1+6)</t>
  </si>
  <si>
    <t>(0,55+0,6)*2*0,2*2</t>
  </si>
  <si>
    <t>(1,65+1,95*2)*0,2</t>
  </si>
  <si>
    <t>6256R01</t>
  </si>
  <si>
    <t>Budka pro netopýry</t>
  </si>
  <si>
    <t>-1616180359</t>
  </si>
  <si>
    <t>629991011</t>
  </si>
  <si>
    <t>Zakrytí výplní otvorů a svislých ploch fólií přilepenou lepící páskou</t>
  </si>
  <si>
    <t>1397578673</t>
  </si>
  <si>
    <t>1,2*1,5*3*2</t>
  </si>
  <si>
    <t>0,6*1,2*4*3</t>
  </si>
  <si>
    <t>1,2*1,5</t>
  </si>
  <si>
    <t>1,2*2,1*4</t>
  </si>
  <si>
    <t>1,2*2,1*4*2</t>
  </si>
  <si>
    <t>888537687</t>
  </si>
  <si>
    <t>(18,43+1,5*2+10,15+1,5*2+6,0+1,5+11,91+1,5*2+6,7+1,5)*13,51</t>
  </si>
  <si>
    <t>(5,93+1,5*2)*7,8</t>
  </si>
  <si>
    <t>(10,15+1,5*2)*(13,51-3,8)</t>
  </si>
  <si>
    <t>(5,93+1,5*2)*(7,8-3,8)</t>
  </si>
  <si>
    <t>692487150</t>
  </si>
  <si>
    <t>leš*30*2</t>
  </si>
  <si>
    <t>-495821896</t>
  </si>
  <si>
    <t>944611111</t>
  </si>
  <si>
    <t>Montáž ochranné plachty z textilie z umělých vláken</t>
  </si>
  <si>
    <t>-117272569</t>
  </si>
  <si>
    <t>944611211</t>
  </si>
  <si>
    <t>Příplatek k ochranné plachtě za každý den použití</t>
  </si>
  <si>
    <t>1765445250</t>
  </si>
  <si>
    <t>944611811</t>
  </si>
  <si>
    <t>Demontáž ochranné plachty z textilie z umělých vláken</t>
  </si>
  <si>
    <t>1368504161</t>
  </si>
  <si>
    <t>513026480</t>
  </si>
  <si>
    <t>964131807</t>
  </si>
  <si>
    <t>-1950654458</t>
  </si>
  <si>
    <t>5,669*19 'Přepočtené koeficientem množství</t>
  </si>
  <si>
    <t>1840100773</t>
  </si>
  <si>
    <t>-1704154759</t>
  </si>
  <si>
    <t>711161212</t>
  </si>
  <si>
    <t>Izolace proti zemní vlhkosti nopovou fólií svislá, nopek v 8,0 mm, tl do 0,6 mm</t>
  </si>
  <si>
    <t>-809482090</t>
  </si>
  <si>
    <t>941083309</t>
  </si>
  <si>
    <t>713131243</t>
  </si>
  <si>
    <t>Montáž izolace tepelné stěn lepením celoplošně v kombinaci s mechanickým kotvením rohoží, pásů, dílců, desek tl přes 140 do 200 mm</t>
  </si>
  <si>
    <t>-1734534247</t>
  </si>
  <si>
    <t>zateplení soklu</t>
  </si>
  <si>
    <t>(11,65+16,51+11,91)*0,5</t>
  </si>
  <si>
    <t>(0,3+0,6+0,15*2+0,6*2+0,75+1,0+0,7+0,6+1,25)*0,5</t>
  </si>
  <si>
    <t>28376425</t>
  </si>
  <si>
    <t>deska XPS hrana polodrážková a hladký povrch 300kPA λ=0,035 tl 160mm</t>
  </si>
  <si>
    <t>-1107165408</t>
  </si>
  <si>
    <t>23,385*1,05 'Přepočtené koeficientem množství</t>
  </si>
  <si>
    <t>1086883341</t>
  </si>
  <si>
    <t>766411821</t>
  </si>
  <si>
    <t>Demontáž truhlářského obložení stěn z palubek</t>
  </si>
  <si>
    <t>1229937464</t>
  </si>
  <si>
    <t>10,15*((1,8+2,1+0,525)*2+0,5)*0,5</t>
  </si>
  <si>
    <t>5,75*(1,8+2,1+0,525)</t>
  </si>
  <si>
    <t>(1,2+2,1)*2*0,2*2</t>
  </si>
  <si>
    <t>(1,2+1,5)*2*0,2</t>
  </si>
  <si>
    <t>(9,55+3,5*1,5)*0,5*(11,105-7,655)</t>
  </si>
  <si>
    <t>(10,15+3,5*1,5)*0,5*(11,105-7,655)*2</t>
  </si>
  <si>
    <t>-0,6*1,2*5</t>
  </si>
  <si>
    <t>-1,2*1,5*7</t>
  </si>
  <si>
    <t>(0,6+1,2)*2*0,2*5</t>
  </si>
  <si>
    <t>(1,2+1,5)*2*0,2*7</t>
  </si>
  <si>
    <t>766411822</t>
  </si>
  <si>
    <t>Demontáž truhlářského obložení stěn podkladových roštů</t>
  </si>
  <si>
    <t>-788169262</t>
  </si>
  <si>
    <t>767</t>
  </si>
  <si>
    <t>Konstrukce zámečnické</t>
  </si>
  <si>
    <t>767996705</t>
  </si>
  <si>
    <t>Demontáž atypických zámečnických konstrukcí řezáním hm jednotlivých dílů přes 500 kg</t>
  </si>
  <si>
    <t>1935476540</t>
  </si>
  <si>
    <t>venkovní ocel.schodiště vč.zábradlí,sloupků -odhad</t>
  </si>
  <si>
    <t>2500,0</t>
  </si>
  <si>
    <t>013 - Krov vč.střešní konstrukce</t>
  </si>
  <si>
    <t xml:space="preserve">    762 - Konstrukce tesařské</t>
  </si>
  <si>
    <t xml:space="preserve">    765 - Krytina skládaná</t>
  </si>
  <si>
    <t>1625156629</t>
  </si>
  <si>
    <t>vyztužení vaznice</t>
  </si>
  <si>
    <t>"UPE 160"   (10,25+3,5+3,4+3,5)*2*18,8*0,001</t>
  </si>
  <si>
    <t>"Z/3"             (6,9+2,4+2,3+2,4)*2*18,8*0,001</t>
  </si>
  <si>
    <t>"jakl 100/60"    0,6*8*6,99*0,001</t>
  </si>
  <si>
    <t>13010934</t>
  </si>
  <si>
    <t>ocel profilová jakost S235JR (11 375) průřez UPE 160</t>
  </si>
  <si>
    <t>-599319836</t>
  </si>
  <si>
    <t>"UPE 160"   (10,25+3,5+3,4+3,5)*2*18,8*0,001*1,08</t>
  </si>
  <si>
    <t>"Z/3"             (6,9+2,4+2,3+2,4)*2*18,8*0,001*1,08</t>
  </si>
  <si>
    <t>13321022</t>
  </si>
  <si>
    <t>tyč ocelová plochá jakost S235JR (11 375) 100x60mm</t>
  </si>
  <si>
    <t>-1508500898</t>
  </si>
  <si>
    <t>"jakl 100/60"    0,6*8*6,99*0,001*1,08</t>
  </si>
  <si>
    <t>249085724</t>
  </si>
  <si>
    <t>-1494491329</t>
  </si>
  <si>
    <t>-2024420640</t>
  </si>
  <si>
    <t>17,751*19 'Přepočtené koeficientem množství</t>
  </si>
  <si>
    <t>-136051221</t>
  </si>
  <si>
    <t>-324265468</t>
  </si>
  <si>
    <t>762</t>
  </si>
  <si>
    <t>Konstrukce tesařské</t>
  </si>
  <si>
    <t>762083122</t>
  </si>
  <si>
    <t>Impregnace řeziva proti dřevokaznému hmyzu, houbám a plísním máčením třída ohrožení 3 a 4</t>
  </si>
  <si>
    <t>-955542927</t>
  </si>
  <si>
    <t>17,192+5,5+51,5*0,02</t>
  </si>
  <si>
    <t>762331921</t>
  </si>
  <si>
    <t>Vyřezání části střešní vazby průřezové pl řeziva přes 120 do 224 cm2 dl do 3 m</t>
  </si>
  <si>
    <t>580111580</t>
  </si>
  <si>
    <t xml:space="preserve">"valba sever "  </t>
  </si>
  <si>
    <t>"krokev"                  3,0*5</t>
  </si>
  <si>
    <t>762331922</t>
  </si>
  <si>
    <t>Vyřezání části střešní vazby průřezové pl řeziva přes 120 do 224 cm2 dl přes 3 do 5 m</t>
  </si>
  <si>
    <t>-1490632979</t>
  </si>
  <si>
    <t>"vikýř jih - krokev"  4,5*11</t>
  </si>
  <si>
    <t>"nároží krokev"      4,5*2</t>
  </si>
  <si>
    <t>"pozednice"             4,2</t>
  </si>
  <si>
    <t>762331923</t>
  </si>
  <si>
    <t>Vyřezání části střešní vazby průřezové pl řeziva přes 120 do 224 cm2 dl přes 5 do 8 m</t>
  </si>
  <si>
    <t>319396234</t>
  </si>
  <si>
    <t>"krokev"                  7,6*10</t>
  </si>
  <si>
    <t>762331933</t>
  </si>
  <si>
    <t>Vyřezání části střešní vazby průřezové pl řeziva přes 224 do 288 cm2 dl přes 5 do 8 m</t>
  </si>
  <si>
    <t>-361209307</t>
  </si>
  <si>
    <t>"valba sever - pozednice"   5,8</t>
  </si>
  <si>
    <t>762331934</t>
  </si>
  <si>
    <t>Vyřezání části střešní vazby průřezové pl řeziva přes 224 do 288 cm2 dl přes 8 m</t>
  </si>
  <si>
    <t>-1963952272</t>
  </si>
  <si>
    <t>"vikýř jih - pozednice"  10,0</t>
  </si>
  <si>
    <t>762332122</t>
  </si>
  <si>
    <t>Montáž vázaných kcí krovů pravidelných pomocí ocelových spojek z hraněného řeziva pl přes 120 do 224 cm2</t>
  </si>
  <si>
    <t>-849677239</t>
  </si>
  <si>
    <t>valba sever</t>
  </si>
  <si>
    <t>"krokev"   8,0*6</t>
  </si>
  <si>
    <t>"krokev"   3,0*3</t>
  </si>
  <si>
    <t>"nárožní  krokev"   3,8*2</t>
  </si>
  <si>
    <t>"pozednice"    2,5</t>
  </si>
  <si>
    <t>60512130</t>
  </si>
  <si>
    <t>hranol stavební řezivo průřezu do 224cm2 do dl 6m</t>
  </si>
  <si>
    <t>1128465694</t>
  </si>
  <si>
    <t>"krokev"   3,0*3*0,1*0,16*1,1</t>
  </si>
  <si>
    <t>"nárožní  krokev"   3,8*2*0,1*0,16*1,1</t>
  </si>
  <si>
    <t>"pozednice"    2,5*0,12*0,17*1,1</t>
  </si>
  <si>
    <t>60512131</t>
  </si>
  <si>
    <t>hranol stavební řezivo průřezu do 224cm2 dl 6-8m</t>
  </si>
  <si>
    <t>144539934</t>
  </si>
  <si>
    <t>"krokev"   8,0*6*0,1*0,16*1,1</t>
  </si>
  <si>
    <t>762341210</t>
  </si>
  <si>
    <t>Montáž bednění střech rovných a šikmých sklonu do 60° z hrubých prken na sraz tl do 32 mm</t>
  </si>
  <si>
    <t>-1966275736</t>
  </si>
  <si>
    <t>SN/01,SN/02</t>
  </si>
  <si>
    <t>460,0</t>
  </si>
  <si>
    <t>60515111</t>
  </si>
  <si>
    <t>řezivo jehličnaté boční prkno 20-30mm</t>
  </si>
  <si>
    <t>241588723</t>
  </si>
  <si>
    <t>460,0*0,025*1,1</t>
  </si>
  <si>
    <t>762341811</t>
  </si>
  <si>
    <t>Demontáž bednění střech z prken</t>
  </si>
  <si>
    <t>-1940252946</t>
  </si>
  <si>
    <t>762353210</t>
  </si>
  <si>
    <t>Montáž střešního vikýře pultového z hraněného řeziva pl do 100 cm2</t>
  </si>
  <si>
    <t>-166928066</t>
  </si>
  <si>
    <t>vikýř jih</t>
  </si>
  <si>
    <t>dolní vazba</t>
  </si>
  <si>
    <t>"vaznice"   10,0*2</t>
  </si>
  <si>
    <t>"lať"              1,0*12</t>
  </si>
  <si>
    <t>bok vikýře</t>
  </si>
  <si>
    <t>"sloupek"     2,0*8</t>
  </si>
  <si>
    <t>vikýř západ</t>
  </si>
  <si>
    <t>"vaznice"     6,0*2</t>
  </si>
  <si>
    <t>"lať"            1,0*7</t>
  </si>
  <si>
    <t>"sloupek"    2,0*4</t>
  </si>
  <si>
    <t>60512127</t>
  </si>
  <si>
    <t>hranol stavební řezivo průřezu do 120cm2 přes dl 8m</t>
  </si>
  <si>
    <t>-350581095</t>
  </si>
  <si>
    <t>"vaznice"   10,0*2*0,08*0,1*1,1</t>
  </si>
  <si>
    <t>60512125</t>
  </si>
  <si>
    <t>hranol stavební řezivo průřezu do 120cm2 do dl 6m</t>
  </si>
  <si>
    <t>1805048016</t>
  </si>
  <si>
    <t>"sloupek"     2,0*8*0,08*0,1*1,1</t>
  </si>
  <si>
    <t>"vaznice"     6,0*2*0,08*0,1*1,1</t>
  </si>
  <si>
    <t>"sloupek"    2,0*4*0,08*0,1*1,1</t>
  </si>
  <si>
    <t>60514106</t>
  </si>
  <si>
    <t>řezivo jehličnaté lať pevnostní třída S10-13 průřez 40x60mm</t>
  </si>
  <si>
    <t>-1741908430</t>
  </si>
  <si>
    <t>"lať"              1,0*12*0,04*0,06*1,1</t>
  </si>
  <si>
    <t>"lať"            1,0*7*0,06*0,06*1,1</t>
  </si>
  <si>
    <t>762353230</t>
  </si>
  <si>
    <t>Montáž střešního vikýře pultového z hraněného řeziva pl přes 144 do 224 cm2</t>
  </si>
  <si>
    <t>-118823188</t>
  </si>
  <si>
    <t>vikář jih</t>
  </si>
  <si>
    <t>"krokev"   5,2*2</t>
  </si>
  <si>
    <t>"krokev"   4,0*12</t>
  </si>
  <si>
    <t>"pozednice"   10,0</t>
  </si>
  <si>
    <t>dolní valba</t>
  </si>
  <si>
    <t>"krokev"   1,5*12</t>
  </si>
  <si>
    <t>"krokev"   4,0*7</t>
  </si>
  <si>
    <t>"ppozednice"   6,0</t>
  </si>
  <si>
    <t>"krokev"    1,5*7</t>
  </si>
  <si>
    <t>valba</t>
  </si>
  <si>
    <t>"vaznice"   2,0*2</t>
  </si>
  <si>
    <t>"pozednice"   2,0</t>
  </si>
  <si>
    <t>60512137</t>
  </si>
  <si>
    <t>hranol stavební řezivo průřezu do 288cm2 přes dl 8m</t>
  </si>
  <si>
    <t>739918928</t>
  </si>
  <si>
    <t>0,16*0,16*10,0*1,1</t>
  </si>
  <si>
    <t>359876878</t>
  </si>
  <si>
    <t>"krokev"   5,2*2*0,1*0,16</t>
  </si>
  <si>
    <t>"krokev"   4,0*12*0,1*0,18</t>
  </si>
  <si>
    <t>"krokev"   1,5*12*0,1*0,16</t>
  </si>
  <si>
    <t>"krokev"   4,0*7*0,1*0,18</t>
  </si>
  <si>
    <t>"krokev"    1,5*7*0,1*0,16</t>
  </si>
  <si>
    <t>1,99*1,1</t>
  </si>
  <si>
    <t>60512135</t>
  </si>
  <si>
    <t>hranol stavební řezivo průřezu do 288cm2 do dl 6m</t>
  </si>
  <si>
    <t>-1328753867</t>
  </si>
  <si>
    <t>"pozednice"   6,0*0,16*0,16</t>
  </si>
  <si>
    <t>"vaznice"   2,0*2*0,14*0,16</t>
  </si>
  <si>
    <t>"pozednice"   2,0*0,16*0,16</t>
  </si>
  <si>
    <t>0,295*1,1</t>
  </si>
  <si>
    <t>762395000</t>
  </si>
  <si>
    <t>Spojovací prostředky krovů, bednění, laťování, nadstřešních konstrukcí</t>
  </si>
  <si>
    <t>902207231</t>
  </si>
  <si>
    <t>762811510</t>
  </si>
  <si>
    <t>Montáž zapuštěného záklopu z hrubých prken na sraz spáry zakryté</t>
  </si>
  <si>
    <t>1091144143</t>
  </si>
  <si>
    <t>1814510958</t>
  </si>
  <si>
    <t>200*0,025*1,1</t>
  </si>
  <si>
    <t>762811811</t>
  </si>
  <si>
    <t>Demontáž záklopů stropů z hrubých prken tl do 32 mm</t>
  </si>
  <si>
    <t>959142256</t>
  </si>
  <si>
    <t>762841821</t>
  </si>
  <si>
    <t>Demontáž podbíjení obkladů stropů a střech sklonu do 60° z desek měkkých</t>
  </si>
  <si>
    <t>1937797894</t>
  </si>
  <si>
    <t>2*11,2+16+11,4+10,8+8</t>
  </si>
  <si>
    <t>762842131</t>
  </si>
  <si>
    <t>Montáž podbíjení střech šikmých vnějšího přesahu š do 0,8 m z palubek</t>
  </si>
  <si>
    <t>1205359925</t>
  </si>
  <si>
    <t>61191175</t>
  </si>
  <si>
    <t>palubky obkladové smrk profil tatranský 19x146mm jakost A/B</t>
  </si>
  <si>
    <t>-761801888</t>
  </si>
  <si>
    <t>51,5*1,1 'Přepočtené koeficientem množství</t>
  </si>
  <si>
    <t>762895000</t>
  </si>
  <si>
    <t>Spojovací prostředky pro montáž záklopu, stropnice a podbíjení</t>
  </si>
  <si>
    <t>659610767</t>
  </si>
  <si>
    <t>5,5+56,65*0,02</t>
  </si>
  <si>
    <t>998762203</t>
  </si>
  <si>
    <t>Přesun hmot procentní pro kce tesařské v objektech v přes 12 do 24 m</t>
  </si>
  <si>
    <t>1658228654</t>
  </si>
  <si>
    <t>764001821</t>
  </si>
  <si>
    <t>Demontáž krytiny ze svitků nebo tabulí do suti</t>
  </si>
  <si>
    <t>1823007883</t>
  </si>
  <si>
    <t>"střecha nad 2.NP"   6,0*5,3*2</t>
  </si>
  <si>
    <t>764001861</t>
  </si>
  <si>
    <t>Demontáž hřebene z hřebenáčů do suti</t>
  </si>
  <si>
    <t>-1835435661</t>
  </si>
  <si>
    <t>764002801</t>
  </si>
  <si>
    <t>Demontáž závětrné lišty do suti</t>
  </si>
  <si>
    <t>-1825857830</t>
  </si>
  <si>
    <t>5,3*2</t>
  </si>
  <si>
    <t>764111643</t>
  </si>
  <si>
    <t>Krytina střechy rovné drážkováním ze svitků z Pz plechu s povrchovou úpravou do rš 670 mm sklonu přes 30 do 60° vč.všech doplňků</t>
  </si>
  <si>
    <t>-1828557169</t>
  </si>
  <si>
    <t>"střecha nad 3.NP"    460,0</t>
  </si>
  <si>
    <t>524</t>
  </si>
  <si>
    <t>764211605</t>
  </si>
  <si>
    <t>Oplechování větraného hřebene z oblých hřebenáčů s větracím pásem z Pz s povrch úpravou</t>
  </si>
  <si>
    <t>5542811</t>
  </si>
  <si>
    <t>4,375+9,075+9,5</t>
  </si>
  <si>
    <t>6,0</t>
  </si>
  <si>
    <t>764211655</t>
  </si>
  <si>
    <t>Oplechování větraného nároží s větracím pásem z Pz s povrchovou úpravou</t>
  </si>
  <si>
    <t>1911681253</t>
  </si>
  <si>
    <t>4,7*4+3,2*2</t>
  </si>
  <si>
    <t>764212607</t>
  </si>
  <si>
    <t>Oplechování úžlabí z Pz s povrchovou úpravou</t>
  </si>
  <si>
    <t>-1979378290</t>
  </si>
  <si>
    <t>8,0*2</t>
  </si>
  <si>
    <t>764212634</t>
  </si>
  <si>
    <t>Oplechování štítu závětrnou lištou z Pz s povrchovou úpravou</t>
  </si>
  <si>
    <t>-1308278685</t>
  </si>
  <si>
    <t>3,5*4</t>
  </si>
  <si>
    <t>5,0*2*2+4,5*2</t>
  </si>
  <si>
    <t>764213455</t>
  </si>
  <si>
    <t>Sněhový zachytávač krytiny z Pz plechu průběžný jednotrubkový  vč.všech doplňků</t>
  </si>
  <si>
    <t>-1382111866</t>
  </si>
  <si>
    <t>"G/13"</t>
  </si>
  <si>
    <t>5+4+5+4+4+5+5+7+4+5</t>
  </si>
  <si>
    <t>764511601</t>
  </si>
  <si>
    <t>Žlab podokapní půlkruhový z Pz s povrchovou úpravou rš 280 mm   vč.všech doplňků</t>
  </si>
  <si>
    <t>1563280814</t>
  </si>
  <si>
    <t>"G/8,G/9,"  6,0+6,0+4,0</t>
  </si>
  <si>
    <t>-342709960</t>
  </si>
  <si>
    <t>"G/15,G/16"   6+6</t>
  </si>
  <si>
    <t>764511602</t>
  </si>
  <si>
    <t>Žlab podokapní půlkruhový z Pz s povrchovou úpravou rš 330 mm  vč.všech doplňků</t>
  </si>
  <si>
    <t>1682467417</t>
  </si>
  <si>
    <t>G/1,G2</t>
  </si>
  <si>
    <t>20,0+6,0+2,0+6,0+7,0</t>
  </si>
  <si>
    <t>10,0+6,0</t>
  </si>
  <si>
    <t>764511621</t>
  </si>
  <si>
    <t>Roh nebo kout půlkruhového podokapního žlabu z Pz s povrchovou úpravou rš 280 mm   vč.všech doplňků</t>
  </si>
  <si>
    <t>-1665889699</t>
  </si>
  <si>
    <t>"G/10"   3</t>
  </si>
  <si>
    <t>764511622</t>
  </si>
  <si>
    <t>Roh nebo kout půlkruhového podokapního žlabu z Pz s povrchovou úpravou rš 330 mm  vč.všech doplňků</t>
  </si>
  <si>
    <t>945955485</t>
  </si>
  <si>
    <t>"G/4"   2</t>
  </si>
  <si>
    <t>764511641.1</t>
  </si>
  <si>
    <t>Kotlík oválný (trychtýřový) pro podokapní žlaby z Pz s povrchovou úpravou do 125/100 mm   vč.všech doplňků</t>
  </si>
  <si>
    <t>-211075588</t>
  </si>
  <si>
    <t>"G/17"   2</t>
  </si>
  <si>
    <t>764511643</t>
  </si>
  <si>
    <t>Kotlík oválný (trychtýřový) pro podokapní žlaby z Pz s povrchovou úpravou 330/120 mm   vč.všech doplňků</t>
  </si>
  <si>
    <t>1762499904</t>
  </si>
  <si>
    <t>"G/3"   6,0</t>
  </si>
  <si>
    <t>764518622</t>
  </si>
  <si>
    <t>Svody kruhové včetně objímek, kolen, odskoků z Pz s povrchovou úpravou průměru 100 mm  vč.všech doplňků</t>
  </si>
  <si>
    <t>1838999142</t>
  </si>
  <si>
    <t>"G/19,G/18"   1,0*2+3,0*2</t>
  </si>
  <si>
    <t>764518623</t>
  </si>
  <si>
    <t>Svody kruhové včetně objímek, kolen, odskoků z Pz s povrchovou úpravou průměru 120 mm  vč.všech doplňků</t>
  </si>
  <si>
    <t>332961206</t>
  </si>
  <si>
    <t>"G/5,G/6,G/7"</t>
  </si>
  <si>
    <t>1,0*6+8,0*4+2,0*2</t>
  </si>
  <si>
    <t>-984061918</t>
  </si>
  <si>
    <t>765</t>
  </si>
  <si>
    <t>Krytina skládaná</t>
  </si>
  <si>
    <t>765151801</t>
  </si>
  <si>
    <t>Demontáž krytiny bitumenové ze šindelů do suti</t>
  </si>
  <si>
    <t>-2044312105</t>
  </si>
  <si>
    <t>765151805</t>
  </si>
  <si>
    <t>Demontáž hřebene nebo nároží krytiny bitumenové ze šindelů do suti</t>
  </si>
  <si>
    <t>-1409724014</t>
  </si>
  <si>
    <t>765151811</t>
  </si>
  <si>
    <t>Příplatek k cenám demontáže bitumenové krytiny ze šindelů za sklon přes 30°</t>
  </si>
  <si>
    <t>-868737206</t>
  </si>
  <si>
    <t>765151815</t>
  </si>
  <si>
    <t>Příplatek k cenám demontáže hřebene bitumenové krytiny ze šindelů za sklon přes 30°</t>
  </si>
  <si>
    <t>-637865257</t>
  </si>
  <si>
    <t>765191001</t>
  </si>
  <si>
    <t>Montáž pojistné hydroizolační nebo parotěsné fólie kladené ve sklonu do 20° lepením na bednění nebo izolaci</t>
  </si>
  <si>
    <t>-170626686</t>
  </si>
  <si>
    <t>28329043</t>
  </si>
  <si>
    <t>fólie PUR/PP difuzně propustná s nakašírovanou PP strukturovanou rohoží v 8 mm pod hladkou plechovou krytinu, integrovaná samolepící páska, 380 g/m2</t>
  </si>
  <si>
    <t>-1812850713</t>
  </si>
  <si>
    <t>524*1,1 'Přepočtené koeficientem množství</t>
  </si>
  <si>
    <t>998765203</t>
  </si>
  <si>
    <t>Přesun hmot procentní pro krytiny skládané v objektech v přes 12 do 24 m</t>
  </si>
  <si>
    <t>1606636149</t>
  </si>
  <si>
    <t>766671024</t>
  </si>
  <si>
    <t>Montáž střešního okna do krytiny tvarované 78 x 118 cm</t>
  </si>
  <si>
    <t>290165406</t>
  </si>
  <si>
    <t>"O/9"   2</t>
  </si>
  <si>
    <t>61124763</t>
  </si>
  <si>
    <t>okno střešní dřevěné bílé PU povrch kyvné, izolační trojsklo 78x118cm, Uw=0,81W/m2K Al oplechování</t>
  </si>
  <si>
    <t>-74199828</t>
  </si>
  <si>
    <t>61124153</t>
  </si>
  <si>
    <t>lemování střešních oken na profilované krytiny 78x118cm</t>
  </si>
  <si>
    <t>-913964957</t>
  </si>
  <si>
    <t>61124233</t>
  </si>
  <si>
    <t>manžeta z parotěsné fólie pro střešní okno 78x118cm</t>
  </si>
  <si>
    <t>570276339</t>
  </si>
  <si>
    <t>61124363</t>
  </si>
  <si>
    <t>roleta celostínící vnitřní 78x118cm</t>
  </si>
  <si>
    <t>1205345584</t>
  </si>
  <si>
    <t>766674811</t>
  </si>
  <si>
    <t>Demontáž střešního okna hladká krytina přes 30 do 45°</t>
  </si>
  <si>
    <t>-36127028</t>
  </si>
  <si>
    <t>-1888868513</t>
  </si>
  <si>
    <t>767995117</t>
  </si>
  <si>
    <t>Montáž atypických zámečnických konstrukcí hmotnosti přes 250 do 500 kg</t>
  </si>
  <si>
    <t>1424208745</t>
  </si>
  <si>
    <t xml:space="preserve">zámečník svařování,řezání </t>
  </si>
  <si>
    <t>"UPE 160"   (10,25+3,5+3,4+3,5)*2*18,8</t>
  </si>
  <si>
    <t>"Z/3"             (6,9+2,4+2,3+2,4)*2*18,8</t>
  </si>
  <si>
    <t>"jakl 100/60"    0,6*8*6,99</t>
  </si>
  <si>
    <t>783218111</t>
  </si>
  <si>
    <t>Lazurovací dvojnásobný syntetický nátěr tesařských konstrukcí</t>
  </si>
  <si>
    <t>472727389</t>
  </si>
  <si>
    <t>"podbití"    51,5</t>
  </si>
  <si>
    <t>1300546456</t>
  </si>
  <si>
    <t>"UPE 160"   (10,25+3,5+3,4+3,5)*2*0,547</t>
  </si>
  <si>
    <t>"Z/3"             (6,9+2,4+2,3+2,4)*2*0,547</t>
  </si>
  <si>
    <t>"jakl 100/60"    0,6*8*(0,1+0,06)*2</t>
  </si>
  <si>
    <t>014 - Vybavení interiéru DS Oznice</t>
  </si>
  <si>
    <t>OST - Vybavení interiéru DS</t>
  </si>
  <si>
    <t>OST</t>
  </si>
  <si>
    <t>Vybavení interiéru DS</t>
  </si>
  <si>
    <t>007</t>
  </si>
  <si>
    <t>dávkovač na mýdlo</t>
  </si>
  <si>
    <t>1141978726</t>
  </si>
  <si>
    <t>008</t>
  </si>
  <si>
    <t>zásobník na papírové ručníky</t>
  </si>
  <si>
    <t>-630844375</t>
  </si>
  <si>
    <t>zásobník na toaletní papír</t>
  </si>
  <si>
    <t>1776882174</t>
  </si>
  <si>
    <t>nástěnná police na plenky</t>
  </si>
  <si>
    <t>1654288931</t>
  </si>
  <si>
    <t>digestoř</t>
  </si>
  <si>
    <t>-159304040</t>
  </si>
  <si>
    <t>015 - Výsadba</t>
  </si>
  <si>
    <t>111211212</t>
  </si>
  <si>
    <t>Snesení jehličnatého klestu D přes 30 cm ve svahu do 1:3</t>
  </si>
  <si>
    <t>416975421</t>
  </si>
  <si>
    <t>112111111</t>
  </si>
  <si>
    <t>Spálení větví všech druhů stromů</t>
  </si>
  <si>
    <t>-1562841384</t>
  </si>
  <si>
    <t>112151314</t>
  </si>
  <si>
    <t>Kácení stromu bez postupného spouštění koruny a kmene D přes 0,4 do 0,5 m</t>
  </si>
  <si>
    <t>37698021</t>
  </si>
  <si>
    <t>"upřesní projektant"   3</t>
  </si>
  <si>
    <t>112251221</t>
  </si>
  <si>
    <t>Odstranění pařezů rovině nebo na svahu do 1:5 odfrézováním hl přes 0,2 do 0,5 m</t>
  </si>
  <si>
    <t>-97104979</t>
  </si>
  <si>
    <t>162201416</t>
  </si>
  <si>
    <t>Vodorovné přemístění kmenů stromů jehličnatých do 1 km D kmene přes 300 do 500 mm</t>
  </si>
  <si>
    <t>-1364544784</t>
  </si>
  <si>
    <t>162301942</t>
  </si>
  <si>
    <t>Příplatek k vodorovnému přemístění větví stromů jehličnatých D kmene přes 300 do 500 mm ZKD 1 km</t>
  </si>
  <si>
    <t>-1819608753</t>
  </si>
  <si>
    <t>3,0*4</t>
  </si>
  <si>
    <t>174111121</t>
  </si>
  <si>
    <t>Zásyp jam po vyfrézovaných pařezech hl přes 0,2 do 0,5 m v rovině nebo na svahu do 1:5</t>
  </si>
  <si>
    <t>1583822995</t>
  </si>
  <si>
    <t>10364100</t>
  </si>
  <si>
    <t>zemina pro terénní úpravy - tříděná</t>
  </si>
  <si>
    <t>234074544</t>
  </si>
  <si>
    <t>4,5*0,23 'Přepočtené koeficientem množství</t>
  </si>
  <si>
    <t>181111111</t>
  </si>
  <si>
    <t>Plošná úprava terénu do 500 m2 zemina skupiny 1 až 4 nerovnosti přes 50 do 100 mm v rovinně a svahu do 1:5</t>
  </si>
  <si>
    <t>1518087061</t>
  </si>
  <si>
    <t>181411131</t>
  </si>
  <si>
    <t>Založení parkového trávníku výsevem pl do 1000 m2 v rovině a ve svahu do 1:5</t>
  </si>
  <si>
    <t>1506859944</t>
  </si>
  <si>
    <t>00572410</t>
  </si>
  <si>
    <t>osivo směs travní parková</t>
  </si>
  <si>
    <t>1167201193</t>
  </si>
  <si>
    <t>336,5*0,02 'Přepočtené koeficientem množství</t>
  </si>
  <si>
    <t>183101214</t>
  </si>
  <si>
    <t>Jamky pro výsadbu s výměnou 50 % půdy zeminy skupiny 1 až 4 obj přes 0,05 do 0,125 m3 v rovině a svahu do 1:5</t>
  </si>
  <si>
    <t>-1839992904</t>
  </si>
  <si>
    <t>10321100</t>
  </si>
  <si>
    <t>zahradní substrát pro výsadbu VL</t>
  </si>
  <si>
    <t>339137173</t>
  </si>
  <si>
    <t>6*0,0625 'Přepočtené koeficientem množství</t>
  </si>
  <si>
    <t>183205112</t>
  </si>
  <si>
    <t>Založení záhonu v rovině a svahu do 1:5 zemina skupiny 3</t>
  </si>
  <si>
    <t>-2092876858</t>
  </si>
  <si>
    <t>183403153</t>
  </si>
  <si>
    <t>Obdělání půdy hrabáním v rovině a svahu do 1:5</t>
  </si>
  <si>
    <t>-1989304518</t>
  </si>
  <si>
    <t>183403161</t>
  </si>
  <si>
    <t>Obdělání půdy válením v rovině a svahu do 1:5</t>
  </si>
  <si>
    <t>-172807708</t>
  </si>
  <si>
    <t>184102112</t>
  </si>
  <si>
    <t>Výsadba dřeviny s balem D přes 0,2 do 0,3 m do jamky se zalitím v rovině a svahu do 1:5</t>
  </si>
  <si>
    <t>1003464332</t>
  </si>
  <si>
    <t>švestka</t>
  </si>
  <si>
    <t>1952984922</t>
  </si>
  <si>
    <t>RMAT0002</t>
  </si>
  <si>
    <t>jabloň</t>
  </si>
  <si>
    <t>1522578489</t>
  </si>
  <si>
    <t>18410R01</t>
  </si>
  <si>
    <t>Výsadba keřů se zřízením zářezů ve svahu přes 1:5 do 1:2 vzdálenost zářezů do 1 m vč.dodávky rostlin,hnojiva</t>
  </si>
  <si>
    <t>-1000248873</t>
  </si>
  <si>
    <t>184215132</t>
  </si>
  <si>
    <t>Ukotvení kmene dřevin v rovině nebo na svahu do 1:5 třemi kůly D do 0,1 m dl přes 1 do 2 m</t>
  </si>
  <si>
    <t>1085898935</t>
  </si>
  <si>
    <t>60591253</t>
  </si>
  <si>
    <t>kůl vyvazovací dřevěný impregnovaný D 8cm dl 2m</t>
  </si>
  <si>
    <t>-306902923</t>
  </si>
  <si>
    <t>6*3 'Přepočtené koeficientem množství</t>
  </si>
  <si>
    <t>184801121</t>
  </si>
  <si>
    <t>Ošetřování vysazených dřevin solitérních v rovině a svahu do 1:5</t>
  </si>
  <si>
    <t>-695205779</t>
  </si>
  <si>
    <t>184813511</t>
  </si>
  <si>
    <t>Chemické odplevelení před založením kultury postřikem na široko v rovině a svahu do 1:5 ručně</t>
  </si>
  <si>
    <t>1228937511</t>
  </si>
  <si>
    <t>184813521</t>
  </si>
  <si>
    <t>Chemické odplevelení po založení kultury postřikem na široko v rovině a svahu do 1:5 ručně</t>
  </si>
  <si>
    <t>-1117268309</t>
  </si>
  <si>
    <t>184816111</t>
  </si>
  <si>
    <t>Hnojení sazenic průmyslovými hnojivy do 0,25 kg k jedné sazenici</t>
  </si>
  <si>
    <t>1155368481</t>
  </si>
  <si>
    <t>6*3</t>
  </si>
  <si>
    <t>25191155</t>
  </si>
  <si>
    <t>hnojivo průmyslové</t>
  </si>
  <si>
    <t>386232590</t>
  </si>
  <si>
    <t>18*0,25 'Přepočtené koeficientem množství</t>
  </si>
  <si>
    <t>184911311</t>
  </si>
  <si>
    <t>Položení mulčovací textilie v rovině a svahu do 1:5</t>
  </si>
  <si>
    <t>690940955</t>
  </si>
  <si>
    <t>69311014</t>
  </si>
  <si>
    <t>geotextilie tkaná PES 300/50kN/m</t>
  </si>
  <si>
    <t>1964183667</t>
  </si>
  <si>
    <t>184911421</t>
  </si>
  <si>
    <t>Mulčování rostlin kůrou tl do 0,1 m v rovině a svahu do 1:5</t>
  </si>
  <si>
    <t>-157633759</t>
  </si>
  <si>
    <t>10391100</t>
  </si>
  <si>
    <t>kůra mulčovací VL</t>
  </si>
  <si>
    <t>-458435390</t>
  </si>
  <si>
    <t>40*0,103 'Přepočtené koeficientem množství</t>
  </si>
  <si>
    <t>185803111</t>
  </si>
  <si>
    <t>Ošetření trávníku shrabáním v rovině a svahu do 1:5</t>
  </si>
  <si>
    <t>1433994528</t>
  </si>
  <si>
    <t>185804111</t>
  </si>
  <si>
    <t>Ošetření vysazených květin v rovině a svahu do 1:5</t>
  </si>
  <si>
    <t>-777837535</t>
  </si>
  <si>
    <t>998231411</t>
  </si>
  <si>
    <t>Ruční přesun hmot pro sadovnické a krajinářské úpravy do 100 m</t>
  </si>
  <si>
    <t>678811552</t>
  </si>
  <si>
    <t>016 - Oplocení</t>
  </si>
  <si>
    <t>131151343</t>
  </si>
  <si>
    <t>Vrtání jamek pro plotové sloupky D přes 200 do 300 mm strojně</t>
  </si>
  <si>
    <t>-897950176</t>
  </si>
  <si>
    <t>0,7*18</t>
  </si>
  <si>
    <t>212752401</t>
  </si>
  <si>
    <t>Trativod z drenážních trubek korugovaných PE-HD SN 8 perforace 360° včetně lože otevřený výkop DN 100 pro liniové stavby</t>
  </si>
  <si>
    <t>315566198</t>
  </si>
  <si>
    <t>20+24</t>
  </si>
  <si>
    <t>275313511</t>
  </si>
  <si>
    <t>Základové patky z betonu tř. C 12/15</t>
  </si>
  <si>
    <t>1712124404</t>
  </si>
  <si>
    <t xml:space="preserve">oplocení </t>
  </si>
  <si>
    <t>3,14*0,15*0,15*0,7*18</t>
  </si>
  <si>
    <t>338171111</t>
  </si>
  <si>
    <t>Osazování sloupků a vzpěr plotových ocelových v do 2 m se zalitím MC</t>
  </si>
  <si>
    <t>272319995</t>
  </si>
  <si>
    <t>12+2</t>
  </si>
  <si>
    <t>55342180</t>
  </si>
  <si>
    <t>plotový profilovaný sloupek D 40-50mm dl 1,5-2,0m pro svařované pletivo v návinu povrchová úprava Pz a komaxit</t>
  </si>
  <si>
    <t>1873408531</t>
  </si>
  <si>
    <t>338171115</t>
  </si>
  <si>
    <t>Osazování sloupků a vzpěr plotových ocelových v do 2 m ukotvením k pevnému podkladu</t>
  </si>
  <si>
    <t>-938496823</t>
  </si>
  <si>
    <t>811500347</t>
  </si>
  <si>
    <t>348101210</t>
  </si>
  <si>
    <t>Osazení vrat nebo vrátek k oplocení na ocelové sloupky pl do 2 m2</t>
  </si>
  <si>
    <t>175955547</t>
  </si>
  <si>
    <t>branka dvoukřídlá  1500x1000mm  vč.sloupku,kování,povrch.úpravy a avšech doplňků - popis viz projekt</t>
  </si>
  <si>
    <t>-1923820034</t>
  </si>
  <si>
    <t>branka jednokřídlá  1000x1000mm  vč.sloupku,kování,povrch.úpravy a avšech doplňků - popis viz projekt</t>
  </si>
  <si>
    <t>-49537648</t>
  </si>
  <si>
    <t>348171141</t>
  </si>
  <si>
    <t>Montáž panelového svařovaného oplocení v do 1,0 m</t>
  </si>
  <si>
    <t>626375453</t>
  </si>
  <si>
    <t>20+24,0</t>
  </si>
  <si>
    <t>55342410</t>
  </si>
  <si>
    <t>plotový panel svařovaný v 0,5-1,0m š do 2,5m průměru drátu 5mm oka 55x200mm s horizontálním prolisem povrchová úprava PZ komaxit</t>
  </si>
  <si>
    <t>-1604928634</t>
  </si>
  <si>
    <t>20/2</t>
  </si>
  <si>
    <t>24/2</t>
  </si>
  <si>
    <t>348272515</t>
  </si>
  <si>
    <t>Plotová stříška pro zeď tl 295 mm z tvarovek hladkých nebo štípaných přírodních</t>
  </si>
  <si>
    <t>232260598</t>
  </si>
  <si>
    <t>na stávající palisádu</t>
  </si>
  <si>
    <t>20,0</t>
  </si>
  <si>
    <t>998232110</t>
  </si>
  <si>
    <t>Přesun hmot pro oplocení zděné z cihel nebo tvárnic v do 3 m</t>
  </si>
  <si>
    <t>-892349217</t>
  </si>
  <si>
    <t>017 - Vedlejší rozpočtové náklady</t>
  </si>
  <si>
    <t>VRN - Vedlejší rozpočtové náklady</t>
  </si>
  <si>
    <t xml:space="preserve">    VRN3 - Zařízení staveniště</t>
  </si>
  <si>
    <t>VRN</t>
  </si>
  <si>
    <t>VRN3</t>
  </si>
  <si>
    <t>030001000</t>
  </si>
  <si>
    <t>kpl</t>
  </si>
  <si>
    <t>1024</t>
  </si>
  <si>
    <t>-483253578</t>
  </si>
  <si>
    <t>025 - SO 05 Venkovní splašková kanalizace</t>
  </si>
  <si>
    <t xml:space="preserve">    VRN1 - Průzkumné, geodetické a projektové práce</t>
  </si>
  <si>
    <t>132251102</t>
  </si>
  <si>
    <t>Hloubení rýh nezapažených š do 800 mm v hornině třídy těžitelnosti I skupiny 3 objem do 50 m3 strojně</t>
  </si>
  <si>
    <t>-1534341671</t>
  </si>
  <si>
    <t>0,80*(0,74+0,99)/2*1,00</t>
  </si>
  <si>
    <t>0,80*(0,99+1,27)/2*(12,00-1,00)</t>
  </si>
  <si>
    <t>0,80*(1,27+1,01)/2*(15,50-12,00)</t>
  </si>
  <si>
    <t>0,80*(1,01+0,96)/2*(17,00-15,00)</t>
  </si>
  <si>
    <t>0,80*(0,96+1,02)/2*(25,50-17,00)</t>
  </si>
  <si>
    <t>0,80*(1,02+1,19)/2*(33,50-25,50)</t>
  </si>
  <si>
    <t>0,80*1,19*10,00</t>
  </si>
  <si>
    <t>-1979917615</t>
  </si>
  <si>
    <t>přebytečná zemina</t>
  </si>
  <si>
    <t>14,4+3,2</t>
  </si>
  <si>
    <t>-452330488</t>
  </si>
  <si>
    <t>17,6*2 'Přepočtené koeficientem množství</t>
  </si>
  <si>
    <t>-1048998715</t>
  </si>
  <si>
    <t>395392839</t>
  </si>
  <si>
    <t>38,728</t>
  </si>
  <si>
    <t>-17,6</t>
  </si>
  <si>
    <t>175151101</t>
  </si>
  <si>
    <t>Obsypání potrubí strojně sypaninou bez prohození, uloženou do 3 m</t>
  </si>
  <si>
    <t>1384571453</t>
  </si>
  <si>
    <t>0,80*0,45*40,00</t>
  </si>
  <si>
    <t>58337303</t>
  </si>
  <si>
    <t>štěrkopísek frakce 0/8</t>
  </si>
  <si>
    <t>-731691313</t>
  </si>
  <si>
    <t>14,4*2 'Přepočtené koeficientem množství</t>
  </si>
  <si>
    <t>359901211</t>
  </si>
  <si>
    <t>Monitoring stoky jakékoli výšky na nové kanalizaci</t>
  </si>
  <si>
    <t>-819541997</t>
  </si>
  <si>
    <t>451572111</t>
  </si>
  <si>
    <t>Lože pod potrubí otevřený výkop z kameniva drobného těženého</t>
  </si>
  <si>
    <t>2029305672</t>
  </si>
  <si>
    <t>0,80*0,10*40,00</t>
  </si>
  <si>
    <t>871313121</t>
  </si>
  <si>
    <t>Montáž kanalizačního potrubí hladkého plnostěnného SN 8 z PVC-U DN 160</t>
  </si>
  <si>
    <t>-59205116</t>
  </si>
  <si>
    <t>28611164</t>
  </si>
  <si>
    <t>trubka kanalizační PVC-U plnostěnná jednovrstvá DN 160x1000mm SN8</t>
  </si>
  <si>
    <t>-1669712285</t>
  </si>
  <si>
    <t>40*1,03 'Přepočtené koeficientem množství</t>
  </si>
  <si>
    <t>877310310</t>
  </si>
  <si>
    <t>Montáž kolen na kanalizačním potrubí z PP nebo tvrdého PVC-U trub hladkých plnostěnných DN 150</t>
  </si>
  <si>
    <t>829153852</t>
  </si>
  <si>
    <t>28651202</t>
  </si>
  <si>
    <t>koleno kanalizační PVC-U plnostěnné 160x45°</t>
  </si>
  <si>
    <t>-575951755</t>
  </si>
  <si>
    <t>892351111</t>
  </si>
  <si>
    <t>Tlaková zkouška vodou potrubí DN 150 nebo 200</t>
  </si>
  <si>
    <t>-249491311</t>
  </si>
  <si>
    <t>894812311</t>
  </si>
  <si>
    <t>Revizní a čistící šachta z PP typ DN 600/160 šachtové dno průtočné</t>
  </si>
  <si>
    <t>915194165</t>
  </si>
  <si>
    <t>894812331</t>
  </si>
  <si>
    <t>Revizní a čistící šachta z PP DN 600 šachtová roura korugovaná světlé hloubky 1000 mm</t>
  </si>
  <si>
    <t>-2104985783</t>
  </si>
  <si>
    <t>894812339</t>
  </si>
  <si>
    <t>Příplatek k rourám revizní a čistící šachty z PP DN 600 za uříznutí šachtové roury</t>
  </si>
  <si>
    <t>1637509849</t>
  </si>
  <si>
    <t>894812357</t>
  </si>
  <si>
    <t>Revizní a čistící šachta z PP DN 600 poklop litinový pro třídu zatížení B125 s teleskopickým adaptérem</t>
  </si>
  <si>
    <t>1418797422</t>
  </si>
  <si>
    <t>899722113</t>
  </si>
  <si>
    <t>Krytí potrubí z plastů výstražnou fólií z PVC přes 25 do 34cm</t>
  </si>
  <si>
    <t>-27712174</t>
  </si>
  <si>
    <t>977151124</t>
  </si>
  <si>
    <t>Jádrové vrty diamantovými korunkami do stavebních materiálů D přes 150 do 180 mm</t>
  </si>
  <si>
    <t>-1102277618</t>
  </si>
  <si>
    <t>-231084436</t>
  </si>
  <si>
    <t>1071211512</t>
  </si>
  <si>
    <t>-600074391</t>
  </si>
  <si>
    <t>1,085*19 'Přepočtené koeficientem množství</t>
  </si>
  <si>
    <t>1954032140</t>
  </si>
  <si>
    <t>998276101</t>
  </si>
  <si>
    <t>Přesun hmot pro trubní vedení z trub z plastických hmot otevřený výkop</t>
  </si>
  <si>
    <t>1221065478</t>
  </si>
  <si>
    <t>721110806</t>
  </si>
  <si>
    <t>Demontáž potrubí kameninové DN přes 100 do 200</t>
  </si>
  <si>
    <t>1925659478</t>
  </si>
  <si>
    <t>VRN1</t>
  </si>
  <si>
    <t>Průzkumné, geodetické a projektové práce</t>
  </si>
  <si>
    <t>012002000</t>
  </si>
  <si>
    <t>Zeměměřičské práce</t>
  </si>
  <si>
    <t>765740059</t>
  </si>
  <si>
    <t>026 - SO 06 Venkovní dešťová kanalizace</t>
  </si>
  <si>
    <t xml:space="preserve">    5 - Komunikace pozemní</t>
  </si>
  <si>
    <t>113106171</t>
  </si>
  <si>
    <t>Rozebrání dlažeb vozovek ze zámkové dlažby s ložem z kameniva ručně</t>
  </si>
  <si>
    <t>306224045</t>
  </si>
  <si>
    <t>0,80*(7,00+10,00+1,00)</t>
  </si>
  <si>
    <t>113107112</t>
  </si>
  <si>
    <t>Odstranění podkladu z kameniva těženého tl přes 100 do 200 mm ručně</t>
  </si>
  <si>
    <t>-304529511</t>
  </si>
  <si>
    <t>113107113</t>
  </si>
  <si>
    <t>Odstranění podkladu z kameniva těženého tl přes 200 do 300 mm ručně</t>
  </si>
  <si>
    <t>-1277061034</t>
  </si>
  <si>
    <t>0,80*(7,00+10,00)</t>
  </si>
  <si>
    <t>113107122</t>
  </si>
  <si>
    <t>Odstranění podkladu z kameniva drceného tl přes 100 do 200 mm ručně</t>
  </si>
  <si>
    <t>-1361057013</t>
  </si>
  <si>
    <t>113107142</t>
  </si>
  <si>
    <t>Odstranění podkladu živičného tl přes 50 do 100 mm ručně</t>
  </si>
  <si>
    <t>-1978653021</t>
  </si>
  <si>
    <t>0,80*(3,50+1,00)</t>
  </si>
  <si>
    <t>113202111</t>
  </si>
  <si>
    <t>Vytrhání obrub krajníků obrubníků stojatých</t>
  </si>
  <si>
    <t>-922839053</t>
  </si>
  <si>
    <t>119003131</t>
  </si>
  <si>
    <t>Výstražná páska pro zabezpečení výkopu zřízení</t>
  </si>
  <si>
    <t>558751488</t>
  </si>
  <si>
    <t>pro akumulační nádrž</t>
  </si>
  <si>
    <t>(4,30+5,20)*2</t>
  </si>
  <si>
    <t>(48,00+12,00+1,00*4)*2</t>
  </si>
  <si>
    <t>119003132</t>
  </si>
  <si>
    <t>Výstražná páska pro zabezpečení výkopu odstranění</t>
  </si>
  <si>
    <t>-1861782320</t>
  </si>
  <si>
    <t>121112003</t>
  </si>
  <si>
    <t>Sejmutí ornice tl vrstvy do 200 mm ručně</t>
  </si>
  <si>
    <t>43664575</t>
  </si>
  <si>
    <t>0,80*(11,00+16,00-3,00)</t>
  </si>
  <si>
    <t>0,80*12,00</t>
  </si>
  <si>
    <t>0,80*1,00</t>
  </si>
  <si>
    <t>4,00*4,90</t>
  </si>
  <si>
    <t>129001101</t>
  </si>
  <si>
    <t>Příplatek za ztížení odkopávky nebo prokopávky v blízkosti inženýrských sítí</t>
  </si>
  <si>
    <t>-1989107966</t>
  </si>
  <si>
    <t>předpoklad 20%</t>
  </si>
  <si>
    <t>(54,782+43,4)*0,20</t>
  </si>
  <si>
    <t>131251203</t>
  </si>
  <si>
    <t>Hloubení jam zapažených v hornině třídy těžitelnosti I skupiny 3 objem do 100 m3 strojně</t>
  </si>
  <si>
    <t>4885112</t>
  </si>
  <si>
    <t>4,30*5,20*(2,65-0,20)</t>
  </si>
  <si>
    <t>132251253</t>
  </si>
  <si>
    <t>Hloubení rýh nezapažených š do 2000 mm v hornině třídy těžitelnosti I skupiny 3 objem do 100 m3 strojně</t>
  </si>
  <si>
    <t>1328400786</t>
  </si>
  <si>
    <t>0,80*(0,80+1,16)/2*12,50</t>
  </si>
  <si>
    <t>0,80*(1,16+1,32)/2*(18,00-12,50)</t>
  </si>
  <si>
    <t>0,80*(1,32+1,57)/2*(30,00-18,00)</t>
  </si>
  <si>
    <t>0,80*(1,57+1,20)/2*(40,50-30,00)</t>
  </si>
  <si>
    <t>0,80*(1,20+1,28)/2*(48,00-40,50-3,30)</t>
  </si>
  <si>
    <t>odpočet konstrukcí komunikací a ornice</t>
  </si>
  <si>
    <t>-0,80*(7,00+10,00)*0,50</t>
  </si>
  <si>
    <t>-0,80*3,50*0,50</t>
  </si>
  <si>
    <t>-0,80*(11,00+16,00-3,00)*0,20</t>
  </si>
  <si>
    <t>0,80*(0,92-0,20+0,80-0,20)/2*2,50</t>
  </si>
  <si>
    <t>0,80*(0,80-0,20+1,14-0,20)/2*(9,00-2,50)</t>
  </si>
  <si>
    <t>0,80*(1,14-0,20+1,54-0,20)/2*(12,00-9,00)</t>
  </si>
  <si>
    <t>0,80*(0,75-0,20+0,86-0,20)/2*1,00</t>
  </si>
  <si>
    <t>0,80*(1,13-0,50+1,16-0,50)/2*1,00</t>
  </si>
  <si>
    <t>0,80*(1,13-0,20+1,14-0,20)/2*1,00</t>
  </si>
  <si>
    <t>0,80*(1,13-0,38+1,39-0,38)/2*1,00</t>
  </si>
  <si>
    <t>151101201</t>
  </si>
  <si>
    <t>Zřízení příložného pažení stěn výkopu hl do 4 m</t>
  </si>
  <si>
    <t>-828782570</t>
  </si>
  <si>
    <t>(4,30+5,20)*2*2,65</t>
  </si>
  <si>
    <t>151101211</t>
  </si>
  <si>
    <t>Odstranění příložného pažení stěn hl do 4 m</t>
  </si>
  <si>
    <t>-1762273169</t>
  </si>
  <si>
    <t>-305639232</t>
  </si>
  <si>
    <t>"lože pod potrubí a objety" 7,196</t>
  </si>
  <si>
    <t>"obsyp potrubí" 21,852</t>
  </si>
  <si>
    <t>"akumulační nádrž" 3,00*3,90*2,55</t>
  </si>
  <si>
    <t>-1587136018</t>
  </si>
  <si>
    <t>58,883*2 'Přepočtené koeficientem množství</t>
  </si>
  <si>
    <t>-316211301</t>
  </si>
  <si>
    <t>58,883</t>
  </si>
  <si>
    <t>-1123883629</t>
  </si>
  <si>
    <t>54,782+43,4</t>
  </si>
  <si>
    <t>-58,883</t>
  </si>
  <si>
    <t>175111101</t>
  </si>
  <si>
    <t>Obsypání potrubí ručně sypaninou bez prohození, uloženou do 3 m</t>
  </si>
  <si>
    <t>1363638953</t>
  </si>
  <si>
    <t>0,80*0,45*(48,00-3,30+12,00+1,00*4)</t>
  </si>
  <si>
    <t>1898248276</t>
  </si>
  <si>
    <t>21,852*2 'Přepočtené koeficientem množství</t>
  </si>
  <si>
    <t>181311103</t>
  </si>
  <si>
    <t>Rozprostření ornice tl vrstvy do 200 mm v rovině nebo ve svahu do 1:5 ručně</t>
  </si>
  <si>
    <t>-765237012</t>
  </si>
  <si>
    <t>45337720</t>
  </si>
  <si>
    <t>-1257437823</t>
  </si>
  <si>
    <t>29,6*0,02 'Přepočtené koeficientem množství</t>
  </si>
  <si>
    <t>-1332653400</t>
  </si>
  <si>
    <t>382122111</t>
  </si>
  <si>
    <t>Montáž dna ŽB prefabrikovaných pravoúhlých nádrží včetně těsnění výšky do 1 m délky do 3 m</t>
  </si>
  <si>
    <t>-1323774177</t>
  </si>
  <si>
    <t>59226079</t>
  </si>
  <si>
    <t>dno pravoúhlé nádrže nízké 2400x3300x870 stěna tl 100mm užitný objem 6,89m3</t>
  </si>
  <si>
    <t>-306907511</t>
  </si>
  <si>
    <t>382122311</t>
  </si>
  <si>
    <t>Montáž zákrytové desky ŽB prefabrikovaných pravoúhlých nádrží délky do 3 m</t>
  </si>
  <si>
    <t>-1171713761</t>
  </si>
  <si>
    <t>59226096</t>
  </si>
  <si>
    <t>deska zákrytová pravoúhlé nádrže nízké 2400x3300x250 otvor 1x d 600mm</t>
  </si>
  <si>
    <t>-1899642389</t>
  </si>
  <si>
    <t>451573111</t>
  </si>
  <si>
    <t>Lože pod potrubí otevřený výkop ze štěrkopísku</t>
  </si>
  <si>
    <t>-823942143</t>
  </si>
  <si>
    <t>pod akumulační nádrž</t>
  </si>
  <si>
    <t>3,00*3,90*0,20</t>
  </si>
  <si>
    <t>pod potrubí</t>
  </si>
  <si>
    <t>0,80*0,10*(48,00-3,30+12,00+1,00*4)</t>
  </si>
  <si>
    <t>Komunikace pozemní</t>
  </si>
  <si>
    <t>564760101</t>
  </si>
  <si>
    <t>Podklad z kameniva hrubého drceného vel. 16-32 mm plochy do 100 m2 tl 200 mm</t>
  </si>
  <si>
    <t>-1243453641</t>
  </si>
  <si>
    <t>564761101</t>
  </si>
  <si>
    <t>Podklad z kameniva hrubého drceného vel. 32-63 mm plochy do 100 m2 tl 200 mm</t>
  </si>
  <si>
    <t>-1672334973</t>
  </si>
  <si>
    <t>564871011</t>
  </si>
  <si>
    <t>Podklad ze štěrkodrtě ŠD plochy do 100 m2 tl 250 mm</t>
  </si>
  <si>
    <t>-1514646169</t>
  </si>
  <si>
    <t>577134111</t>
  </si>
  <si>
    <t>Asfaltový beton vrstva obrusná ACO 11+ (ABS) tř. I tl 40 mm š do 3 m z nemodifikovaného asfaltu</t>
  </si>
  <si>
    <t>508952122</t>
  </si>
  <si>
    <t>577155112</t>
  </si>
  <si>
    <t>Asfaltový beton vrstva ložní ACL 16 (ABH) tl 60 mm š do 3 m z nemodifikovaného asfaltu</t>
  </si>
  <si>
    <t>1759069990</t>
  </si>
  <si>
    <t>871273120</t>
  </si>
  <si>
    <t>Montáž kanalizačního potrubí hladkého plnostěnného SN 4 z PVC-U DN 125</t>
  </si>
  <si>
    <t>411347159</t>
  </si>
  <si>
    <t>28611126</t>
  </si>
  <si>
    <t>trubka kanalizační PVC DN 125x1000mm SN4</t>
  </si>
  <si>
    <t>79821146</t>
  </si>
  <si>
    <t>61*1,03 'Přepočtené koeficientem množství</t>
  </si>
  <si>
    <t>871313120</t>
  </si>
  <si>
    <t>Montáž kanalizačního potrubí hladkého plnostěnného SN 4 z PVC-U DN 160</t>
  </si>
  <si>
    <t>-667385692</t>
  </si>
  <si>
    <t>8,00</t>
  </si>
  <si>
    <t>28611131</t>
  </si>
  <si>
    <t>trubka kanalizační PVC DN 160x1000mm SN4</t>
  </si>
  <si>
    <t>2032095064</t>
  </si>
  <si>
    <t>8*1,03 'Přepočtené koeficientem množství</t>
  </si>
  <si>
    <t>877270310</t>
  </si>
  <si>
    <t>Montáž kolen na kanalizačním potrubí z PP nebo tvrdého PVC-U trub hladkých plnostěnných DN 125</t>
  </si>
  <si>
    <t>975205703</t>
  </si>
  <si>
    <t>28611356</t>
  </si>
  <si>
    <t>koleno kanalizační PVC KG 125x45°</t>
  </si>
  <si>
    <t>-1613998491</t>
  </si>
  <si>
    <t>877270320</t>
  </si>
  <si>
    <t>Montáž odboček na kanalizačním potrubí z PP nebo tvrdého PVC-U trub hladkých plnostěnných DN 125</t>
  </si>
  <si>
    <t>1794182966</t>
  </si>
  <si>
    <t>28611389</t>
  </si>
  <si>
    <t>odbočka kanalizační plastová s hrdlem KG 125/125/45°</t>
  </si>
  <si>
    <t>202848069</t>
  </si>
  <si>
    <t>1834259502</t>
  </si>
  <si>
    <t>28611361</t>
  </si>
  <si>
    <t>koleno kanalizační PVC KG 160x45°</t>
  </si>
  <si>
    <t>1004266407</t>
  </si>
  <si>
    <t>892271111</t>
  </si>
  <si>
    <t>Tlaková zkouška vodou potrubí DN 100 nebo 125</t>
  </si>
  <si>
    <t>1904026047</t>
  </si>
  <si>
    <t>-2098769812</t>
  </si>
  <si>
    <t>894411311</t>
  </si>
  <si>
    <t>Osazení betonových nebo železobetonových dílců pro šachty skruží rovných</t>
  </si>
  <si>
    <t>1964449587</t>
  </si>
  <si>
    <t>59224104</t>
  </si>
  <si>
    <t>skruž betonová 100x100x9cm</t>
  </si>
  <si>
    <t>2125527498</t>
  </si>
  <si>
    <t>1*1,01 'Přepočtené koeficientem množství</t>
  </si>
  <si>
    <t>59224102</t>
  </si>
  <si>
    <t>skruž betonová 100x50x9cm</t>
  </si>
  <si>
    <t>-75236947</t>
  </si>
  <si>
    <t>59224348</t>
  </si>
  <si>
    <t>těsnění elastomerové pro spojení šachetních dílů DN 1000</t>
  </si>
  <si>
    <t>1544735387</t>
  </si>
  <si>
    <t>894412411</t>
  </si>
  <si>
    <t>Osazení betonových nebo železobetonových dílců pro šachty skruží přechodových</t>
  </si>
  <si>
    <t>-1801882768</t>
  </si>
  <si>
    <t>59224167</t>
  </si>
  <si>
    <t>skruž betonová přechodová 62,5/100x60x12cm stupadla poplastovaná</t>
  </si>
  <si>
    <t>-1880561981</t>
  </si>
  <si>
    <t>-12666422</t>
  </si>
  <si>
    <t>-1067835228</t>
  </si>
  <si>
    <t>271789682</t>
  </si>
  <si>
    <t>-904024311</t>
  </si>
  <si>
    <t>899103112</t>
  </si>
  <si>
    <t>Osazení poklopů litinových, ocelových nebo železobetonových včetně rámů pro třídu zatížení B125, C250</t>
  </si>
  <si>
    <t>1070753856</t>
  </si>
  <si>
    <t>28661770</t>
  </si>
  <si>
    <t>poklop šachtový litinový, betonový rám DN 400 pro třídu zatížení B125</t>
  </si>
  <si>
    <t>1138851260</t>
  </si>
  <si>
    <t>-766768715</t>
  </si>
  <si>
    <t>61+8</t>
  </si>
  <si>
    <t>916241213</t>
  </si>
  <si>
    <t>Osazení obrubníku kamenného stojatého s boční opěrou do lože z betonu prostého</t>
  </si>
  <si>
    <t>-1936515798</t>
  </si>
  <si>
    <t>59217023</t>
  </si>
  <si>
    <t>obrubník betonový chodníkový 1000x150x250mm</t>
  </si>
  <si>
    <t>1156600607</t>
  </si>
  <si>
    <t>919732211</t>
  </si>
  <si>
    <t>Styčná spára napojení nového živičného povrchu na stávající za tepla š 15 mm hl 25 mm s prořezáním</t>
  </si>
  <si>
    <t>-838119</t>
  </si>
  <si>
    <t>3,50*2+0,80*2</t>
  </si>
  <si>
    <t>1,00*2+0,80*2</t>
  </si>
  <si>
    <t>919735112</t>
  </si>
  <si>
    <t>Řezání stávajícího živičného krytu hl přes 50 do 100 mm</t>
  </si>
  <si>
    <t>903075022</t>
  </si>
  <si>
    <t>933901111</t>
  </si>
  <si>
    <t>Provedení zkoušky vodotěsnosti nádrže do 1000 m3</t>
  </si>
  <si>
    <t>-1217392927</t>
  </si>
  <si>
    <t>08211321</t>
  </si>
  <si>
    <t>voda pitná pro ostatní odběratele</t>
  </si>
  <si>
    <t>-1560312796</t>
  </si>
  <si>
    <t>936311111</t>
  </si>
  <si>
    <t>Zabetonování potrubí ve vynechaných otvorech z betonu se zvýšenými nároky C 25/30 pl otvoru 0,25 m2</t>
  </si>
  <si>
    <t>-1252954772</t>
  </si>
  <si>
    <t>0,50</t>
  </si>
  <si>
    <t>952903112</t>
  </si>
  <si>
    <t>Vyčištění objektů ČOV, nádrží, žlabů a kanálů při v do 3,5 m</t>
  </si>
  <si>
    <t>642598734</t>
  </si>
  <si>
    <t>2,40*3,30</t>
  </si>
  <si>
    <t>2056790286</t>
  </si>
  <si>
    <t>0,10*2</t>
  </si>
  <si>
    <t>979054451</t>
  </si>
  <si>
    <t>Očištění vybouraných zámkových dlaždic s původním spárováním z kameniva těženého</t>
  </si>
  <si>
    <t>-480039794</t>
  </si>
  <si>
    <t>997221551</t>
  </si>
  <si>
    <t>Vodorovná doprava suti ze sypkých materiálů do 1 km</t>
  </si>
  <si>
    <t>291833975</t>
  </si>
  <si>
    <t>997221559</t>
  </si>
  <si>
    <t>Příplatek ZKD 1 km u vodorovné dopravy suti ze sypkých materiálů</t>
  </si>
  <si>
    <t>-1831024913</t>
  </si>
  <si>
    <t>9,068*9 'Přepočtené koeficientem množství</t>
  </si>
  <si>
    <t>997221571</t>
  </si>
  <si>
    <t>Vodorovná doprava vybouraných hmot do 1 km</t>
  </si>
  <si>
    <t>259402387</t>
  </si>
  <si>
    <t>997221579</t>
  </si>
  <si>
    <t>Příplatek ZKD 1 km u vodorovné dopravy vybouraných hmot</t>
  </si>
  <si>
    <t>-118439744</t>
  </si>
  <si>
    <t>0,82*9 'Přepočtené koeficientem množství</t>
  </si>
  <si>
    <t>997221861</t>
  </si>
  <si>
    <t>Poplatek za uložení na recyklační skládce (skládkovné) stavebního odpadu z prostého betonu pod kódem 17 01 01</t>
  </si>
  <si>
    <t>-1995060923</t>
  </si>
  <si>
    <t>997221873</t>
  </si>
  <si>
    <t>Poplatek za uložení na recyklační skládce (skládkovné) stavebního odpadu zeminy a kamení zatříděného do Katalogu odpadů pod kódem 17 05 04</t>
  </si>
  <si>
    <t>-765224719</t>
  </si>
  <si>
    <t>997221875</t>
  </si>
  <si>
    <t>Poplatek za uložení na recyklační skládce (skládkovné) stavebního odpadu asfaltového bez obsahu dehtu zatříděného do Katalogu odpadů pod kódem 17 03 02</t>
  </si>
  <si>
    <t>2049571182</t>
  </si>
  <si>
    <t>-372330545</t>
  </si>
  <si>
    <t>721242116</t>
  </si>
  <si>
    <t>Lapač střešních splavenin z PP s kulovým kloubem na odtoku DN 125</t>
  </si>
  <si>
    <t>461984511</t>
  </si>
  <si>
    <t>721242804</t>
  </si>
  <si>
    <t>Demontáž lapače střešních splavenin DN 125</t>
  </si>
  <si>
    <t>1412100358</t>
  </si>
  <si>
    <t>998721201</t>
  </si>
  <si>
    <t>Přesun hmot procentní pro vnitřní kanalizaci v objektech v do 6 m</t>
  </si>
  <si>
    <t>986601145</t>
  </si>
  <si>
    <t>339859758</t>
  </si>
  <si>
    <t>341165390</t>
  </si>
  <si>
    <t>027 - SO 07 Venkovní dešťový vodovod</t>
  </si>
  <si>
    <t>-804298590</t>
  </si>
  <si>
    <t>31*2</t>
  </si>
  <si>
    <t>-1274742004</t>
  </si>
  <si>
    <t>-1181281146</t>
  </si>
  <si>
    <t>0,60*(1,14+1,17)/2*31,00</t>
  </si>
  <si>
    <t>794028063</t>
  </si>
  <si>
    <t>6,138+1,86</t>
  </si>
  <si>
    <t>1708382025</t>
  </si>
  <si>
    <t>7,998*2 'Přepočtené koeficientem množství</t>
  </si>
  <si>
    <t>-69435972</t>
  </si>
  <si>
    <t>-566874911</t>
  </si>
  <si>
    <t>21,483</t>
  </si>
  <si>
    <t>-7,998</t>
  </si>
  <si>
    <t>-2117128119</t>
  </si>
  <si>
    <t>0,60*0,33*31,00</t>
  </si>
  <si>
    <t>661332052</t>
  </si>
  <si>
    <t>6,138*2 'Přepočtené koeficientem množství</t>
  </si>
  <si>
    <t>-46760904</t>
  </si>
  <si>
    <t>0,60*0,10*31,00</t>
  </si>
  <si>
    <t>-1857383174</t>
  </si>
  <si>
    <t>660258080</t>
  </si>
  <si>
    <t>31*1,015 'Přepočtené koeficientem množství</t>
  </si>
  <si>
    <t>892241111</t>
  </si>
  <si>
    <t>Tlaková zkouška vodou potrubí DN do 80</t>
  </si>
  <si>
    <t>-1163941995</t>
  </si>
  <si>
    <t>899721111</t>
  </si>
  <si>
    <t>Signalizační vodič DN do 150 mm na potrubí</t>
  </si>
  <si>
    <t>1197694393</t>
  </si>
  <si>
    <t>-671608898</t>
  </si>
  <si>
    <t>-1313231808</t>
  </si>
  <si>
    <t>028 - Vodovodní přípojka</t>
  </si>
  <si>
    <t>1177634808</t>
  </si>
  <si>
    <t>10,00*2</t>
  </si>
  <si>
    <t>1611289124</t>
  </si>
  <si>
    <t>131251201</t>
  </si>
  <si>
    <t>Hloubení jam zapažených v hornině třídy těžitelnosti I skupiny 3 objem do 20 m3 strojně</t>
  </si>
  <si>
    <t>1786485769</t>
  </si>
  <si>
    <t>2,00*2,00*1,90</t>
  </si>
  <si>
    <t>-1581569355</t>
  </si>
  <si>
    <t>0,80*(1,20+1,80)/2*10,00</t>
  </si>
  <si>
    <t>151101101</t>
  </si>
  <si>
    <t>Zřízení příložného pažení a rozepření stěn rýh hl do 2 m</t>
  </si>
  <si>
    <t>-1901551316</t>
  </si>
  <si>
    <t>(1,20+1,80)/2*10,00*2</t>
  </si>
  <si>
    <t>151101111</t>
  </si>
  <si>
    <t>Odstranění příložného pažení a rozepření stěn rýh hl do 2 m</t>
  </si>
  <si>
    <t>1505191783</t>
  </si>
  <si>
    <t>-423674121</t>
  </si>
  <si>
    <t>2,00*4*1,90</t>
  </si>
  <si>
    <t>-1910886587</t>
  </si>
  <si>
    <t>559747632</t>
  </si>
  <si>
    <t>2,88+0,8+0,113</t>
  </si>
  <si>
    <t>3,14*2,00*2,00/4*1,80</t>
  </si>
  <si>
    <t>1846869060</t>
  </si>
  <si>
    <t>9,445*2 'Přepočtené koeficientem množství</t>
  </si>
  <si>
    <t>-857405168</t>
  </si>
  <si>
    <t>-1066039458</t>
  </si>
  <si>
    <t>12+7,6</t>
  </si>
  <si>
    <t>-9,445</t>
  </si>
  <si>
    <t>1026070215</t>
  </si>
  <si>
    <t>0,80*0,36*10,00</t>
  </si>
  <si>
    <t>2024754118</t>
  </si>
  <si>
    <t>2,88*2 'Přepočtené koeficientem množství</t>
  </si>
  <si>
    <t>1283437280</t>
  </si>
  <si>
    <t>0,80*0,10*10,00</t>
  </si>
  <si>
    <t>452311141</t>
  </si>
  <si>
    <t>Podkladní desky z betonu prostého bez zvýšených nároků na prostředí tř. C 16/20 otevřený výkop</t>
  </si>
  <si>
    <t>-1053048595</t>
  </si>
  <si>
    <t>3,14*1,20*1,20/4*0,10</t>
  </si>
  <si>
    <t>452351111</t>
  </si>
  <si>
    <t>Bednění podkladních desek nebo sedlového lože pod potrubí, stoky a drobné objekty otevřený výkop zřízení</t>
  </si>
  <si>
    <t>-1532805059</t>
  </si>
  <si>
    <t>3,14*1,20*0,10</t>
  </si>
  <si>
    <t>452351112</t>
  </si>
  <si>
    <t>Bednění podkladních desek nebo sedlového lože pod potrubí, stoky a drobné objekty otevřený výkop odstranění</t>
  </si>
  <si>
    <t>1474266452</t>
  </si>
  <si>
    <t>871211211</t>
  </si>
  <si>
    <t>Montáž potrubí z PE100 RC SDR 11 otevřený výkop svařovaných elektrotvarovkou d 63 x 5,8 mm</t>
  </si>
  <si>
    <t>1999386778</t>
  </si>
  <si>
    <t>28613503</t>
  </si>
  <si>
    <t>potrubí vodovodní dvouvrstvé PE100 RC SDR11 63x5,8mm</t>
  </si>
  <si>
    <t>-993882838</t>
  </si>
  <si>
    <t>10*1,015 'Přepočtené koeficientem množství</t>
  </si>
  <si>
    <t>891211322</t>
  </si>
  <si>
    <t>Montáž vodovodních šoupátek vevařovacích PE konec SDR11 PN16 otevřený výkop DN 50/63</t>
  </si>
  <si>
    <t>1645246277</t>
  </si>
  <si>
    <t>42221147</t>
  </si>
  <si>
    <t>šoupátko s PE vevařovacími konci voda PN10 DN 50/63 PE 100</t>
  </si>
  <si>
    <t>-1610814263</t>
  </si>
  <si>
    <t>42291033</t>
  </si>
  <si>
    <t>souprava zemní teleskopická pro šoupatka DN 50mm Rd 1,3-1,8m</t>
  </si>
  <si>
    <t>17965498</t>
  </si>
  <si>
    <t>892233122</t>
  </si>
  <si>
    <t>Proplach a dezinfekce vodovodního potrubí DN od 40 do 70</t>
  </si>
  <si>
    <t>569006005</t>
  </si>
  <si>
    <t>465248604</t>
  </si>
  <si>
    <t>893811152</t>
  </si>
  <si>
    <t>Osazení vodoměrné šachty kruhové z PP samonosné pro běžné zatížení D do 1,0 m hl přes 1,2 do 1,5 m</t>
  </si>
  <si>
    <t>-1654413975</t>
  </si>
  <si>
    <t>56230583</t>
  </si>
  <si>
    <t>šachta plastová vodoměrná samonosná kruhová 1,0/1,8m</t>
  </si>
  <si>
    <t>69085155</t>
  </si>
  <si>
    <t>899113112</t>
  </si>
  <si>
    <t>Osazení poklopů plastových nebo kompozitních včetně rámů pro třídu zatížení B125, C250</t>
  </si>
  <si>
    <t>648306370</t>
  </si>
  <si>
    <t>56230603</t>
  </si>
  <si>
    <t>poklop šachtový z PU+rám HDPE, 12,5t 600x600x60mm</t>
  </si>
  <si>
    <t>-1458108584</t>
  </si>
  <si>
    <t>899121102</t>
  </si>
  <si>
    <t>Osazení poklopů uličních plastových šoupátkových</t>
  </si>
  <si>
    <t>1385753805</t>
  </si>
  <si>
    <t>56230633</t>
  </si>
  <si>
    <t>poklop uliční šoupátkový kulatý plastový PA s litinovým víkem</t>
  </si>
  <si>
    <t>-598227030</t>
  </si>
  <si>
    <t>1607987303</t>
  </si>
  <si>
    <t>967822098</t>
  </si>
  <si>
    <t>-377898164</t>
  </si>
  <si>
    <t>-42417829</t>
  </si>
  <si>
    <t>1451762631</t>
  </si>
  <si>
    <t>-68908358</t>
  </si>
  <si>
    <t>722231206</t>
  </si>
  <si>
    <t>Ventil redukční mosazný G 2" PN 6 do 25°C s 2x vnitřním závitem bez manometru</t>
  </si>
  <si>
    <t>1599354930</t>
  </si>
  <si>
    <t>-1761859738</t>
  </si>
  <si>
    <t>-239143237</t>
  </si>
  <si>
    <t>722262227</t>
  </si>
  <si>
    <t>Vodoměr závitový jednovtokový suchoběžný dálkový odečet do 40°C G 3/4"x 130 R100 Qn 4,0 m3/h horizont</t>
  </si>
  <si>
    <t>207646880</t>
  </si>
  <si>
    <t>998722201</t>
  </si>
  <si>
    <t>Přesun hmot procentní pro vnitřní vodovod v objektech v do 6 m</t>
  </si>
  <si>
    <t>2017603600</t>
  </si>
  <si>
    <t>767831022</t>
  </si>
  <si>
    <t>Montáž vnitřních kovových žebříků přímých</t>
  </si>
  <si>
    <t>1719191272</t>
  </si>
  <si>
    <t>44983020</t>
  </si>
  <si>
    <t>žebřík výstupový jednoduchý přímý z eloxovaného hliníku dl 2m</t>
  </si>
  <si>
    <t>-1656784347</t>
  </si>
  <si>
    <t>998767201</t>
  </si>
  <si>
    <t>Přesun hmot procentní pro zámečnické konstrukce v objektech v do 6 m</t>
  </si>
  <si>
    <t>-1630771716</t>
  </si>
  <si>
    <t>-1929359044</t>
  </si>
  <si>
    <t>1708358932</t>
  </si>
  <si>
    <t>02 - Výdaje způsobilé vedlejší</t>
  </si>
  <si>
    <t>021 - Zádveří,zpevněná plocha rampy+zábradlí</t>
  </si>
  <si>
    <t xml:space="preserve">    712 - Povlakové krytiny</t>
  </si>
  <si>
    <t>1597047579</t>
  </si>
  <si>
    <t>rampa</t>
  </si>
  <si>
    <t>4,0*0,6*0,3</t>
  </si>
  <si>
    <t>(4,0+1,2)*0,7*0,3</t>
  </si>
  <si>
    <t>vstup</t>
  </si>
  <si>
    <t>(2,75+1,93*2)*0,3*(0,9-0,28)</t>
  </si>
  <si>
    <t>1,2*0,3*0,4</t>
  </si>
  <si>
    <t>r</t>
  </si>
  <si>
    <t>-1416390822</t>
  </si>
  <si>
    <t>171151103</t>
  </si>
  <si>
    <t>Uložení sypaniny z hornin soudržných do násypů zhutněných strojně</t>
  </si>
  <si>
    <t>-1819777555</t>
  </si>
  <si>
    <t>plocha rampy je součástí zpev.ploch</t>
  </si>
  <si>
    <t>rampa + vstup</t>
  </si>
  <si>
    <t>9,2*1,8*0,4*0,5</t>
  </si>
  <si>
    <t>2,15*1,63*0,5</t>
  </si>
  <si>
    <t>181951112</t>
  </si>
  <si>
    <t>Úprava pláně v hornině třídy těžitelnosti I skupiny 1 až 3 se zhutněním strojně</t>
  </si>
  <si>
    <t>-571297023</t>
  </si>
  <si>
    <t>9,2*1,8</t>
  </si>
  <si>
    <t>2,75*2,4</t>
  </si>
  <si>
    <t>274313611</t>
  </si>
  <si>
    <t>Základové pásy z betonu tř. C 16/20</t>
  </si>
  <si>
    <t>-1407451903</t>
  </si>
  <si>
    <t>beton do výkopu</t>
  </si>
  <si>
    <t>pro rampu</t>
  </si>
  <si>
    <t>(4,0*2+1,2)*0,3*0,5*1,1</t>
  </si>
  <si>
    <t>zádveří</t>
  </si>
  <si>
    <t>(2,75+1,63*2)*0,3*(0,9-0,7)*1,1</t>
  </si>
  <si>
    <t>1,2*0,3*(0,9-0,5)*1,1</t>
  </si>
  <si>
    <t>279113143</t>
  </si>
  <si>
    <t>Základová zeď tl přes 200 do 250 mm z tvárnic ztraceného bednění včetně výplně z betonu tř. C 20/25</t>
  </si>
  <si>
    <t>1048122217</t>
  </si>
  <si>
    <t>(2,75+1,93*2)*(0,7-0,12)</t>
  </si>
  <si>
    <t>348272113</t>
  </si>
  <si>
    <t>Plotová zeď tl 190 mm z betonových tvarovek hladkých přírodních na MC včetně spárování</t>
  </si>
  <si>
    <t>1011560996</t>
  </si>
  <si>
    <t>4,0*0,2</t>
  </si>
  <si>
    <t>4,0*0,4</t>
  </si>
  <si>
    <t>348272513</t>
  </si>
  <si>
    <t>Plotová stříška pro zeď tl 195 mm z tvarovek hladkých nebo štípaných přírodních</t>
  </si>
  <si>
    <t>-1268015768</t>
  </si>
  <si>
    <t>434311115</t>
  </si>
  <si>
    <t>Schodišťové stupně dusané na terén z betonu tř. C 20/25 bez potěru</t>
  </si>
  <si>
    <t>-2079758857</t>
  </si>
  <si>
    <t>1,2*3</t>
  </si>
  <si>
    <t>434351141</t>
  </si>
  <si>
    <t>Zřízení bednění stupňů přímočarých schodišť</t>
  </si>
  <si>
    <t>308810118</t>
  </si>
  <si>
    <t>1,2*0,15*3</t>
  </si>
  <si>
    <t>621142001</t>
  </si>
  <si>
    <t>Sklovláknité pletivo vnějších podhledů vtlačené do tmelu</t>
  </si>
  <si>
    <t>-571714193</t>
  </si>
  <si>
    <t>621151031</t>
  </si>
  <si>
    <t>Penetrační silikonový nátěr vnějších pastovitých tenkovrstvých omítek podhledů</t>
  </si>
  <si>
    <t>114184016</t>
  </si>
  <si>
    <t>621531012</t>
  </si>
  <si>
    <t>Tenkovrstvá silikonová zatíraná omítka zrnitost 1,5 mm vnějších podhledů</t>
  </si>
  <si>
    <t>1456261240</t>
  </si>
  <si>
    <t>1503216192</t>
  </si>
  <si>
    <t>2,4*1,6*0,1</t>
  </si>
  <si>
    <t>schody</t>
  </si>
  <si>
    <t>0,7*1,4*0,1</t>
  </si>
  <si>
    <t>633831115</t>
  </si>
  <si>
    <t>Zdrsnění povrchu betonových podlah kartáčováním strojně s předchozím přehlazením</t>
  </si>
  <si>
    <t>1414603597</t>
  </si>
  <si>
    <t>2,4*1,6</t>
  </si>
  <si>
    <t>785364002</t>
  </si>
  <si>
    <t>(2,15+0,025*2)*(1,63+0,025)*0,1</t>
  </si>
  <si>
    <t>-1749859783</t>
  </si>
  <si>
    <t>953961214</t>
  </si>
  <si>
    <t>Kotva chemickou patronou M 16 hl 125 mm do betonu, ŽB nebo kamene s vyvrtáním otvoru</t>
  </si>
  <si>
    <t>625406538</t>
  </si>
  <si>
    <t>953965132</t>
  </si>
  <si>
    <t>Kotevní šroub pro chemické kotvy M 16 dl 260 mm</t>
  </si>
  <si>
    <t>-2057265218</t>
  </si>
  <si>
    <t>998011001</t>
  </si>
  <si>
    <t>Přesun hmot pro budovy zděné v do 6 m</t>
  </si>
  <si>
    <t>1605627088</t>
  </si>
  <si>
    <t>711161215</t>
  </si>
  <si>
    <t>Izolace proti zemní vlhkosti nopovou fólií svislá, nopek v 20,0 mm, tl do 1,0 mm</t>
  </si>
  <si>
    <t>383673561</t>
  </si>
  <si>
    <t>mezi plochou rampy a stáv.zdivem</t>
  </si>
  <si>
    <t>10,0*0,5</t>
  </si>
  <si>
    <t>998711201</t>
  </si>
  <si>
    <t>Přesun hmot procentní pro izolace proti vodě, vlhkosti a plynům v objektech v do 6 m</t>
  </si>
  <si>
    <t>1312513624</t>
  </si>
  <si>
    <t>712</t>
  </si>
  <si>
    <t>Povlakové krytiny</t>
  </si>
  <si>
    <t>712362111</t>
  </si>
  <si>
    <t>Povlaková krytina střech plochých na vodorovné ploše vakuově kotvená hydroizolační fólie tl. 1,5 mm</t>
  </si>
  <si>
    <t>1222022428</t>
  </si>
  <si>
    <t>2,755*1,7</t>
  </si>
  <si>
    <t>1,6*0,2*2</t>
  </si>
  <si>
    <t>1,7*(3,425-0,89)*2</t>
  </si>
  <si>
    <t>712363352</t>
  </si>
  <si>
    <t>Povlakové krytiny střech do 10° z tvarovaných poplastovaných lišt délky 2 m koutová lišta vnitřní rš 100 mm</t>
  </si>
  <si>
    <t>1880738243</t>
  </si>
  <si>
    <t>712363355</t>
  </si>
  <si>
    <t>Povlakové krytiny střech do 10° z tvarovaných poplastovaných lišt délky 2 m okapnice široká rš 150 mm</t>
  </si>
  <si>
    <t>-760467778</t>
  </si>
  <si>
    <t>712591171</t>
  </si>
  <si>
    <t>Provedení povlakové krytiny oblých střech podkladní textilní vrstvy</t>
  </si>
  <si>
    <t>1047486669</t>
  </si>
  <si>
    <t>69311081</t>
  </si>
  <si>
    <t>geotextilie netkaná separační, ochranná, filtrační, drenážní PES 300g/m2</t>
  </si>
  <si>
    <t>1694069831</t>
  </si>
  <si>
    <t>14*1,1655 'Přepočtené koeficientem množství</t>
  </si>
  <si>
    <t>998712201</t>
  </si>
  <si>
    <t>Přesun hmot procentní pro krytiny povlakové v objektech v do 6 m</t>
  </si>
  <si>
    <t>-1990376157</t>
  </si>
  <si>
    <t>713111127</t>
  </si>
  <si>
    <t>Montáž izolace tepelné spodem stropů lepením celoplošně rohoží, pásů, dílců, desek</t>
  </si>
  <si>
    <t>790769931</t>
  </si>
  <si>
    <t>"SN/05"   2,75*1,7</t>
  </si>
  <si>
    <t>4,7</t>
  </si>
  <si>
    <t>63166740</t>
  </si>
  <si>
    <t>pás tepelně izolační univerzální λ=0,038-0,039 tl 40mm</t>
  </si>
  <si>
    <t>-868818747</t>
  </si>
  <si>
    <t>4,7*1,05 'Přepočtené koeficientem množství</t>
  </si>
  <si>
    <t>713141151</t>
  </si>
  <si>
    <t>Montáž izolace tepelné střech plochých kladené volně 1 vrstva rohoží, pásů, dílců, desek</t>
  </si>
  <si>
    <t>-1715023659</t>
  </si>
  <si>
    <t>28375861</t>
  </si>
  <si>
    <t>deska EPS S pro aplikace bez zatížení λ=0,042-0,043 tl 100mm</t>
  </si>
  <si>
    <t>-67905275</t>
  </si>
  <si>
    <t>3,952*1,05 'Přepočtené koeficientem množství</t>
  </si>
  <si>
    <t>713141222</t>
  </si>
  <si>
    <t>Přikotvení tepelné izolace šrouby do trapézového plechu nebo do dřeva pro izolaci tl přes 60 do 100 mm</t>
  </si>
  <si>
    <t>-618347255</t>
  </si>
  <si>
    <t>2,47*1,6</t>
  </si>
  <si>
    <t>998713201</t>
  </si>
  <si>
    <t>Přesun hmot procentní pro izolace tepelné v objektech v do 6 m</t>
  </si>
  <si>
    <t>-1124259270</t>
  </si>
  <si>
    <t>7620851R01</t>
  </si>
  <si>
    <t>Kotvení sloupků do základu</t>
  </si>
  <si>
    <t>-370342275</t>
  </si>
  <si>
    <t>762332631</t>
  </si>
  <si>
    <t>Montáž vázaných kcí krovů pravidelných pomocí tesařských spojů z lepených hranolů průřezové pl přes 50 do 120 cm2</t>
  </si>
  <si>
    <t>-1405838873</t>
  </si>
  <si>
    <t>0,7*2+1,6*2+2,5*2</t>
  </si>
  <si>
    <t>61223268</t>
  </si>
  <si>
    <t>hranol konstrukční KVH lepený průřezu 60x60-280mm pohledový</t>
  </si>
  <si>
    <t>-1700452409</t>
  </si>
  <si>
    <t>9,60*0,12*0,06*1,1</t>
  </si>
  <si>
    <t>762341017</t>
  </si>
  <si>
    <t>Bednění střech rovných sklon do 60° z desek OSB tl 25 mm na sraz šroubovaných na krokve</t>
  </si>
  <si>
    <t>548648865</t>
  </si>
  <si>
    <t>atika</t>
  </si>
  <si>
    <t>1,7*(3,425-2,89)*2*2</t>
  </si>
  <si>
    <t>1,7*0,165*2</t>
  </si>
  <si>
    <t>0,165*(3,425-2,89)*2</t>
  </si>
  <si>
    <t>762341113</t>
  </si>
  <si>
    <t>Bednění střech rovných sklon do 60° z cementotřískových desek tl 16 mm na sraz šroubovaných na krokve</t>
  </si>
  <si>
    <t>-617163472</t>
  </si>
  <si>
    <t>skladba SN/05</t>
  </si>
  <si>
    <t>2,47*0,68</t>
  </si>
  <si>
    <t>-188149856</t>
  </si>
  <si>
    <t>0,076</t>
  </si>
  <si>
    <t>4,4*0,025</t>
  </si>
  <si>
    <t>1,68*0,014</t>
  </si>
  <si>
    <t>762713111</t>
  </si>
  <si>
    <t>Montáž prostorové vázané kce pomocí tesařských spojů z hoblovaného řeziva průřezové pl do 120 cm2</t>
  </si>
  <si>
    <t>-618014110</t>
  </si>
  <si>
    <t>sloupky</t>
  </si>
  <si>
    <t>hranolky 40x60mm</t>
  </si>
  <si>
    <t>2,9*10</t>
  </si>
  <si>
    <t xml:space="preserve">řezivo hoblované  modřín </t>
  </si>
  <si>
    <t>1642407492</t>
  </si>
  <si>
    <t>14*0,1*0,1*1,1</t>
  </si>
  <si>
    <t>29,0*0,04*0,06*1,1</t>
  </si>
  <si>
    <t>762795000</t>
  </si>
  <si>
    <t>Spojovací prostředky pro montáž prostorových vázaných kcí</t>
  </si>
  <si>
    <t>650462163</t>
  </si>
  <si>
    <t>762810112</t>
  </si>
  <si>
    <t>Záklop stropů z cementotřískových desek tl 14 mm na sraz šroubovaných na trámy</t>
  </si>
  <si>
    <t>-18233069</t>
  </si>
  <si>
    <t>2028164376</t>
  </si>
  <si>
    <t>3,952*0,014</t>
  </si>
  <si>
    <t>998762201</t>
  </si>
  <si>
    <t>Přesun hmot procentní pro kce tesařské v objektech v do 6 m</t>
  </si>
  <si>
    <t>-133341498</t>
  </si>
  <si>
    <t>764214603</t>
  </si>
  <si>
    <t>Oplechování horních ploch a atik bez rohů z Pz s povrch úpravou mechanicky kotvené rš 250 mm</t>
  </si>
  <si>
    <t>407261894</t>
  </si>
  <si>
    <t>1,7*2</t>
  </si>
  <si>
    <t>Žlab podokapní půlkruhový z Pz s povrchovou úpravou rš 250 mm</t>
  </si>
  <si>
    <t>-1978686196</t>
  </si>
  <si>
    <t>764511641</t>
  </si>
  <si>
    <t>Kotlík oválný (trychtýřový) pro podokapní žlaby z Pz s povrchovou úpravou do 250/90 mm</t>
  </si>
  <si>
    <t>1186980164</t>
  </si>
  <si>
    <t>764518621</t>
  </si>
  <si>
    <t>Svody kruhové včetně objímek, kolen, odskoků z Pz s povrchovou úpravou průměru do 90 mm</t>
  </si>
  <si>
    <t>-746780535</t>
  </si>
  <si>
    <t>998764201</t>
  </si>
  <si>
    <t>Přesun hmot procentní pro konstrukce klempířské v objektech v do 6 m</t>
  </si>
  <si>
    <t>-808907058</t>
  </si>
  <si>
    <t>767163102</t>
  </si>
  <si>
    <t>Montáž přímého kovového zábradlí do zdiva nebo lehčeného betonu v rovině v exteriéru</t>
  </si>
  <si>
    <t>-1593307122</t>
  </si>
  <si>
    <t>55342290.1</t>
  </si>
  <si>
    <t>zábradlí s horizontální výplní rovné kotvení boční v 900mm vč.kotvení ,povrch.úpravy a všech doplňků</t>
  </si>
  <si>
    <t>1219572795</t>
  </si>
  <si>
    <t>55342298.1</t>
  </si>
  <si>
    <t>sloupek k zábradlí v 900mm</t>
  </si>
  <si>
    <t>2106425102</t>
  </si>
  <si>
    <t>767223202</t>
  </si>
  <si>
    <t>Montáž přímého kovového zábradlí do zdiva nebo lehčeného betonu na schodišti v exteriéru</t>
  </si>
  <si>
    <t>-923405372</t>
  </si>
  <si>
    <t>venkovní schodiště</t>
  </si>
  <si>
    <t>0,605*2</t>
  </si>
  <si>
    <t>55342292</t>
  </si>
  <si>
    <t>zábradlí  s horizontální výplní schodišťové kotvení boční v 900mm vč.kotvení ,povrch.úpravy a všech doplňků</t>
  </si>
  <si>
    <t>-1287302534</t>
  </si>
  <si>
    <t>1837020020</t>
  </si>
  <si>
    <t>-2134117014</t>
  </si>
  <si>
    <t>783213021</t>
  </si>
  <si>
    <t>Napouštěcí dvojnásobný syntetický biodní nátěr tesařských prvků nezabudovaných do konstrukce</t>
  </si>
  <si>
    <t>-1594653796</t>
  </si>
  <si>
    <t>-1336741778</t>
  </si>
  <si>
    <t>9,60*(0,12+0,06)*2</t>
  </si>
  <si>
    <t>14*0,14</t>
  </si>
  <si>
    <t>29,0*(0,04+0,06)*2</t>
  </si>
  <si>
    <t>20,25</t>
  </si>
  <si>
    <t>022 - Zpevněné plochy</t>
  </si>
  <si>
    <t>122251301</t>
  </si>
  <si>
    <t>Odkopávky a prokopávky nezapažené v hornině třídy těžitelnosti I skupiny 3 objem do 20 m3 strojně v omezeném prostoru</t>
  </si>
  <si>
    <t>2030825059</t>
  </si>
  <si>
    <t>67,5*0,3</t>
  </si>
  <si>
    <t>-29683696</t>
  </si>
  <si>
    <t>162751119</t>
  </si>
  <si>
    <t>Příplatek k vodorovnému přemístění výkopku/sypaniny z horniny třídy těžitelnosti I skupiny 1 až 3 ZKD 1000 m přes 10000 m</t>
  </si>
  <si>
    <t>-1020669699</t>
  </si>
  <si>
    <t>v*10</t>
  </si>
  <si>
    <t>-38237111</t>
  </si>
  <si>
    <t>v*2</t>
  </si>
  <si>
    <t>2097802710</t>
  </si>
  <si>
    <t>2034197946</t>
  </si>
  <si>
    <t>564861011</t>
  </si>
  <si>
    <t>Podklad ze štěrkodrtě ŠD plochy do 100 m2 tl 200 mm</t>
  </si>
  <si>
    <t>-2027415493</t>
  </si>
  <si>
    <t>596211111</t>
  </si>
  <si>
    <t>Kladení zámkové dlažby komunikací pro pěší ručně tl 60 mm skupiny A pl přes 50 do 100 m2</t>
  </si>
  <si>
    <t>-125110534</t>
  </si>
  <si>
    <t>"manipul.plocha"  31,1</t>
  </si>
  <si>
    <t>"chodník vč.rampy"   36,4</t>
  </si>
  <si>
    <t>59245018</t>
  </si>
  <si>
    <t>dlažba skladebná betonová 200x100mm tl 60mm přírodní</t>
  </si>
  <si>
    <t>1284187370</t>
  </si>
  <si>
    <t>67,5*1,02 'Přepočtené koeficientem množství</t>
  </si>
  <si>
    <t>916331112</t>
  </si>
  <si>
    <t>Osazení zahradního obrubníku betonového do lože z betonu s boční opěrou</t>
  </si>
  <si>
    <t>-1718058397</t>
  </si>
  <si>
    <t>"manipil.plocha"       8,0</t>
  </si>
  <si>
    <t>"chodník"            37,0</t>
  </si>
  <si>
    <t>59217044</t>
  </si>
  <si>
    <t>obrubník parkový betonový 1000x80x250mm přírodní</t>
  </si>
  <si>
    <t>-538937085</t>
  </si>
  <si>
    <t>916991121</t>
  </si>
  <si>
    <t>Lože pod obrubníky, krajníky nebo obruby z dlažebních kostek z betonu prostého</t>
  </si>
  <si>
    <t>1783854336</t>
  </si>
  <si>
    <t>45,000*0,3*0,1</t>
  </si>
  <si>
    <t>935932418</t>
  </si>
  <si>
    <t>Odvodňovací plastový žlab pro zatížení D400 vnitřní š 150 mm s roštem můstkovým z litiny</t>
  </si>
  <si>
    <t>1710203029</t>
  </si>
  <si>
    <t>"upřesní projektant"   5,0</t>
  </si>
  <si>
    <t>935932614</t>
  </si>
  <si>
    <t>Vpusť s kalovým košem pro plastový žlab vnitřní š 150 mm</t>
  </si>
  <si>
    <t>273591573</t>
  </si>
  <si>
    <t>998223011</t>
  </si>
  <si>
    <t>Přesun hmot pro pozemní komunikace s krytem dlážděným</t>
  </si>
  <si>
    <t>-622820092</t>
  </si>
  <si>
    <t>22,8</t>
  </si>
  <si>
    <t>45,6</t>
  </si>
  <si>
    <t>023 - Parkoviště</t>
  </si>
  <si>
    <t>113107123</t>
  </si>
  <si>
    <t>Odstranění podkladu z kameniva drceného tl přes 200 do 300 mm ručně</t>
  </si>
  <si>
    <t>-385894929</t>
  </si>
  <si>
    <t>16,55*0,35</t>
  </si>
  <si>
    <t>-562259229</t>
  </si>
  <si>
    <t>113154512</t>
  </si>
  <si>
    <t>Frézování živičného krytu tl 40 mm pruh š do 0,5 m pl do 500 m2</t>
  </si>
  <si>
    <t>-216432525</t>
  </si>
  <si>
    <t>16,55*0,5</t>
  </si>
  <si>
    <t>122251102</t>
  </si>
  <si>
    <t>Odkopávky a prokopávky nezapažené v hornině třídy těžitelnosti I skupiny 3 objem do 50 m3 strojně</t>
  </si>
  <si>
    <t>1658260327</t>
  </si>
  <si>
    <t>95*(0,2+0,08*2+0,04+0,08)</t>
  </si>
  <si>
    <t>162351104</t>
  </si>
  <si>
    <t>Vodorovné přemístění přes 500 do 1000 m výkopku/sypaniny z horniny třídy těžitelnosti I skupiny 1 až 3</t>
  </si>
  <si>
    <t>-1979174512</t>
  </si>
  <si>
    <t>odvoz + dovoz zeminy na mezideponii pro násypy</t>
  </si>
  <si>
    <t>22,8*2</t>
  </si>
  <si>
    <t>302170076</t>
  </si>
  <si>
    <t>v-22,8</t>
  </si>
  <si>
    <t>59750244</t>
  </si>
  <si>
    <t>o*10</t>
  </si>
  <si>
    <t>1186527910</t>
  </si>
  <si>
    <t>171152101</t>
  </si>
  <si>
    <t>Uložení sypaniny z hornin soudržných do násypů zhutněných silnic a dálnic</t>
  </si>
  <si>
    <t>-1876479378</t>
  </si>
  <si>
    <t>v*0,5</t>
  </si>
  <si>
    <t>-1393800873</t>
  </si>
  <si>
    <t>o*2</t>
  </si>
  <si>
    <t>-1716148764</t>
  </si>
  <si>
    <t>181152302</t>
  </si>
  <si>
    <t>Úprava pláně pro silnice a dálnice v zářezech se zhutněním</t>
  </si>
  <si>
    <t>508129789</t>
  </si>
  <si>
    <t>564720001</t>
  </si>
  <si>
    <t>Podklad z kameniva hrubého drceného vel. 8-16 mm plochy do 100 m2 tl 80 mm</t>
  </si>
  <si>
    <t>-868162295</t>
  </si>
  <si>
    <t>564720101</t>
  </si>
  <si>
    <t>Podklad z kameniva hrubého drceného vel. 16-32 mm plochy do 100 m2 tl 80 mm</t>
  </si>
  <si>
    <t>1271054391</t>
  </si>
  <si>
    <t>1872876147</t>
  </si>
  <si>
    <t>564851011</t>
  </si>
  <si>
    <t>Podklad ze štěrkodrtě ŠD plochy do 100 m2 tl 150 mm</t>
  </si>
  <si>
    <t>1196272571</t>
  </si>
  <si>
    <t>565145101</t>
  </si>
  <si>
    <t>Asfaltový beton vrstva podkladní ACP 16 (obalované kamenivo OKS) tl 60 mm š do 1,5 m</t>
  </si>
  <si>
    <t>1454425141</t>
  </si>
  <si>
    <t>567122114</t>
  </si>
  <si>
    <t>Podklad ze směsi stmelené cementem SC C 8/10 (KSC I) tl 150 mm</t>
  </si>
  <si>
    <t>2030948797</t>
  </si>
  <si>
    <t>573111113</t>
  </si>
  <si>
    <t>Postřik živičný infiltrační s posypem z asfaltu množství 1,5 kg/m2</t>
  </si>
  <si>
    <t>1637652372</t>
  </si>
  <si>
    <t>573231111</t>
  </si>
  <si>
    <t>Postřik živičný spojovací ze silniční emulze v množství 0,70 kg/m2</t>
  </si>
  <si>
    <t>-1804766802</t>
  </si>
  <si>
    <t>1180365891</t>
  </si>
  <si>
    <t>napojení na komunikaci</t>
  </si>
  <si>
    <t>16,55*00,5</t>
  </si>
  <si>
    <t>596212211</t>
  </si>
  <si>
    <t>Kladení zámkové dlažby pozemních komunikací ručně tl 80 mm skupiny A pl přes 50 do 100 m2</t>
  </si>
  <si>
    <t>-235506550</t>
  </si>
  <si>
    <t>78,52</t>
  </si>
  <si>
    <t>59245035</t>
  </si>
  <si>
    <t>dlažba plošná vegetační betonová 200x200mm tl 80mm přírodní</t>
  </si>
  <si>
    <t>1142042697</t>
  </si>
  <si>
    <t>78,52*1,03 'Přepočtené koeficientem množství</t>
  </si>
  <si>
    <t>599141111</t>
  </si>
  <si>
    <t>Vyplnění spár mezi silničními dílci živičnou zálivkou</t>
  </si>
  <si>
    <t>100356145</t>
  </si>
  <si>
    <t>914111111</t>
  </si>
  <si>
    <t>Montáž svislé dopravní značky do velikosti 1 m2 objímkami na sloupek nebo konzolu</t>
  </si>
  <si>
    <t>841770087</t>
  </si>
  <si>
    <t>40445625</t>
  </si>
  <si>
    <t>informativní značky provozní IP8, IP9, IP11-IP13 500x700mm</t>
  </si>
  <si>
    <t>-1604283410</t>
  </si>
  <si>
    <t>914511112</t>
  </si>
  <si>
    <t>Montáž sloupku dopravních značek délky do 3,5 m s betonovým základem a patkou D 60 mm</t>
  </si>
  <si>
    <t>1171064211</t>
  </si>
  <si>
    <t>40445225</t>
  </si>
  <si>
    <t>sloupek pro dopravní značku Zn D 60mm v 3,5m</t>
  </si>
  <si>
    <t>564031890</t>
  </si>
  <si>
    <t>40445253</t>
  </si>
  <si>
    <t>víčko plastové na sloupek D 60mm</t>
  </si>
  <si>
    <t>-163670313</t>
  </si>
  <si>
    <t>40445256</t>
  </si>
  <si>
    <t>svorka upínací na sloupek dopravní značky D 60mm</t>
  </si>
  <si>
    <t>669037897</t>
  </si>
  <si>
    <t>915211112</t>
  </si>
  <si>
    <t>Vodorovné dopravní značení dělící čáry souvislé š 125 mm retroreflexní bílý plast</t>
  </si>
  <si>
    <t>61690012</t>
  </si>
  <si>
    <t>V10</t>
  </si>
  <si>
    <t>5,2*4</t>
  </si>
  <si>
    <t>915611111</t>
  </si>
  <si>
    <t>Předznačení vodorovného liniového značení</t>
  </si>
  <si>
    <t>164793587</t>
  </si>
  <si>
    <t>916131213</t>
  </si>
  <si>
    <t>Osazení silničního obrubníku betonového stojatého s boční opěrou do lože z betonu prostého</t>
  </si>
  <si>
    <t>-577869839</t>
  </si>
  <si>
    <t>6,25*2+16,55</t>
  </si>
  <si>
    <t>16,55</t>
  </si>
  <si>
    <t>59217033</t>
  </si>
  <si>
    <t>obrubník silniční betonový 1000x100x300mm</t>
  </si>
  <si>
    <t>1805903552</t>
  </si>
  <si>
    <t>29,2*1,02 'Přepočtené koeficientem množství</t>
  </si>
  <si>
    <t>59217029</t>
  </si>
  <si>
    <t>obrubník silniční betonový nájezdový 1000x150x150mm</t>
  </si>
  <si>
    <t>-245510826</t>
  </si>
  <si>
    <t>17*1,02 'Přepočtené koeficientem množství</t>
  </si>
  <si>
    <t>1484115410</t>
  </si>
  <si>
    <t>45,600*0,45*0,1</t>
  </si>
  <si>
    <t>-1563160661</t>
  </si>
  <si>
    <t>966071711</t>
  </si>
  <si>
    <t>Bourání sloupků a vzpěr plotových ocelových do 2,5 m zabetonovaných</t>
  </si>
  <si>
    <t>1022761061</t>
  </si>
  <si>
    <t>17/2,5</t>
  </si>
  <si>
    <t>966071821</t>
  </si>
  <si>
    <t>Rozebrání oplocení z drátěného pletiva se čtvercovými oky v do 1,6 m</t>
  </si>
  <si>
    <t>-1708132731</t>
  </si>
  <si>
    <t>997013631</t>
  </si>
  <si>
    <t>Poplatek za uložení na skládce (skládkovné) stavebního odpadu směsného kód odpadu 17 09 04</t>
  </si>
  <si>
    <t>-629773097</t>
  </si>
  <si>
    <t>-1986036957</t>
  </si>
  <si>
    <t>-1550839315</t>
  </si>
  <si>
    <t>5,131*19</t>
  </si>
  <si>
    <t>997221561</t>
  </si>
  <si>
    <t>Vodorovná doprava suti z kusových materiálů do 1 km</t>
  </si>
  <si>
    <t>1023887747</t>
  </si>
  <si>
    <t>997221569</t>
  </si>
  <si>
    <t>Příplatek ZKD 1 km u vodorovné dopravy suti z kusových materiálů</t>
  </si>
  <si>
    <t>-197454284</t>
  </si>
  <si>
    <t>1,189*19</t>
  </si>
  <si>
    <t>997221611</t>
  </si>
  <si>
    <t>Nakládání suti na dopravní prostředky pro vodorovnou dopravu</t>
  </si>
  <si>
    <t>-1888617417</t>
  </si>
  <si>
    <t>368474628</t>
  </si>
  <si>
    <t>-986538982</t>
  </si>
  <si>
    <t>029 - Vybavení interiéru DS Oznice</t>
  </si>
  <si>
    <t>šatní skříňka + dvířka</t>
  </si>
  <si>
    <t>1786201230</t>
  </si>
  <si>
    <t>002</t>
  </si>
  <si>
    <t>šatní lavička</t>
  </si>
  <si>
    <t>1377767911</t>
  </si>
  <si>
    <t>003</t>
  </si>
  <si>
    <t>šatní skříň</t>
  </si>
  <si>
    <t>796087978</t>
  </si>
  <si>
    <t>004</t>
  </si>
  <si>
    <t>pračka</t>
  </si>
  <si>
    <t>-1231819266</t>
  </si>
  <si>
    <t>005</t>
  </si>
  <si>
    <t>sušička</t>
  </si>
  <si>
    <t>124776962</t>
  </si>
  <si>
    <t>006</t>
  </si>
  <si>
    <t>přebalovací pult</t>
  </si>
  <si>
    <t>1802608570</t>
  </si>
  <si>
    <t>009</t>
  </si>
  <si>
    <t>koš na prádlo</t>
  </si>
  <si>
    <t>793427464</t>
  </si>
  <si>
    <t>010</t>
  </si>
  <si>
    <t>odpadkový koš</t>
  </si>
  <si>
    <t>1605597038</t>
  </si>
  <si>
    <t>úklidová skříň</t>
  </si>
  <si>
    <t>-738833410</t>
  </si>
  <si>
    <t>police - přepravní obaly</t>
  </si>
  <si>
    <t>805505743</t>
  </si>
  <si>
    <t>lehátko</t>
  </si>
  <si>
    <t>1242056134</t>
  </si>
  <si>
    <t>matrace</t>
  </si>
  <si>
    <t>-1540972126</t>
  </si>
  <si>
    <t>skříň na lehátka</t>
  </si>
  <si>
    <t>696742738</t>
  </si>
  <si>
    <t>018</t>
  </si>
  <si>
    <t>židle dětská</t>
  </si>
  <si>
    <t>314711655</t>
  </si>
  <si>
    <t>019</t>
  </si>
  <si>
    <t>jídelní stůl - dětský</t>
  </si>
  <si>
    <t>-927351208</t>
  </si>
  <si>
    <t>020</t>
  </si>
  <si>
    <t>židle</t>
  </si>
  <si>
    <t>668434756</t>
  </si>
  <si>
    <t>stůl</t>
  </si>
  <si>
    <t>-351519553</t>
  </si>
  <si>
    <t>nerez vozík na nádobí</t>
  </si>
  <si>
    <t>-196416629</t>
  </si>
  <si>
    <t>024</t>
  </si>
  <si>
    <t>mikrovlnná trouba</t>
  </si>
  <si>
    <t>1706443382</t>
  </si>
  <si>
    <t>lednice</t>
  </si>
  <si>
    <t>426114148</t>
  </si>
  <si>
    <t>myčka na nádobí</t>
  </si>
  <si>
    <t>1958645774</t>
  </si>
  <si>
    <t>rychlovarná konvice</t>
  </si>
  <si>
    <t>1908111920</t>
  </si>
  <si>
    <t>telefon</t>
  </si>
  <si>
    <t>-305206317</t>
  </si>
  <si>
    <t>notebook</t>
  </si>
  <si>
    <t>680488125</t>
  </si>
  <si>
    <t>skříňka</t>
  </si>
  <si>
    <t>-1462856106</t>
  </si>
  <si>
    <t>sestava skříněk</t>
  </si>
  <si>
    <t>-367240509</t>
  </si>
  <si>
    <t>molitanová sestava</t>
  </si>
  <si>
    <t>1736458223</t>
  </si>
  <si>
    <t>033</t>
  </si>
  <si>
    <t>molitanová sestava II</t>
  </si>
  <si>
    <t>-1036021260</t>
  </si>
  <si>
    <t>034</t>
  </si>
  <si>
    <t>hrací sestava</t>
  </si>
  <si>
    <t>1833222621</t>
  </si>
  <si>
    <t>035</t>
  </si>
  <si>
    <t>hrací koberec</t>
  </si>
  <si>
    <t>-2070499233</t>
  </si>
  <si>
    <t>036</t>
  </si>
  <si>
    <t>sestava sedaček</t>
  </si>
  <si>
    <t>2036803101</t>
  </si>
  <si>
    <t>037</t>
  </si>
  <si>
    <t>soubor předmětů - hračky</t>
  </si>
  <si>
    <t>-206892172</t>
  </si>
  <si>
    <t>030 - Venkovní vybevení DS</t>
  </si>
  <si>
    <t>OST - Venkovní vybavení DS</t>
  </si>
  <si>
    <t>Venkovní vybavení DS</t>
  </si>
  <si>
    <t xml:space="preserve">pískoviště </t>
  </si>
  <si>
    <t>1310583575</t>
  </si>
  <si>
    <t>kreslící tabule</t>
  </si>
  <si>
    <t>-787894983</t>
  </si>
  <si>
    <t>pružinová houpačka</t>
  </si>
  <si>
    <t>-923301455</t>
  </si>
  <si>
    <t>04</t>
  </si>
  <si>
    <t>dřevěná vodní dráha</t>
  </si>
  <si>
    <t>-911365698</t>
  </si>
  <si>
    <t>05</t>
  </si>
  <si>
    <t>pískové hry</t>
  </si>
  <si>
    <t>712937488</t>
  </si>
  <si>
    <t>06</t>
  </si>
  <si>
    <t>dřevěný domeček</t>
  </si>
  <si>
    <t>-1705285955</t>
  </si>
  <si>
    <t>07</t>
  </si>
  <si>
    <t>venkovní koš</t>
  </si>
  <si>
    <t>614653267</t>
  </si>
  <si>
    <t>08</t>
  </si>
  <si>
    <t>zahradní lavička</t>
  </si>
  <si>
    <t>-165584371</t>
  </si>
  <si>
    <t>09</t>
  </si>
  <si>
    <t>hřiště jungle gym</t>
  </si>
  <si>
    <t>844910291</t>
  </si>
  <si>
    <t>dopadová podložka</t>
  </si>
  <si>
    <t>931953135</t>
  </si>
  <si>
    <t>stojan na kola</t>
  </si>
  <si>
    <t>-418346499</t>
  </si>
  <si>
    <t>032 - Vedlejší rozpočtové náklady</t>
  </si>
  <si>
    <t xml:space="preserve">    VRN2 - Příprava staveniště</t>
  </si>
  <si>
    <t xml:space="preserve">    VRN4 - Inženýrská činnost</t>
  </si>
  <si>
    <t xml:space="preserve">    VRN7 - Provozní vlivy</t>
  </si>
  <si>
    <t>012164000</t>
  </si>
  <si>
    <t>Vytyčení a zaměření inženýrských sítí</t>
  </si>
  <si>
    <t>-1845538474</t>
  </si>
  <si>
    <t>012203000</t>
  </si>
  <si>
    <t>Zeměměřičské práce před výstavbou</t>
  </si>
  <si>
    <t>1803880480</t>
  </si>
  <si>
    <t>012303000</t>
  </si>
  <si>
    <t>Zeměměřičské práce při provádění stavby</t>
  </si>
  <si>
    <t>-1877981202</t>
  </si>
  <si>
    <t>012403000</t>
  </si>
  <si>
    <t>Zeměměřičské práce po výstavbě</t>
  </si>
  <si>
    <t>-448395343</t>
  </si>
  <si>
    <t>013254000</t>
  </si>
  <si>
    <t>Dokumentace skutečného provedení stavby</t>
  </si>
  <si>
    <t>1225361775</t>
  </si>
  <si>
    <t>VRN2</t>
  </si>
  <si>
    <t>Příprava staveniště</t>
  </si>
  <si>
    <t>020001000</t>
  </si>
  <si>
    <t>-1123849066</t>
  </si>
  <si>
    <t>VRN4</t>
  </si>
  <si>
    <t>Inženýrská činnost</t>
  </si>
  <si>
    <t>043234000</t>
  </si>
  <si>
    <t>Rozbory celkem - pitná voda</t>
  </si>
  <si>
    <t>1295091278</t>
  </si>
  <si>
    <t>045002000</t>
  </si>
  <si>
    <t>Kompletační a koordinační činnost</t>
  </si>
  <si>
    <t>-912205517</t>
  </si>
  <si>
    <t>VRN7</t>
  </si>
  <si>
    <t>072002000</t>
  </si>
  <si>
    <t xml:space="preserve">Silniční provoz - dočasné dopravní značení </t>
  </si>
  <si>
    <t>-213118683</t>
  </si>
  <si>
    <t>27,2</t>
  </si>
  <si>
    <t>3,6</t>
  </si>
  <si>
    <t>50,85</t>
  </si>
  <si>
    <t>2,565</t>
  </si>
  <si>
    <t>03 - Výdaje nezpůsobilé</t>
  </si>
  <si>
    <t>031 - Zlepšení tepelně technických vlastností</t>
  </si>
  <si>
    <t>Úroveň 3:</t>
  </si>
  <si>
    <t>032 - Zateplení venkovní fasády vč.výměny oken a dveří</t>
  </si>
  <si>
    <t>-1306680589</t>
  </si>
  <si>
    <t>(6,6+0,1+0,65+0,6*2)*0,6*0,5</t>
  </si>
  <si>
    <t>278020687</t>
  </si>
  <si>
    <t>-2109230654</t>
  </si>
  <si>
    <t>2,1*0,375</t>
  </si>
  <si>
    <t>0,9*0,375</t>
  </si>
  <si>
    <t>612325223</t>
  </si>
  <si>
    <t>Vápenocementová štuková omítka malých ploch přes 0,25 do 1 m2 na stěnách</t>
  </si>
  <si>
    <t>658428752</t>
  </si>
  <si>
    <t>1197940660</t>
  </si>
  <si>
    <t>(1,2+2,95)*2*0,65</t>
  </si>
  <si>
    <t>(2,15*2,1)*2*0,375</t>
  </si>
  <si>
    <t>(0,95+0,9)*2*0,375</t>
  </si>
  <si>
    <t>1236996267</t>
  </si>
  <si>
    <t>-798471976</t>
  </si>
  <si>
    <t>-1936674677</t>
  </si>
  <si>
    <t>-1438674548</t>
  </si>
  <si>
    <t>(1,2+2,95*2)*0,5</t>
  </si>
  <si>
    <t>(1,0+2,05*2)*0,5</t>
  </si>
  <si>
    <t>(0,6+0,9)*2*0,5*4</t>
  </si>
  <si>
    <t>-312502790</t>
  </si>
  <si>
    <t>15,4*1,15 'Přepočtené koeficientem množství</t>
  </si>
  <si>
    <t>1250682727</t>
  </si>
  <si>
    <t>(6,7+0,18)*3,0</t>
  </si>
  <si>
    <t>-0,6*0,9*4</t>
  </si>
  <si>
    <t>-1,0*2,05</t>
  </si>
  <si>
    <t>(6,6+0,1+0,65)*3,0</t>
  </si>
  <si>
    <t>-1,2*2,95</t>
  </si>
  <si>
    <t>-750866493</t>
  </si>
  <si>
    <t>32,42*1,05 'Přepočtené koeficientem množství</t>
  </si>
  <si>
    <t>47563646</t>
  </si>
  <si>
    <t>6,6*2+0,1+0,65</t>
  </si>
  <si>
    <t>1415496626</t>
  </si>
  <si>
    <t>13,95*1,05 'Přepočtené koeficientem množství</t>
  </si>
  <si>
    <t>-1437086843</t>
  </si>
  <si>
    <t>(1,2+2,95*2)</t>
  </si>
  <si>
    <t>(1,0+2,05*2)</t>
  </si>
  <si>
    <t>(0,6+0,9*2)*4</t>
  </si>
  <si>
    <t>1,2+0,6*4</t>
  </si>
  <si>
    <t>1,2*2+1,0</t>
  </si>
  <si>
    <t>3,0*3</t>
  </si>
  <si>
    <t>1326436753</t>
  </si>
  <si>
    <t>27,2*1,05 'Přepočtené koeficientem množství</t>
  </si>
  <si>
    <t>-1207369134</t>
  </si>
  <si>
    <t>7*1,05 'Přepočtené koeficientem množství</t>
  </si>
  <si>
    <t>-221970554</t>
  </si>
  <si>
    <t>3,6*1,05 'Přepočtené koeficientem množství</t>
  </si>
  <si>
    <t>296487770</t>
  </si>
  <si>
    <t>9*1,05 'Přepočtené koeficientem množství</t>
  </si>
  <si>
    <t>-901439119</t>
  </si>
  <si>
    <t>1929344119</t>
  </si>
  <si>
    <t>(0,3+0,6*3+0,15*2+0,75+1,0+0,7+0,6+1,25)*0,15*1,5</t>
  </si>
  <si>
    <t>0,5*0,5*2</t>
  </si>
  <si>
    <t>(6,6+0,65)*1,5</t>
  </si>
  <si>
    <t>-577049944</t>
  </si>
  <si>
    <t>580874946</t>
  </si>
  <si>
    <t>0,6*0,9*4</t>
  </si>
  <si>
    <t>1,2*2,95</t>
  </si>
  <si>
    <t>-1657442979</t>
  </si>
  <si>
    <t>(6,6*2+0,1+0,65+1,5*2)*3,0</t>
  </si>
  <si>
    <t>-2138767463</t>
  </si>
  <si>
    <t>-68753739</t>
  </si>
  <si>
    <t>-520177535</t>
  </si>
  <si>
    <t>-1471907140</t>
  </si>
  <si>
    <t>-227399110</t>
  </si>
  <si>
    <t>1001878139</t>
  </si>
  <si>
    <t>-7322632</t>
  </si>
  <si>
    <t>1,2*0,9</t>
  </si>
  <si>
    <t>-2128385729</t>
  </si>
  <si>
    <t>968062357</t>
  </si>
  <si>
    <t>Vybourání dřevěných rámů oken dvojitých včetně křídel pl přes 4 m2</t>
  </si>
  <si>
    <t>-1374758844</t>
  </si>
  <si>
    <t>2,4*2,1</t>
  </si>
  <si>
    <t>971033581</t>
  </si>
  <si>
    <t>Vybourání otvorů ve zdivu cihelném pl do 1 m2 na MVC nebo MV tl do 900 mm</t>
  </si>
  <si>
    <t>-1031936302</t>
  </si>
  <si>
    <t>vybourání parapetu</t>
  </si>
  <si>
    <t>1,2*0,85*0,65</t>
  </si>
  <si>
    <t>-61449052</t>
  </si>
  <si>
    <t>-659212094</t>
  </si>
  <si>
    <t>16907416</t>
  </si>
  <si>
    <t>1,95*19 'Přepočtené koeficientem množství</t>
  </si>
  <si>
    <t>-1378905323</t>
  </si>
  <si>
    <t>-1379635108</t>
  </si>
  <si>
    <t>809286067</t>
  </si>
  <si>
    <t>-779020192</t>
  </si>
  <si>
    <t>1400559484</t>
  </si>
  <si>
    <t>(6,6+0,1+0,65+6,6)*0,5</t>
  </si>
  <si>
    <t>-1805627686</t>
  </si>
  <si>
    <t>6,975*1,05 'Přepočtené koeficientem množství</t>
  </si>
  <si>
    <t>2133735468</t>
  </si>
  <si>
    <t>-570649451</t>
  </si>
  <si>
    <t>1,3*2+2,4+1,2</t>
  </si>
  <si>
    <t>764216603</t>
  </si>
  <si>
    <t>Oplechování rovných parapetů mechanicky kotvené z Pz s povrchovou úpravou rš 250 mm</t>
  </si>
  <si>
    <t>50878266</t>
  </si>
  <si>
    <t>(2,15+0,95)*1,1</t>
  </si>
  <si>
    <t>112779496</t>
  </si>
  <si>
    <t>1,3*2</t>
  </si>
  <si>
    <t>-948998234</t>
  </si>
  <si>
    <t>-1585442875</t>
  </si>
  <si>
    <t>2,15*2,1</t>
  </si>
  <si>
    <t>-1194419133</t>
  </si>
  <si>
    <t>766622133</t>
  </si>
  <si>
    <t>Montáž plastových oken plochy přes 1 m2 otevíravých v přes 2,5 m s rámem do zdiva</t>
  </si>
  <si>
    <t>987516123</t>
  </si>
  <si>
    <t>odk.O/4</t>
  </si>
  <si>
    <t>61140056</t>
  </si>
  <si>
    <t>okno plastové otevíravé/sklopné trojsklo přes plochu 1m2 přes v 2,5m   Uw.max =0,8W/m2K vč.kování a všech doplňků</t>
  </si>
  <si>
    <t>-311605236</t>
  </si>
  <si>
    <t>-431396841</t>
  </si>
  <si>
    <t>okno plastové otevíravé/sklopné trojsklo do plochy 1m2  vč.kování a všech doplňků</t>
  </si>
  <si>
    <t>1095427225</t>
  </si>
  <si>
    <t>0,95*0,9</t>
  </si>
  <si>
    <t>2138397300</t>
  </si>
  <si>
    <t>1,2+2,4+1,2</t>
  </si>
  <si>
    <t>766694116</t>
  </si>
  <si>
    <t>Montáž parapetních desek dřevěných nebo plastových š do 30 cm</t>
  </si>
  <si>
    <t>284705597</t>
  </si>
  <si>
    <t>2,15+0,95</t>
  </si>
  <si>
    <t>61140078</t>
  </si>
  <si>
    <t>parapet plastový vnitřní š 200mm</t>
  </si>
  <si>
    <t>-1456582813</t>
  </si>
  <si>
    <t>2,81818181818182*1,1 'Přepočtené koeficientem množství</t>
  </si>
  <si>
    <t>975372627</t>
  </si>
  <si>
    <t>1,2</t>
  </si>
  <si>
    <t>-564248965</t>
  </si>
  <si>
    <t>-1575756143</t>
  </si>
  <si>
    <t>1948246891</t>
  </si>
  <si>
    <t>-825742673</t>
  </si>
  <si>
    <t>838048123</t>
  </si>
  <si>
    <t>(1,2+2,95)*2*1,0</t>
  </si>
  <si>
    <t>(2,15*2,1)*2*1,0</t>
  </si>
  <si>
    <t>(0,95+0,9)*2*1,0</t>
  </si>
  <si>
    <t>SEZNAM FIGUR</t>
  </si>
  <si>
    <t>Výměra</t>
  </si>
  <si>
    <t>01/ 011/ 001/ 011/ 111</t>
  </si>
  <si>
    <t>Použití figury:</t>
  </si>
  <si>
    <t>01/ 011/ 001/ 012</t>
  </si>
  <si>
    <t>01/ 011/ 001/ 012/ 121</t>
  </si>
  <si>
    <t>01/ 011/ 001/ 013/ 131</t>
  </si>
  <si>
    <t>01/ 011/ 001/ 014/ 141</t>
  </si>
  <si>
    <t>01/ 012/ 012/ 116</t>
  </si>
  <si>
    <t>02/ 021</t>
  </si>
  <si>
    <t>02/ 022</t>
  </si>
  <si>
    <t>02/ 023</t>
  </si>
  <si>
    <t>03/ 031/ 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</si>
</sst>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5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4" fontId="25" fillId="0" borderId="0" xfId="0" applyNumberFormat="1" applyFont="1"/>
    <xf numFmtId="166" fontId="35" fillId="0" borderId="12" xfId="0" applyNumberFormat="1" applyFont="1" applyBorder="1"/>
    <xf numFmtId="166" fontId="35" fillId="0" borderId="13" xfId="0" applyNumberFormat="1" applyFont="1" applyBorder="1"/>
    <xf numFmtId="4" fontId="36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49" fontId="38" fillId="0" borderId="22" xfId="0" applyNumberFormat="1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center" vertical="center" wrapText="1"/>
    </xf>
    <xf numFmtId="167" fontId="38" fillId="0" borderId="22" xfId="0" applyNumberFormat="1" applyFont="1" applyBorder="1" applyAlignment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2" borderId="19" xfId="0" applyFont="1" applyFill="1" applyBorder="1" applyAlignment="1" applyProtection="1">
      <alignment horizontal="left" vertical="center"/>
      <protection locked="0"/>
    </xf>
    <xf numFmtId="0" fontId="38" fillId="0" borderId="2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6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8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3" fillId="4" borderId="6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0" borderId="0" xfId="0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47"/>
  <sheetViews>
    <sheetView showGridLines="0" tabSelected="1" topLeftCell="A130" workbookViewId="0"/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" customHeight="1">
      <c r="AR2" s="238"/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238"/>
      <c r="BD2" s="238"/>
      <c r="BE2" s="238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42" t="s">
        <v>14</v>
      </c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R5" s="20"/>
      <c r="BE5" s="239" t="s">
        <v>15</v>
      </c>
      <c r="BS5" s="17" t="s">
        <v>6</v>
      </c>
    </row>
    <row r="6" spans="1:74" ht="36.9" customHeight="1">
      <c r="B6" s="20"/>
      <c r="D6" s="26" t="s">
        <v>16</v>
      </c>
      <c r="K6" s="243" t="s">
        <v>17</v>
      </c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R6" s="20"/>
      <c r="BE6" s="240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40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40"/>
      <c r="BS8" s="17" t="s">
        <v>6</v>
      </c>
    </row>
    <row r="9" spans="1:74" ht="14.4" customHeight="1">
      <c r="B9" s="20"/>
      <c r="AR9" s="20"/>
      <c r="BE9" s="240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240"/>
      <c r="BS10" s="17" t="s">
        <v>6</v>
      </c>
    </row>
    <row r="11" spans="1:74" ht="18.45" customHeight="1">
      <c r="B11" s="20"/>
      <c r="E11" s="25" t="s">
        <v>26</v>
      </c>
      <c r="AK11" s="27" t="s">
        <v>27</v>
      </c>
      <c r="AN11" s="25" t="s">
        <v>1</v>
      </c>
      <c r="AR11" s="20"/>
      <c r="BE11" s="240"/>
      <c r="BS11" s="17" t="s">
        <v>6</v>
      </c>
    </row>
    <row r="12" spans="1:74" ht="6.9" customHeight="1">
      <c r="B12" s="20"/>
      <c r="AR12" s="20"/>
      <c r="BE12" s="240"/>
      <c r="BS12" s="17" t="s">
        <v>6</v>
      </c>
    </row>
    <row r="13" spans="1:74" ht="12" customHeight="1">
      <c r="B13" s="20"/>
      <c r="D13" s="27" t="s">
        <v>28</v>
      </c>
      <c r="AK13" s="27" t="s">
        <v>25</v>
      </c>
      <c r="AN13" s="29" t="s">
        <v>29</v>
      </c>
      <c r="AR13" s="20"/>
      <c r="BE13" s="240"/>
      <c r="BS13" s="17" t="s">
        <v>6</v>
      </c>
    </row>
    <row r="14" spans="1:74" ht="13.2">
      <c r="B14" s="20"/>
      <c r="E14" s="244" t="s">
        <v>29</v>
      </c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7" t="s">
        <v>27</v>
      </c>
      <c r="AN14" s="29" t="s">
        <v>29</v>
      </c>
      <c r="AR14" s="20"/>
      <c r="BE14" s="240"/>
      <c r="BS14" s="17" t="s">
        <v>6</v>
      </c>
    </row>
    <row r="15" spans="1:74" ht="6.9" customHeight="1">
      <c r="B15" s="20"/>
      <c r="AR15" s="20"/>
      <c r="BE15" s="240"/>
      <c r="BS15" s="17" t="s">
        <v>4</v>
      </c>
    </row>
    <row r="16" spans="1:74" ht="12" customHeight="1">
      <c r="B16" s="20"/>
      <c r="D16" s="27" t="s">
        <v>30</v>
      </c>
      <c r="AK16" s="27" t="s">
        <v>25</v>
      </c>
      <c r="AN16" s="25" t="s">
        <v>1</v>
      </c>
      <c r="AR16" s="20"/>
      <c r="BE16" s="240"/>
      <c r="BS16" s="17" t="s">
        <v>4</v>
      </c>
    </row>
    <row r="17" spans="2:71" ht="18.45" customHeight="1">
      <c r="B17" s="20"/>
      <c r="E17" s="25" t="s">
        <v>31</v>
      </c>
      <c r="AK17" s="27" t="s">
        <v>27</v>
      </c>
      <c r="AN17" s="25" t="s">
        <v>1</v>
      </c>
      <c r="AR17" s="20"/>
      <c r="BE17" s="240"/>
      <c r="BS17" s="17" t="s">
        <v>32</v>
      </c>
    </row>
    <row r="18" spans="2:71" ht="6.9" customHeight="1">
      <c r="B18" s="20"/>
      <c r="AR18" s="20"/>
      <c r="BE18" s="240"/>
      <c r="BS18" s="17" t="s">
        <v>6</v>
      </c>
    </row>
    <row r="19" spans="2:71" ht="12" customHeight="1">
      <c r="B19" s="20"/>
      <c r="D19" s="27" t="s">
        <v>33</v>
      </c>
      <c r="AK19" s="27" t="s">
        <v>25</v>
      </c>
      <c r="AN19" s="25" t="s">
        <v>1</v>
      </c>
      <c r="AR19" s="20"/>
      <c r="BE19" s="240"/>
      <c r="BS19" s="17" t="s">
        <v>6</v>
      </c>
    </row>
    <row r="20" spans="2:71" ht="18.45" customHeight="1">
      <c r="B20" s="20"/>
      <c r="E20" s="25" t="s">
        <v>34</v>
      </c>
      <c r="AK20" s="27" t="s">
        <v>27</v>
      </c>
      <c r="AN20" s="25" t="s">
        <v>1</v>
      </c>
      <c r="AR20" s="20"/>
      <c r="BE20" s="240"/>
      <c r="BS20" s="17" t="s">
        <v>32</v>
      </c>
    </row>
    <row r="21" spans="2:71" ht="6.9" customHeight="1">
      <c r="B21" s="20"/>
      <c r="AR21" s="20"/>
      <c r="BE21" s="240"/>
    </row>
    <row r="22" spans="2:71" ht="12" customHeight="1">
      <c r="B22" s="20"/>
      <c r="D22" s="27" t="s">
        <v>35</v>
      </c>
      <c r="AR22" s="20"/>
      <c r="BE22" s="240"/>
    </row>
    <row r="23" spans="2:71" ht="108" customHeight="1">
      <c r="B23" s="20"/>
      <c r="E23" s="246" t="s">
        <v>36</v>
      </c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R23" s="20"/>
      <c r="BE23" s="240"/>
    </row>
    <row r="24" spans="2:71" ht="6.9" customHeight="1">
      <c r="B24" s="20"/>
      <c r="AR24" s="20"/>
      <c r="BE24" s="240"/>
    </row>
    <row r="25" spans="2:7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40"/>
    </row>
    <row r="26" spans="2:71" s="1" customFormat="1" ht="25.95" customHeight="1">
      <c r="B26" s="32"/>
      <c r="D26" s="33" t="s">
        <v>37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47">
        <f>ROUND(AG94,2)</f>
        <v>1185400</v>
      </c>
      <c r="AL26" s="248"/>
      <c r="AM26" s="248"/>
      <c r="AN26" s="248"/>
      <c r="AO26" s="248"/>
      <c r="AR26" s="32"/>
      <c r="BE26" s="240"/>
    </row>
    <row r="27" spans="2:71" s="1" customFormat="1" ht="6.9" customHeight="1">
      <c r="B27" s="32"/>
      <c r="AR27" s="32"/>
      <c r="BE27" s="240"/>
    </row>
    <row r="28" spans="2:71" s="1" customFormat="1" ht="13.2">
      <c r="B28" s="32"/>
      <c r="L28" s="249" t="s">
        <v>38</v>
      </c>
      <c r="M28" s="249"/>
      <c r="N28" s="249"/>
      <c r="O28" s="249"/>
      <c r="P28" s="249"/>
      <c r="W28" s="249" t="s">
        <v>39</v>
      </c>
      <c r="X28" s="249"/>
      <c r="Y28" s="249"/>
      <c r="Z28" s="249"/>
      <c r="AA28" s="249"/>
      <c r="AB28" s="249"/>
      <c r="AC28" s="249"/>
      <c r="AD28" s="249"/>
      <c r="AE28" s="249"/>
      <c r="AK28" s="249" t="s">
        <v>40</v>
      </c>
      <c r="AL28" s="249"/>
      <c r="AM28" s="249"/>
      <c r="AN28" s="249"/>
      <c r="AO28" s="249"/>
      <c r="AR28" s="32"/>
      <c r="BE28" s="240"/>
    </row>
    <row r="29" spans="2:71" s="2" customFormat="1" ht="14.4" customHeight="1">
      <c r="B29" s="36"/>
      <c r="D29" s="27" t="s">
        <v>41</v>
      </c>
      <c r="F29" s="27" t="s">
        <v>42</v>
      </c>
      <c r="L29" s="252">
        <v>0.21</v>
      </c>
      <c r="M29" s="251"/>
      <c r="N29" s="251"/>
      <c r="O29" s="251"/>
      <c r="P29" s="251"/>
      <c r="W29" s="250">
        <f>ROUND(AZ94, 2)</f>
        <v>1185400</v>
      </c>
      <c r="X29" s="251"/>
      <c r="Y29" s="251"/>
      <c r="Z29" s="251"/>
      <c r="AA29" s="251"/>
      <c r="AB29" s="251"/>
      <c r="AC29" s="251"/>
      <c r="AD29" s="251"/>
      <c r="AE29" s="251"/>
      <c r="AK29" s="250">
        <f>ROUND(AV94, 2)</f>
        <v>248934</v>
      </c>
      <c r="AL29" s="251"/>
      <c r="AM29" s="251"/>
      <c r="AN29" s="251"/>
      <c r="AO29" s="251"/>
      <c r="AR29" s="36"/>
      <c r="BE29" s="241"/>
    </row>
    <row r="30" spans="2:71" s="2" customFormat="1" ht="14.4" customHeight="1">
      <c r="B30" s="36"/>
      <c r="F30" s="27" t="s">
        <v>43</v>
      </c>
      <c r="L30" s="252">
        <v>0.12</v>
      </c>
      <c r="M30" s="251"/>
      <c r="N30" s="251"/>
      <c r="O30" s="251"/>
      <c r="P30" s="251"/>
      <c r="W30" s="250">
        <f>ROUND(BA94, 2)</f>
        <v>0</v>
      </c>
      <c r="X30" s="251"/>
      <c r="Y30" s="251"/>
      <c r="Z30" s="251"/>
      <c r="AA30" s="251"/>
      <c r="AB30" s="251"/>
      <c r="AC30" s="251"/>
      <c r="AD30" s="251"/>
      <c r="AE30" s="251"/>
      <c r="AK30" s="250">
        <f>ROUND(AW94, 2)</f>
        <v>0</v>
      </c>
      <c r="AL30" s="251"/>
      <c r="AM30" s="251"/>
      <c r="AN30" s="251"/>
      <c r="AO30" s="251"/>
      <c r="AR30" s="36"/>
      <c r="BE30" s="241"/>
    </row>
    <row r="31" spans="2:71" s="2" customFormat="1" ht="14.4" hidden="1" customHeight="1">
      <c r="B31" s="36"/>
      <c r="F31" s="27" t="s">
        <v>44</v>
      </c>
      <c r="L31" s="252">
        <v>0.21</v>
      </c>
      <c r="M31" s="251"/>
      <c r="N31" s="251"/>
      <c r="O31" s="251"/>
      <c r="P31" s="251"/>
      <c r="W31" s="250">
        <f>ROUND(BB94, 2)</f>
        <v>0</v>
      </c>
      <c r="X31" s="251"/>
      <c r="Y31" s="251"/>
      <c r="Z31" s="251"/>
      <c r="AA31" s="251"/>
      <c r="AB31" s="251"/>
      <c r="AC31" s="251"/>
      <c r="AD31" s="251"/>
      <c r="AE31" s="251"/>
      <c r="AK31" s="250">
        <v>0</v>
      </c>
      <c r="AL31" s="251"/>
      <c r="AM31" s="251"/>
      <c r="AN31" s="251"/>
      <c r="AO31" s="251"/>
      <c r="AR31" s="36"/>
      <c r="BE31" s="241"/>
    </row>
    <row r="32" spans="2:71" s="2" customFormat="1" ht="14.4" hidden="1" customHeight="1">
      <c r="B32" s="36"/>
      <c r="F32" s="27" t="s">
        <v>45</v>
      </c>
      <c r="L32" s="252">
        <v>0.12</v>
      </c>
      <c r="M32" s="251"/>
      <c r="N32" s="251"/>
      <c r="O32" s="251"/>
      <c r="P32" s="251"/>
      <c r="W32" s="250">
        <f>ROUND(BC94, 2)</f>
        <v>0</v>
      </c>
      <c r="X32" s="251"/>
      <c r="Y32" s="251"/>
      <c r="Z32" s="251"/>
      <c r="AA32" s="251"/>
      <c r="AB32" s="251"/>
      <c r="AC32" s="251"/>
      <c r="AD32" s="251"/>
      <c r="AE32" s="251"/>
      <c r="AK32" s="250">
        <v>0</v>
      </c>
      <c r="AL32" s="251"/>
      <c r="AM32" s="251"/>
      <c r="AN32" s="251"/>
      <c r="AO32" s="251"/>
      <c r="AR32" s="36"/>
      <c r="BE32" s="241"/>
    </row>
    <row r="33" spans="2:57" s="2" customFormat="1" ht="14.4" hidden="1" customHeight="1">
      <c r="B33" s="36"/>
      <c r="F33" s="27" t="s">
        <v>46</v>
      </c>
      <c r="L33" s="252">
        <v>0</v>
      </c>
      <c r="M33" s="251"/>
      <c r="N33" s="251"/>
      <c r="O33" s="251"/>
      <c r="P33" s="251"/>
      <c r="W33" s="250">
        <f>ROUND(BD94, 2)</f>
        <v>0</v>
      </c>
      <c r="X33" s="251"/>
      <c r="Y33" s="251"/>
      <c r="Z33" s="251"/>
      <c r="AA33" s="251"/>
      <c r="AB33" s="251"/>
      <c r="AC33" s="251"/>
      <c r="AD33" s="251"/>
      <c r="AE33" s="251"/>
      <c r="AK33" s="250">
        <v>0</v>
      </c>
      <c r="AL33" s="251"/>
      <c r="AM33" s="251"/>
      <c r="AN33" s="251"/>
      <c r="AO33" s="251"/>
      <c r="AR33" s="36"/>
      <c r="BE33" s="241"/>
    </row>
    <row r="34" spans="2:57" s="1" customFormat="1" ht="6.9" customHeight="1">
      <c r="B34" s="32"/>
      <c r="AR34" s="32"/>
      <c r="BE34" s="240"/>
    </row>
    <row r="35" spans="2:57" s="1" customFormat="1" ht="25.95" customHeight="1">
      <c r="B35" s="32"/>
      <c r="C35" s="37"/>
      <c r="D35" s="38" t="s">
        <v>47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48</v>
      </c>
      <c r="U35" s="39"/>
      <c r="V35" s="39"/>
      <c r="W35" s="39"/>
      <c r="X35" s="237" t="s">
        <v>49</v>
      </c>
      <c r="Y35" s="235"/>
      <c r="Z35" s="235"/>
      <c r="AA35" s="235"/>
      <c r="AB35" s="235"/>
      <c r="AC35" s="39"/>
      <c r="AD35" s="39"/>
      <c r="AE35" s="39"/>
      <c r="AF35" s="39"/>
      <c r="AG35" s="39"/>
      <c r="AH35" s="39"/>
      <c r="AI35" s="39"/>
      <c r="AJ35" s="39"/>
      <c r="AK35" s="234">
        <f>SUM(AK26:AK33)</f>
        <v>1434334</v>
      </c>
      <c r="AL35" s="235"/>
      <c r="AM35" s="235"/>
      <c r="AN35" s="235"/>
      <c r="AO35" s="236"/>
      <c r="AP35" s="37"/>
      <c r="AQ35" s="37"/>
      <c r="AR35" s="32"/>
    </row>
    <row r="36" spans="2:57" s="1" customFormat="1" ht="6.9" customHeight="1">
      <c r="B36" s="32"/>
      <c r="AR36" s="32"/>
    </row>
    <row r="37" spans="2:57" s="1" customFormat="1" ht="14.4" customHeight="1">
      <c r="B37" s="32"/>
      <c r="AR37" s="32"/>
    </row>
    <row r="38" spans="2:57" ht="14.4" customHeight="1">
      <c r="B38" s="20"/>
      <c r="AR38" s="20"/>
    </row>
    <row r="39" spans="2:57" ht="14.4" customHeight="1">
      <c r="B39" s="20"/>
      <c r="AR39" s="20"/>
    </row>
    <row r="40" spans="2:57" ht="14.4" customHeight="1">
      <c r="B40" s="20"/>
      <c r="AR40" s="20"/>
    </row>
    <row r="41" spans="2:57" ht="14.4" customHeight="1">
      <c r="B41" s="20"/>
      <c r="AR41" s="20"/>
    </row>
    <row r="42" spans="2:57" ht="14.4" customHeight="1">
      <c r="B42" s="20"/>
      <c r="AR42" s="20"/>
    </row>
    <row r="43" spans="2:57" ht="14.4" customHeight="1">
      <c r="B43" s="20"/>
      <c r="AR43" s="20"/>
    </row>
    <row r="44" spans="2:57" ht="14.4" customHeight="1">
      <c r="B44" s="20"/>
      <c r="AR44" s="20"/>
    </row>
    <row r="45" spans="2:57" ht="14.4" customHeight="1">
      <c r="B45" s="20"/>
      <c r="AR45" s="20"/>
    </row>
    <row r="46" spans="2:57" ht="14.4" customHeight="1">
      <c r="B46" s="20"/>
      <c r="AR46" s="20"/>
    </row>
    <row r="47" spans="2:57" ht="14.4" customHeight="1">
      <c r="B47" s="20"/>
      <c r="AR47" s="20"/>
    </row>
    <row r="48" spans="2:57" ht="14.4" customHeight="1">
      <c r="B48" s="20"/>
      <c r="AR48" s="20"/>
    </row>
    <row r="49" spans="2:44" s="1" customFormat="1" ht="14.4" customHeight="1">
      <c r="B49" s="32"/>
      <c r="D49" s="41" t="s">
        <v>50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51</v>
      </c>
      <c r="AI49" s="42"/>
      <c r="AJ49" s="42"/>
      <c r="AK49" s="42"/>
      <c r="AL49" s="42"/>
      <c r="AM49" s="42"/>
      <c r="AN49" s="42"/>
      <c r="AO49" s="42"/>
      <c r="AR49" s="32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3.2">
      <c r="B60" s="32"/>
      <c r="D60" s="43" t="s">
        <v>52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53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52</v>
      </c>
      <c r="AI60" s="34"/>
      <c r="AJ60" s="34"/>
      <c r="AK60" s="34"/>
      <c r="AL60" s="34"/>
      <c r="AM60" s="43" t="s">
        <v>53</v>
      </c>
      <c r="AN60" s="34"/>
      <c r="AO60" s="34"/>
      <c r="AR60" s="32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3.2">
      <c r="B64" s="32"/>
      <c r="D64" s="41" t="s">
        <v>54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55</v>
      </c>
      <c r="AI64" s="42"/>
      <c r="AJ64" s="42"/>
      <c r="AK64" s="42"/>
      <c r="AL64" s="42"/>
      <c r="AM64" s="42"/>
      <c r="AN64" s="42"/>
      <c r="AO64" s="42"/>
      <c r="AR64" s="32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3.2">
      <c r="B75" s="32"/>
      <c r="D75" s="43" t="s">
        <v>52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53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52</v>
      </c>
      <c r="AI75" s="34"/>
      <c r="AJ75" s="34"/>
      <c r="AK75" s="34"/>
      <c r="AL75" s="34"/>
      <c r="AM75" s="43" t="s">
        <v>53</v>
      </c>
      <c r="AN75" s="34"/>
      <c r="AO75" s="34"/>
      <c r="AR75" s="32"/>
    </row>
    <row r="76" spans="2:44" s="1" customFormat="1">
      <c r="B76" s="32"/>
      <c r="AR76" s="32"/>
    </row>
    <row r="77" spans="2:44" s="1" customFormat="1" ht="6.9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2:91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2:91" s="1" customFormat="1" ht="24.9" customHeight="1">
      <c r="B82" s="32"/>
      <c r="C82" s="21" t="s">
        <v>56</v>
      </c>
      <c r="AR82" s="32"/>
    </row>
    <row r="83" spans="2:91" s="1" customFormat="1" ht="6.9" customHeight="1">
      <c r="B83" s="32"/>
      <c r="AR83" s="32"/>
    </row>
    <row r="84" spans="2:91" s="3" customFormat="1" ht="12" customHeight="1">
      <c r="B84" s="48"/>
      <c r="C84" s="27" t="s">
        <v>13</v>
      </c>
      <c r="L84" s="3" t="str">
        <f>K5</f>
        <v>SB004</v>
      </c>
      <c r="AR84" s="48"/>
    </row>
    <row r="85" spans="2:91" s="4" customFormat="1" ht="36.9" customHeight="1">
      <c r="B85" s="49"/>
      <c r="C85" s="50" t="s">
        <v>16</v>
      </c>
      <c r="L85" s="231" t="str">
        <f>K6</f>
        <v>Stavební úpravy objektu Oznice č.p.91,parcela st..č.129,k.ú.Oznice</v>
      </c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2"/>
      <c r="Z85" s="232"/>
      <c r="AA85" s="232"/>
      <c r="AB85" s="232"/>
      <c r="AC85" s="232"/>
      <c r="AD85" s="232"/>
      <c r="AE85" s="232"/>
      <c r="AF85" s="232"/>
      <c r="AG85" s="232"/>
      <c r="AH85" s="232"/>
      <c r="AI85" s="232"/>
      <c r="AJ85" s="232"/>
      <c r="AR85" s="49"/>
    </row>
    <row r="86" spans="2:91" s="1" customFormat="1" ht="6.9" customHeight="1">
      <c r="B86" s="32"/>
      <c r="AR86" s="32"/>
    </row>
    <row r="87" spans="2:91" s="1" customFormat="1" ht="12" customHeight="1">
      <c r="B87" s="32"/>
      <c r="C87" s="27" t="s">
        <v>20</v>
      </c>
      <c r="L87" s="51" t="str">
        <f>IF(K8="","",K8)</f>
        <v>Oznice</v>
      </c>
      <c r="AI87" s="27" t="s">
        <v>22</v>
      </c>
      <c r="AM87" s="212" t="str">
        <f>IF(AN8= "","",AN8)</f>
        <v>16. 4. 2025</v>
      </c>
      <c r="AN87" s="212"/>
      <c r="AR87" s="32"/>
    </row>
    <row r="88" spans="2:91" s="1" customFormat="1" ht="6.9" customHeight="1">
      <c r="B88" s="32"/>
      <c r="AR88" s="32"/>
    </row>
    <row r="89" spans="2:91" s="1" customFormat="1" ht="15.15" customHeight="1">
      <c r="B89" s="32"/>
      <c r="C89" s="27" t="s">
        <v>24</v>
      </c>
      <c r="L89" s="3" t="str">
        <f>IF(E11= "","",E11)</f>
        <v>Obec Oznice</v>
      </c>
      <c r="AI89" s="27" t="s">
        <v>30</v>
      </c>
      <c r="AM89" s="213" t="str">
        <f>IF(E17="","",E17)</f>
        <v>SB PROJEKCE s.r.o</v>
      </c>
      <c r="AN89" s="214"/>
      <c r="AO89" s="214"/>
      <c r="AP89" s="214"/>
      <c r="AR89" s="32"/>
      <c r="AS89" s="215" t="s">
        <v>57</v>
      </c>
      <c r="AT89" s="216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2:91" s="1" customFormat="1" ht="15.15" customHeight="1">
      <c r="B90" s="32"/>
      <c r="C90" s="27" t="s">
        <v>28</v>
      </c>
      <c r="L90" s="3" t="str">
        <f>IF(E14= "Vyplň údaj","",E14)</f>
        <v/>
      </c>
      <c r="AI90" s="27" t="s">
        <v>33</v>
      </c>
      <c r="AM90" s="213" t="str">
        <f>IF(E20="","",E20)</f>
        <v>Fajfrová Irena</v>
      </c>
      <c r="AN90" s="214"/>
      <c r="AO90" s="214"/>
      <c r="AP90" s="214"/>
      <c r="AR90" s="32"/>
      <c r="AS90" s="217"/>
      <c r="AT90" s="218"/>
      <c r="BD90" s="56"/>
    </row>
    <row r="91" spans="2:91" s="1" customFormat="1" ht="10.95" customHeight="1">
      <c r="B91" s="32"/>
      <c r="AR91" s="32"/>
      <c r="AS91" s="217"/>
      <c r="AT91" s="218"/>
      <c r="BD91" s="56"/>
    </row>
    <row r="92" spans="2:91" s="1" customFormat="1" ht="29.25" customHeight="1">
      <c r="B92" s="32"/>
      <c r="C92" s="233" t="s">
        <v>58</v>
      </c>
      <c r="D92" s="220"/>
      <c r="E92" s="220"/>
      <c r="F92" s="220"/>
      <c r="G92" s="220"/>
      <c r="H92" s="57"/>
      <c r="I92" s="219" t="s">
        <v>59</v>
      </c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2" t="s">
        <v>60</v>
      </c>
      <c r="AH92" s="220"/>
      <c r="AI92" s="220"/>
      <c r="AJ92" s="220"/>
      <c r="AK92" s="220"/>
      <c r="AL92" s="220"/>
      <c r="AM92" s="220"/>
      <c r="AN92" s="219" t="s">
        <v>61</v>
      </c>
      <c r="AO92" s="220"/>
      <c r="AP92" s="221"/>
      <c r="AQ92" s="58" t="s">
        <v>62</v>
      </c>
      <c r="AR92" s="32"/>
      <c r="AS92" s="59" t="s">
        <v>63</v>
      </c>
      <c r="AT92" s="60" t="s">
        <v>64</v>
      </c>
      <c r="AU92" s="60" t="s">
        <v>65</v>
      </c>
      <c r="AV92" s="60" t="s">
        <v>66</v>
      </c>
      <c r="AW92" s="60" t="s">
        <v>67</v>
      </c>
      <c r="AX92" s="60" t="s">
        <v>68</v>
      </c>
      <c r="AY92" s="60" t="s">
        <v>69</v>
      </c>
      <c r="AZ92" s="60" t="s">
        <v>70</v>
      </c>
      <c r="BA92" s="60" t="s">
        <v>71</v>
      </c>
      <c r="BB92" s="60" t="s">
        <v>72</v>
      </c>
      <c r="BC92" s="60" t="s">
        <v>73</v>
      </c>
      <c r="BD92" s="61" t="s">
        <v>74</v>
      </c>
    </row>
    <row r="93" spans="2:91" s="1" customFormat="1" ht="10.95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2:91" s="5" customFormat="1" ht="32.4" customHeight="1">
      <c r="B94" s="63"/>
      <c r="C94" s="64" t="s">
        <v>75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29">
        <f>ROUND(AG95+AG136+AG143,2)</f>
        <v>1185400</v>
      </c>
      <c r="AH94" s="229"/>
      <c r="AI94" s="229"/>
      <c r="AJ94" s="229"/>
      <c r="AK94" s="229"/>
      <c r="AL94" s="229"/>
      <c r="AM94" s="229"/>
      <c r="AN94" s="230">
        <f t="shared" ref="AN94:AN125" si="0">SUM(AG94,AT94)</f>
        <v>1434334</v>
      </c>
      <c r="AO94" s="230"/>
      <c r="AP94" s="230"/>
      <c r="AQ94" s="67" t="s">
        <v>1</v>
      </c>
      <c r="AR94" s="63"/>
      <c r="AS94" s="68">
        <f>ROUND(AS95+AS136+AS143,2)</f>
        <v>0</v>
      </c>
      <c r="AT94" s="69">
        <f t="shared" ref="AT94:AT125" si="1">ROUND(SUM(AV94:AW94),2)</f>
        <v>248934</v>
      </c>
      <c r="AU94" s="70">
        <f>ROUND(AU95+AU136+AU143,5)</f>
        <v>0</v>
      </c>
      <c r="AV94" s="69">
        <f>ROUND(AZ94*L29,2)</f>
        <v>248934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ROUND(AZ95+AZ136+AZ143,2)</f>
        <v>1185400</v>
      </c>
      <c r="BA94" s="69">
        <f>ROUND(BA95+BA136+BA143,2)</f>
        <v>0</v>
      </c>
      <c r="BB94" s="69">
        <f>ROUND(BB95+BB136+BB143,2)</f>
        <v>0</v>
      </c>
      <c r="BC94" s="69">
        <f>ROUND(BC95+BC136+BC143,2)</f>
        <v>0</v>
      </c>
      <c r="BD94" s="71">
        <f>ROUND(BD95+BD136+BD143,2)</f>
        <v>0</v>
      </c>
      <c r="BS94" s="72" t="s">
        <v>76</v>
      </c>
      <c r="BT94" s="72" t="s">
        <v>77</v>
      </c>
      <c r="BU94" s="73" t="s">
        <v>78</v>
      </c>
      <c r="BV94" s="72" t="s">
        <v>79</v>
      </c>
      <c r="BW94" s="72" t="s">
        <v>5</v>
      </c>
      <c r="BX94" s="72" t="s">
        <v>80</v>
      </c>
      <c r="CL94" s="72" t="s">
        <v>1</v>
      </c>
    </row>
    <row r="95" spans="2:91" s="6" customFormat="1" ht="16.5" customHeight="1">
      <c r="B95" s="74"/>
      <c r="C95" s="75"/>
      <c r="D95" s="211" t="s">
        <v>81</v>
      </c>
      <c r="E95" s="211"/>
      <c r="F95" s="211"/>
      <c r="G95" s="211"/>
      <c r="H95" s="211"/>
      <c r="I95" s="76"/>
      <c r="J95" s="211" t="s">
        <v>82</v>
      </c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25">
        <f>ROUND(AG96+AG120+SUM(AG127:AG135),2)</f>
        <v>1185400</v>
      </c>
      <c r="AH95" s="224"/>
      <c r="AI95" s="224"/>
      <c r="AJ95" s="224"/>
      <c r="AK95" s="224"/>
      <c r="AL95" s="224"/>
      <c r="AM95" s="224"/>
      <c r="AN95" s="223">
        <f t="shared" si="0"/>
        <v>1434334</v>
      </c>
      <c r="AO95" s="224"/>
      <c r="AP95" s="224"/>
      <c r="AQ95" s="77" t="s">
        <v>83</v>
      </c>
      <c r="AR95" s="74"/>
      <c r="AS95" s="78">
        <f>ROUND(AS96+AS120+SUM(AS127:AS135),2)</f>
        <v>0</v>
      </c>
      <c r="AT95" s="79">
        <f t="shared" si="1"/>
        <v>248934</v>
      </c>
      <c r="AU95" s="80">
        <f>ROUND(AU96+AU120+SUM(AU127:AU135),5)</f>
        <v>0</v>
      </c>
      <c r="AV95" s="79">
        <f>ROUND(AZ95*L29,2)</f>
        <v>248934</v>
      </c>
      <c r="AW95" s="79">
        <f>ROUND(BA95*L30,2)</f>
        <v>0</v>
      </c>
      <c r="AX95" s="79">
        <f>ROUND(BB95*L29,2)</f>
        <v>0</v>
      </c>
      <c r="AY95" s="79">
        <f>ROUND(BC95*L30,2)</f>
        <v>0</v>
      </c>
      <c r="AZ95" s="79">
        <f>ROUND(AZ96+AZ120+SUM(AZ127:AZ135),2)</f>
        <v>1185400</v>
      </c>
      <c r="BA95" s="79">
        <f>ROUND(BA96+BA120+SUM(BA127:BA135),2)</f>
        <v>0</v>
      </c>
      <c r="BB95" s="79">
        <f>ROUND(BB96+BB120+SUM(BB127:BB135),2)</f>
        <v>0</v>
      </c>
      <c r="BC95" s="79">
        <f>ROUND(BC96+BC120+SUM(BC127:BC135),2)</f>
        <v>0</v>
      </c>
      <c r="BD95" s="81">
        <f>ROUND(BD96+BD120+SUM(BD127:BD135),2)</f>
        <v>0</v>
      </c>
      <c r="BS95" s="82" t="s">
        <v>76</v>
      </c>
      <c r="BT95" s="82" t="s">
        <v>84</v>
      </c>
      <c r="BU95" s="82" t="s">
        <v>78</v>
      </c>
      <c r="BV95" s="82" t="s">
        <v>79</v>
      </c>
      <c r="BW95" s="82" t="s">
        <v>85</v>
      </c>
      <c r="BX95" s="82" t="s">
        <v>5</v>
      </c>
      <c r="CL95" s="82" t="s">
        <v>1</v>
      </c>
      <c r="CM95" s="82" t="s">
        <v>86</v>
      </c>
    </row>
    <row r="96" spans="2:91" s="3" customFormat="1" ht="16.5" customHeight="1">
      <c r="B96" s="48"/>
      <c r="C96" s="9"/>
      <c r="D96" s="9"/>
      <c r="E96" s="210" t="s">
        <v>87</v>
      </c>
      <c r="F96" s="210"/>
      <c r="G96" s="210"/>
      <c r="H96" s="210"/>
      <c r="I96" s="210"/>
      <c r="J96" s="9"/>
      <c r="K96" s="210" t="s">
        <v>88</v>
      </c>
      <c r="L96" s="210"/>
      <c r="M96" s="210"/>
      <c r="N96" s="210"/>
      <c r="O96" s="210"/>
      <c r="P96" s="210"/>
      <c r="Q96" s="210"/>
      <c r="R96" s="210"/>
      <c r="S96" s="210"/>
      <c r="T96" s="210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228">
        <f>ROUND(AG97,2)</f>
        <v>1183000</v>
      </c>
      <c r="AH96" s="227"/>
      <c r="AI96" s="227"/>
      <c r="AJ96" s="227"/>
      <c r="AK96" s="227"/>
      <c r="AL96" s="227"/>
      <c r="AM96" s="227"/>
      <c r="AN96" s="226">
        <f t="shared" si="0"/>
        <v>1431430</v>
      </c>
      <c r="AO96" s="227"/>
      <c r="AP96" s="227"/>
      <c r="AQ96" s="83" t="s">
        <v>89</v>
      </c>
      <c r="AR96" s="48"/>
      <c r="AS96" s="84">
        <f>ROUND(AS97,2)</f>
        <v>0</v>
      </c>
      <c r="AT96" s="85">
        <f t="shared" si="1"/>
        <v>248430</v>
      </c>
      <c r="AU96" s="86">
        <f>ROUND(AU97,5)</f>
        <v>0</v>
      </c>
      <c r="AV96" s="85">
        <f>ROUND(AZ96*L29,2)</f>
        <v>248430</v>
      </c>
      <c r="AW96" s="85">
        <f>ROUND(BA96*L30,2)</f>
        <v>0</v>
      </c>
      <c r="AX96" s="85">
        <f>ROUND(BB96*L29,2)</f>
        <v>0</v>
      </c>
      <c r="AY96" s="85">
        <f>ROUND(BC96*L30,2)</f>
        <v>0</v>
      </c>
      <c r="AZ96" s="85">
        <f>ROUND(AZ97,2)</f>
        <v>1183000</v>
      </c>
      <c r="BA96" s="85">
        <f>ROUND(BA97,2)</f>
        <v>0</v>
      </c>
      <c r="BB96" s="85">
        <f>ROUND(BB97,2)</f>
        <v>0</v>
      </c>
      <c r="BC96" s="85">
        <f>ROUND(BC97,2)</f>
        <v>0</v>
      </c>
      <c r="BD96" s="87">
        <f>ROUND(BD97,2)</f>
        <v>0</v>
      </c>
      <c r="BS96" s="25" t="s">
        <v>76</v>
      </c>
      <c r="BT96" s="25" t="s">
        <v>86</v>
      </c>
      <c r="BU96" s="25" t="s">
        <v>78</v>
      </c>
      <c r="BV96" s="25" t="s">
        <v>79</v>
      </c>
      <c r="BW96" s="25" t="s">
        <v>90</v>
      </c>
      <c r="BX96" s="25" t="s">
        <v>85</v>
      </c>
      <c r="CL96" s="25" t="s">
        <v>1</v>
      </c>
    </row>
    <row r="97" spans="1:90" s="3" customFormat="1" ht="16.5" customHeight="1">
      <c r="B97" s="48"/>
      <c r="C97" s="9"/>
      <c r="D97" s="9"/>
      <c r="E97" s="9"/>
      <c r="F97" s="210" t="s">
        <v>91</v>
      </c>
      <c r="G97" s="210"/>
      <c r="H97" s="210"/>
      <c r="I97" s="210"/>
      <c r="J97" s="210"/>
      <c r="K97" s="9"/>
      <c r="L97" s="210" t="s">
        <v>92</v>
      </c>
      <c r="M97" s="210"/>
      <c r="N97" s="210"/>
      <c r="O97" s="210"/>
      <c r="P97" s="210"/>
      <c r="Q97" s="210"/>
      <c r="R97" s="210"/>
      <c r="S97" s="210"/>
      <c r="T97" s="210"/>
      <c r="U97" s="210"/>
      <c r="V97" s="210"/>
      <c r="W97" s="210"/>
      <c r="X97" s="210"/>
      <c r="Y97" s="210"/>
      <c r="Z97" s="210"/>
      <c r="AA97" s="210"/>
      <c r="AB97" s="210"/>
      <c r="AC97" s="210"/>
      <c r="AD97" s="210"/>
      <c r="AE97" s="210"/>
      <c r="AF97" s="210"/>
      <c r="AG97" s="228">
        <f>ROUND(AG98+AG105+AG111+AG117+AG119,2)</f>
        <v>1183000</v>
      </c>
      <c r="AH97" s="227"/>
      <c r="AI97" s="227"/>
      <c r="AJ97" s="227"/>
      <c r="AK97" s="227"/>
      <c r="AL97" s="227"/>
      <c r="AM97" s="227"/>
      <c r="AN97" s="226">
        <f t="shared" si="0"/>
        <v>1431430</v>
      </c>
      <c r="AO97" s="227"/>
      <c r="AP97" s="227"/>
      <c r="AQ97" s="83" t="s">
        <v>89</v>
      </c>
      <c r="AR97" s="48"/>
      <c r="AS97" s="84">
        <f>ROUND(AS98+AS105+AS111+AS117+AS119,2)</f>
        <v>0</v>
      </c>
      <c r="AT97" s="85">
        <f t="shared" si="1"/>
        <v>248430</v>
      </c>
      <c r="AU97" s="86">
        <f>ROUND(AU98+AU105+AU111+AU117+AU119,5)</f>
        <v>0</v>
      </c>
      <c r="AV97" s="85">
        <f>ROUND(AZ97*L29,2)</f>
        <v>248430</v>
      </c>
      <c r="AW97" s="85">
        <f>ROUND(BA97*L30,2)</f>
        <v>0</v>
      </c>
      <c r="AX97" s="85">
        <f>ROUND(BB97*L29,2)</f>
        <v>0</v>
      </c>
      <c r="AY97" s="85">
        <f>ROUND(BC97*L30,2)</f>
        <v>0</v>
      </c>
      <c r="AZ97" s="85">
        <f>ROUND(AZ98+AZ105+AZ111+AZ117+AZ119,2)</f>
        <v>1183000</v>
      </c>
      <c r="BA97" s="85">
        <f>ROUND(BA98+BA105+BA111+BA117+BA119,2)</f>
        <v>0</v>
      </c>
      <c r="BB97" s="85">
        <f>ROUND(BB98+BB105+BB111+BB117+BB119,2)</f>
        <v>0</v>
      </c>
      <c r="BC97" s="85">
        <f>ROUND(BC98+BC105+BC111+BC117+BC119,2)</f>
        <v>0</v>
      </c>
      <c r="BD97" s="87">
        <f>ROUND(BD98+BD105+BD111+BD117+BD119,2)</f>
        <v>0</v>
      </c>
      <c r="BS97" s="25" t="s">
        <v>76</v>
      </c>
      <c r="BT97" s="25" t="s">
        <v>93</v>
      </c>
      <c r="BU97" s="25" t="s">
        <v>78</v>
      </c>
      <c r="BV97" s="25" t="s">
        <v>79</v>
      </c>
      <c r="BW97" s="25" t="s">
        <v>94</v>
      </c>
      <c r="BX97" s="25" t="s">
        <v>90</v>
      </c>
      <c r="CL97" s="25" t="s">
        <v>1</v>
      </c>
    </row>
    <row r="98" spans="1:90" s="3" customFormat="1" ht="16.5" customHeight="1">
      <c r="B98" s="48"/>
      <c r="C98" s="9"/>
      <c r="D98" s="9"/>
      <c r="E98" s="9"/>
      <c r="F98" s="9"/>
      <c r="G98" s="210" t="s">
        <v>87</v>
      </c>
      <c r="H98" s="210"/>
      <c r="I98" s="210"/>
      <c r="J98" s="210"/>
      <c r="K98" s="210"/>
      <c r="L98" s="9"/>
      <c r="M98" s="210" t="s">
        <v>95</v>
      </c>
      <c r="N98" s="210"/>
      <c r="O98" s="210"/>
      <c r="P98" s="210"/>
      <c r="Q98" s="210"/>
      <c r="R98" s="210"/>
      <c r="S98" s="210"/>
      <c r="T98" s="210"/>
      <c r="U98" s="210"/>
      <c r="V98" s="210"/>
      <c r="W98" s="210"/>
      <c r="X98" s="210"/>
      <c r="Y98" s="210"/>
      <c r="Z98" s="210"/>
      <c r="AA98" s="210"/>
      <c r="AB98" s="210"/>
      <c r="AC98" s="210"/>
      <c r="AD98" s="210"/>
      <c r="AE98" s="210"/>
      <c r="AF98" s="210"/>
      <c r="AG98" s="228">
        <f>ROUND(SUM(AG99:AG104),2)</f>
        <v>108000</v>
      </c>
      <c r="AH98" s="227"/>
      <c r="AI98" s="227"/>
      <c r="AJ98" s="227"/>
      <c r="AK98" s="227"/>
      <c r="AL98" s="227"/>
      <c r="AM98" s="227"/>
      <c r="AN98" s="226">
        <f t="shared" si="0"/>
        <v>130680</v>
      </c>
      <c r="AO98" s="227"/>
      <c r="AP98" s="227"/>
      <c r="AQ98" s="83" t="s">
        <v>89</v>
      </c>
      <c r="AR98" s="48"/>
      <c r="AS98" s="84">
        <f>ROUND(SUM(AS99:AS104),2)</f>
        <v>0</v>
      </c>
      <c r="AT98" s="85">
        <f t="shared" si="1"/>
        <v>22680</v>
      </c>
      <c r="AU98" s="86">
        <f>ROUND(SUM(AU99:AU104),5)</f>
        <v>0</v>
      </c>
      <c r="AV98" s="85">
        <f>ROUND(AZ98*L29,2)</f>
        <v>22680</v>
      </c>
      <c r="AW98" s="85">
        <f>ROUND(BA98*L30,2)</f>
        <v>0</v>
      </c>
      <c r="AX98" s="85">
        <f>ROUND(BB98*L29,2)</f>
        <v>0</v>
      </c>
      <c r="AY98" s="85">
        <f>ROUND(BC98*L30,2)</f>
        <v>0</v>
      </c>
      <c r="AZ98" s="85">
        <f>ROUND(SUM(AZ99:AZ104),2)</f>
        <v>108000</v>
      </c>
      <c r="BA98" s="85">
        <f>ROUND(SUM(BA99:BA104),2)</f>
        <v>0</v>
      </c>
      <c r="BB98" s="85">
        <f>ROUND(SUM(BB99:BB104),2)</f>
        <v>0</v>
      </c>
      <c r="BC98" s="85">
        <f>ROUND(SUM(BC99:BC104),2)</f>
        <v>0</v>
      </c>
      <c r="BD98" s="87">
        <f>ROUND(SUM(BD99:BD104),2)</f>
        <v>0</v>
      </c>
      <c r="BS98" s="25" t="s">
        <v>76</v>
      </c>
      <c r="BT98" s="25" t="s">
        <v>96</v>
      </c>
      <c r="BU98" s="25" t="s">
        <v>78</v>
      </c>
      <c r="BV98" s="25" t="s">
        <v>79</v>
      </c>
      <c r="BW98" s="25" t="s">
        <v>97</v>
      </c>
      <c r="BX98" s="25" t="s">
        <v>94</v>
      </c>
      <c r="CL98" s="25" t="s">
        <v>1</v>
      </c>
    </row>
    <row r="99" spans="1:90" s="3" customFormat="1" ht="16.5" customHeight="1">
      <c r="A99" s="88" t="s">
        <v>98</v>
      </c>
      <c r="B99" s="48"/>
      <c r="C99" s="9"/>
      <c r="D99" s="9"/>
      <c r="E99" s="9"/>
      <c r="F99" s="9"/>
      <c r="G99" s="9"/>
      <c r="H99" s="210" t="s">
        <v>99</v>
      </c>
      <c r="I99" s="210"/>
      <c r="J99" s="210"/>
      <c r="K99" s="210"/>
      <c r="L99" s="210"/>
      <c r="M99" s="9"/>
      <c r="N99" s="210" t="s">
        <v>100</v>
      </c>
      <c r="O99" s="210"/>
      <c r="P99" s="210"/>
      <c r="Q99" s="210"/>
      <c r="R99" s="210"/>
      <c r="S99" s="210"/>
      <c r="T99" s="210"/>
      <c r="U99" s="210"/>
      <c r="V99" s="210"/>
      <c r="W99" s="210"/>
      <c r="X99" s="210"/>
      <c r="Y99" s="210"/>
      <c r="Z99" s="210"/>
      <c r="AA99" s="210"/>
      <c r="AB99" s="210"/>
      <c r="AC99" s="210"/>
      <c r="AD99" s="210"/>
      <c r="AE99" s="210"/>
      <c r="AF99" s="210"/>
      <c r="AG99" s="226">
        <f>'111 - Stavební část'!J34</f>
        <v>108000</v>
      </c>
      <c r="AH99" s="227"/>
      <c r="AI99" s="227"/>
      <c r="AJ99" s="227"/>
      <c r="AK99" s="227"/>
      <c r="AL99" s="227"/>
      <c r="AM99" s="227"/>
      <c r="AN99" s="226">
        <f t="shared" si="0"/>
        <v>130680</v>
      </c>
      <c r="AO99" s="227"/>
      <c r="AP99" s="227"/>
      <c r="AQ99" s="83" t="s">
        <v>89</v>
      </c>
      <c r="AR99" s="48"/>
      <c r="AS99" s="84">
        <v>0</v>
      </c>
      <c r="AT99" s="85">
        <f t="shared" si="1"/>
        <v>22680</v>
      </c>
      <c r="AU99" s="86">
        <f>'111 - Stavební část'!P141</f>
        <v>0</v>
      </c>
      <c r="AV99" s="85">
        <f>'111 - Stavební část'!J37</f>
        <v>22680</v>
      </c>
      <c r="AW99" s="85">
        <f>'111 - Stavební část'!J38</f>
        <v>0</v>
      </c>
      <c r="AX99" s="85">
        <f>'111 - Stavební část'!J39</f>
        <v>0</v>
      </c>
      <c r="AY99" s="85">
        <f>'111 - Stavební část'!J40</f>
        <v>0</v>
      </c>
      <c r="AZ99" s="85">
        <f>'111 - Stavební část'!F37</f>
        <v>108000</v>
      </c>
      <c r="BA99" s="85">
        <f>'111 - Stavební část'!F38</f>
        <v>0</v>
      </c>
      <c r="BB99" s="85">
        <f>'111 - Stavební část'!F39</f>
        <v>0</v>
      </c>
      <c r="BC99" s="85">
        <f>'111 - Stavební část'!F40</f>
        <v>0</v>
      </c>
      <c r="BD99" s="87">
        <f>'111 - Stavební část'!F41</f>
        <v>0</v>
      </c>
      <c r="BT99" s="25" t="s">
        <v>101</v>
      </c>
      <c r="BV99" s="25" t="s">
        <v>79</v>
      </c>
      <c r="BW99" s="25" t="s">
        <v>102</v>
      </c>
      <c r="BX99" s="25" t="s">
        <v>97</v>
      </c>
      <c r="CL99" s="25" t="s">
        <v>1</v>
      </c>
    </row>
    <row r="100" spans="1:90" s="3" customFormat="1" ht="16.5" customHeight="1">
      <c r="A100" s="88" t="s">
        <v>98</v>
      </c>
      <c r="B100" s="48"/>
      <c r="C100" s="9"/>
      <c r="D100" s="9"/>
      <c r="E100" s="9"/>
      <c r="F100" s="9"/>
      <c r="G100" s="9"/>
      <c r="H100" s="210" t="s">
        <v>103</v>
      </c>
      <c r="I100" s="210"/>
      <c r="J100" s="210"/>
      <c r="K100" s="210"/>
      <c r="L100" s="210"/>
      <c r="M100" s="9"/>
      <c r="N100" s="210" t="s">
        <v>104</v>
      </c>
      <c r="O100" s="210"/>
      <c r="P100" s="210"/>
      <c r="Q100" s="210"/>
      <c r="R100" s="210"/>
      <c r="S100" s="210"/>
      <c r="T100" s="210"/>
      <c r="U100" s="21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/>
      <c r="AF100" s="210"/>
      <c r="AG100" s="226">
        <f>'112 - Zdravotechnika'!J34</f>
        <v>0</v>
      </c>
      <c r="AH100" s="227"/>
      <c r="AI100" s="227"/>
      <c r="AJ100" s="227"/>
      <c r="AK100" s="227"/>
      <c r="AL100" s="227"/>
      <c r="AM100" s="227"/>
      <c r="AN100" s="226">
        <f t="shared" si="0"/>
        <v>0</v>
      </c>
      <c r="AO100" s="227"/>
      <c r="AP100" s="227"/>
      <c r="AQ100" s="83" t="s">
        <v>89</v>
      </c>
      <c r="AR100" s="48"/>
      <c r="AS100" s="84">
        <v>0</v>
      </c>
      <c r="AT100" s="85">
        <f t="shared" si="1"/>
        <v>0</v>
      </c>
      <c r="AU100" s="86">
        <f>'112 - Zdravotechnika'!P136</f>
        <v>0</v>
      </c>
      <c r="AV100" s="85">
        <f>'112 - Zdravotechnika'!J37</f>
        <v>0</v>
      </c>
      <c r="AW100" s="85">
        <f>'112 - Zdravotechnika'!J38</f>
        <v>0</v>
      </c>
      <c r="AX100" s="85">
        <f>'112 - Zdravotechnika'!J39</f>
        <v>0</v>
      </c>
      <c r="AY100" s="85">
        <f>'112 - Zdravotechnika'!J40</f>
        <v>0</v>
      </c>
      <c r="AZ100" s="85">
        <f>'112 - Zdravotechnika'!F37</f>
        <v>0</v>
      </c>
      <c r="BA100" s="85">
        <f>'112 - Zdravotechnika'!F38</f>
        <v>0</v>
      </c>
      <c r="BB100" s="85">
        <f>'112 - Zdravotechnika'!F39</f>
        <v>0</v>
      </c>
      <c r="BC100" s="85">
        <f>'112 - Zdravotechnika'!F40</f>
        <v>0</v>
      </c>
      <c r="BD100" s="87">
        <f>'112 - Zdravotechnika'!F41</f>
        <v>0</v>
      </c>
      <c r="BT100" s="25" t="s">
        <v>101</v>
      </c>
      <c r="BV100" s="25" t="s">
        <v>79</v>
      </c>
      <c r="BW100" s="25" t="s">
        <v>105</v>
      </c>
      <c r="BX100" s="25" t="s">
        <v>97</v>
      </c>
      <c r="CL100" s="25" t="s">
        <v>1</v>
      </c>
    </row>
    <row r="101" spans="1:90" s="3" customFormat="1" ht="16.5" customHeight="1">
      <c r="A101" s="88" t="s">
        <v>98</v>
      </c>
      <c r="B101" s="48"/>
      <c r="C101" s="9"/>
      <c r="D101" s="9"/>
      <c r="E101" s="9"/>
      <c r="F101" s="9"/>
      <c r="G101" s="9"/>
      <c r="H101" s="210" t="s">
        <v>106</v>
      </c>
      <c r="I101" s="210"/>
      <c r="J101" s="210"/>
      <c r="K101" s="210"/>
      <c r="L101" s="210"/>
      <c r="M101" s="9"/>
      <c r="N101" s="210" t="s">
        <v>107</v>
      </c>
      <c r="O101" s="210"/>
      <c r="P101" s="210"/>
      <c r="Q101" s="210"/>
      <c r="R101" s="210"/>
      <c r="S101" s="210"/>
      <c r="T101" s="210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26">
        <f>'113 - Vytápění'!J34</f>
        <v>0</v>
      </c>
      <c r="AH101" s="227"/>
      <c r="AI101" s="227"/>
      <c r="AJ101" s="227"/>
      <c r="AK101" s="227"/>
      <c r="AL101" s="227"/>
      <c r="AM101" s="227"/>
      <c r="AN101" s="226">
        <f t="shared" si="0"/>
        <v>0</v>
      </c>
      <c r="AO101" s="227"/>
      <c r="AP101" s="227"/>
      <c r="AQ101" s="83" t="s">
        <v>89</v>
      </c>
      <c r="AR101" s="48"/>
      <c r="AS101" s="84">
        <v>0</v>
      </c>
      <c r="AT101" s="85">
        <f t="shared" si="1"/>
        <v>0</v>
      </c>
      <c r="AU101" s="86">
        <f>'113 - Vytápění'!P135</f>
        <v>0</v>
      </c>
      <c r="AV101" s="85">
        <f>'113 - Vytápění'!J37</f>
        <v>0</v>
      </c>
      <c r="AW101" s="85">
        <f>'113 - Vytápění'!J38</f>
        <v>0</v>
      </c>
      <c r="AX101" s="85">
        <f>'113 - Vytápění'!J39</f>
        <v>0</v>
      </c>
      <c r="AY101" s="85">
        <f>'113 - Vytápění'!J40</f>
        <v>0</v>
      </c>
      <c r="AZ101" s="85">
        <f>'113 - Vytápění'!F37</f>
        <v>0</v>
      </c>
      <c r="BA101" s="85">
        <f>'113 - Vytápění'!F38</f>
        <v>0</v>
      </c>
      <c r="BB101" s="85">
        <f>'113 - Vytápění'!F39</f>
        <v>0</v>
      </c>
      <c r="BC101" s="85">
        <f>'113 - Vytápění'!F40</f>
        <v>0</v>
      </c>
      <c r="BD101" s="87">
        <f>'113 - Vytápění'!F41</f>
        <v>0</v>
      </c>
      <c r="BT101" s="25" t="s">
        <v>101</v>
      </c>
      <c r="BV101" s="25" t="s">
        <v>79</v>
      </c>
      <c r="BW101" s="25" t="s">
        <v>108</v>
      </c>
      <c r="BX101" s="25" t="s">
        <v>97</v>
      </c>
      <c r="CL101" s="25" t="s">
        <v>1</v>
      </c>
    </row>
    <row r="102" spans="1:90" s="3" customFormat="1" ht="16.5" customHeight="1">
      <c r="A102" s="88" t="s">
        <v>98</v>
      </c>
      <c r="B102" s="48"/>
      <c r="C102" s="9"/>
      <c r="D102" s="9"/>
      <c r="E102" s="9"/>
      <c r="F102" s="9"/>
      <c r="G102" s="9"/>
      <c r="H102" s="210" t="s">
        <v>109</v>
      </c>
      <c r="I102" s="210"/>
      <c r="J102" s="210"/>
      <c r="K102" s="210"/>
      <c r="L102" s="210"/>
      <c r="M102" s="9"/>
      <c r="N102" s="210" t="s">
        <v>110</v>
      </c>
      <c r="O102" s="210"/>
      <c r="P102" s="210"/>
      <c r="Q102" s="210"/>
      <c r="R102" s="210"/>
      <c r="S102" s="210"/>
      <c r="T102" s="210"/>
      <c r="U102" s="21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26">
        <f>'114 - Elektroinstalace'!J34</f>
        <v>0</v>
      </c>
      <c r="AH102" s="227"/>
      <c r="AI102" s="227"/>
      <c r="AJ102" s="227"/>
      <c r="AK102" s="227"/>
      <c r="AL102" s="227"/>
      <c r="AM102" s="227"/>
      <c r="AN102" s="226">
        <f t="shared" si="0"/>
        <v>0</v>
      </c>
      <c r="AO102" s="227"/>
      <c r="AP102" s="227"/>
      <c r="AQ102" s="83" t="s">
        <v>89</v>
      </c>
      <c r="AR102" s="48"/>
      <c r="AS102" s="84">
        <v>0</v>
      </c>
      <c r="AT102" s="85">
        <f t="shared" si="1"/>
        <v>0</v>
      </c>
      <c r="AU102" s="86">
        <f>'114 - Elektroinstalace'!P132</f>
        <v>0</v>
      </c>
      <c r="AV102" s="85">
        <f>'114 - Elektroinstalace'!J37</f>
        <v>0</v>
      </c>
      <c r="AW102" s="85">
        <f>'114 - Elektroinstalace'!J38</f>
        <v>0</v>
      </c>
      <c r="AX102" s="85">
        <f>'114 - Elektroinstalace'!J39</f>
        <v>0</v>
      </c>
      <c r="AY102" s="85">
        <f>'114 - Elektroinstalace'!J40</f>
        <v>0</v>
      </c>
      <c r="AZ102" s="85">
        <f>'114 - Elektroinstalace'!F37</f>
        <v>0</v>
      </c>
      <c r="BA102" s="85">
        <f>'114 - Elektroinstalace'!F38</f>
        <v>0</v>
      </c>
      <c r="BB102" s="85">
        <f>'114 - Elektroinstalace'!F39</f>
        <v>0</v>
      </c>
      <c r="BC102" s="85">
        <f>'114 - Elektroinstalace'!F40</f>
        <v>0</v>
      </c>
      <c r="BD102" s="87">
        <f>'114 - Elektroinstalace'!F41</f>
        <v>0</v>
      </c>
      <c r="BT102" s="25" t="s">
        <v>101</v>
      </c>
      <c r="BV102" s="25" t="s">
        <v>79</v>
      </c>
      <c r="BW102" s="25" t="s">
        <v>111</v>
      </c>
      <c r="BX102" s="25" t="s">
        <v>97</v>
      </c>
      <c r="CL102" s="25" t="s">
        <v>1</v>
      </c>
    </row>
    <row r="103" spans="1:90" s="3" customFormat="1" ht="16.5" customHeight="1">
      <c r="A103" s="88" t="s">
        <v>98</v>
      </c>
      <c r="B103" s="48"/>
      <c r="C103" s="9"/>
      <c r="D103" s="9"/>
      <c r="E103" s="9"/>
      <c r="F103" s="9"/>
      <c r="G103" s="9"/>
      <c r="H103" s="210" t="s">
        <v>112</v>
      </c>
      <c r="I103" s="210"/>
      <c r="J103" s="210"/>
      <c r="K103" s="210"/>
      <c r="L103" s="210"/>
      <c r="M103" s="9"/>
      <c r="N103" s="210" t="s">
        <v>113</v>
      </c>
      <c r="O103" s="210"/>
      <c r="P103" s="210"/>
      <c r="Q103" s="210"/>
      <c r="R103" s="210"/>
      <c r="S103" s="210"/>
      <c r="T103" s="210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226">
        <f>'115 - Plynoinstalace'!J34</f>
        <v>0</v>
      </c>
      <c r="AH103" s="227"/>
      <c r="AI103" s="227"/>
      <c r="AJ103" s="227"/>
      <c r="AK103" s="227"/>
      <c r="AL103" s="227"/>
      <c r="AM103" s="227"/>
      <c r="AN103" s="226">
        <f t="shared" si="0"/>
        <v>0</v>
      </c>
      <c r="AO103" s="227"/>
      <c r="AP103" s="227"/>
      <c r="AQ103" s="83" t="s">
        <v>89</v>
      </c>
      <c r="AR103" s="48"/>
      <c r="AS103" s="84">
        <v>0</v>
      </c>
      <c r="AT103" s="85">
        <f t="shared" si="1"/>
        <v>0</v>
      </c>
      <c r="AU103" s="86">
        <f>'115 - Plynoinstalace'!P128</f>
        <v>0</v>
      </c>
      <c r="AV103" s="85">
        <f>'115 - Plynoinstalace'!J37</f>
        <v>0</v>
      </c>
      <c r="AW103" s="85">
        <f>'115 - Plynoinstalace'!J38</f>
        <v>0</v>
      </c>
      <c r="AX103" s="85">
        <f>'115 - Plynoinstalace'!J39</f>
        <v>0</v>
      </c>
      <c r="AY103" s="85">
        <f>'115 - Plynoinstalace'!J40</f>
        <v>0</v>
      </c>
      <c r="AZ103" s="85">
        <f>'115 - Plynoinstalace'!F37</f>
        <v>0</v>
      </c>
      <c r="BA103" s="85">
        <f>'115 - Plynoinstalace'!F38</f>
        <v>0</v>
      </c>
      <c r="BB103" s="85">
        <f>'115 - Plynoinstalace'!F39</f>
        <v>0</v>
      </c>
      <c r="BC103" s="85">
        <f>'115 - Plynoinstalace'!F40</f>
        <v>0</v>
      </c>
      <c r="BD103" s="87">
        <f>'115 - Plynoinstalace'!F41</f>
        <v>0</v>
      </c>
      <c r="BT103" s="25" t="s">
        <v>101</v>
      </c>
      <c r="BV103" s="25" t="s">
        <v>79</v>
      </c>
      <c r="BW103" s="25" t="s">
        <v>114</v>
      </c>
      <c r="BX103" s="25" t="s">
        <v>97</v>
      </c>
      <c r="CL103" s="25" t="s">
        <v>1</v>
      </c>
    </row>
    <row r="104" spans="1:90" s="3" customFormat="1" ht="16.5" customHeight="1">
      <c r="A104" s="88" t="s">
        <v>98</v>
      </c>
      <c r="B104" s="48"/>
      <c r="C104" s="9"/>
      <c r="D104" s="9"/>
      <c r="E104" s="9"/>
      <c r="F104" s="9"/>
      <c r="G104" s="9"/>
      <c r="H104" s="210" t="s">
        <v>115</v>
      </c>
      <c r="I104" s="210"/>
      <c r="J104" s="210"/>
      <c r="K104" s="210"/>
      <c r="L104" s="210"/>
      <c r="M104" s="9"/>
      <c r="N104" s="210" t="s">
        <v>116</v>
      </c>
      <c r="O104" s="210"/>
      <c r="P104" s="210"/>
      <c r="Q104" s="210"/>
      <c r="R104" s="210"/>
      <c r="S104" s="210"/>
      <c r="T104" s="210"/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/>
      <c r="AG104" s="226">
        <f>'116 - Vzduchotechnika'!J34</f>
        <v>0</v>
      </c>
      <c r="AH104" s="227"/>
      <c r="AI104" s="227"/>
      <c r="AJ104" s="227"/>
      <c r="AK104" s="227"/>
      <c r="AL104" s="227"/>
      <c r="AM104" s="227"/>
      <c r="AN104" s="226">
        <f t="shared" si="0"/>
        <v>0</v>
      </c>
      <c r="AO104" s="227"/>
      <c r="AP104" s="227"/>
      <c r="AQ104" s="83" t="s">
        <v>89</v>
      </c>
      <c r="AR104" s="48"/>
      <c r="AS104" s="84">
        <v>0</v>
      </c>
      <c r="AT104" s="85">
        <f t="shared" si="1"/>
        <v>0</v>
      </c>
      <c r="AU104" s="86">
        <f>'116 - Vzduchotechnika'!P127</f>
        <v>0</v>
      </c>
      <c r="AV104" s="85">
        <f>'116 - Vzduchotechnika'!J37</f>
        <v>0</v>
      </c>
      <c r="AW104" s="85">
        <f>'116 - Vzduchotechnika'!J38</f>
        <v>0</v>
      </c>
      <c r="AX104" s="85">
        <f>'116 - Vzduchotechnika'!J39</f>
        <v>0</v>
      </c>
      <c r="AY104" s="85">
        <f>'116 - Vzduchotechnika'!J40</f>
        <v>0</v>
      </c>
      <c r="AZ104" s="85">
        <f>'116 - Vzduchotechnika'!F37</f>
        <v>0</v>
      </c>
      <c r="BA104" s="85">
        <f>'116 - Vzduchotechnika'!F38</f>
        <v>0</v>
      </c>
      <c r="BB104" s="85">
        <f>'116 - Vzduchotechnika'!F39</f>
        <v>0</v>
      </c>
      <c r="BC104" s="85">
        <f>'116 - Vzduchotechnika'!F40</f>
        <v>0</v>
      </c>
      <c r="BD104" s="87">
        <f>'116 - Vzduchotechnika'!F41</f>
        <v>0</v>
      </c>
      <c r="BT104" s="25" t="s">
        <v>101</v>
      </c>
      <c r="BV104" s="25" t="s">
        <v>79</v>
      </c>
      <c r="BW104" s="25" t="s">
        <v>117</v>
      </c>
      <c r="BX104" s="25" t="s">
        <v>97</v>
      </c>
      <c r="CL104" s="25" t="s">
        <v>1</v>
      </c>
    </row>
    <row r="105" spans="1:90" s="3" customFormat="1" ht="16.5" customHeight="1">
      <c r="B105" s="48"/>
      <c r="C105" s="9"/>
      <c r="D105" s="9"/>
      <c r="E105" s="9"/>
      <c r="F105" s="9"/>
      <c r="G105" s="210" t="s">
        <v>118</v>
      </c>
      <c r="H105" s="210"/>
      <c r="I105" s="210"/>
      <c r="J105" s="210"/>
      <c r="K105" s="210"/>
      <c r="L105" s="9"/>
      <c r="M105" s="210" t="s">
        <v>119</v>
      </c>
      <c r="N105" s="210"/>
      <c r="O105" s="210"/>
      <c r="P105" s="210"/>
      <c r="Q105" s="210"/>
      <c r="R105" s="210"/>
      <c r="S105" s="210"/>
      <c r="T105" s="210"/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28">
        <f>ROUND(SUM(AG106:AG110),2)</f>
        <v>630000</v>
      </c>
      <c r="AH105" s="227"/>
      <c r="AI105" s="227"/>
      <c r="AJ105" s="227"/>
      <c r="AK105" s="227"/>
      <c r="AL105" s="227"/>
      <c r="AM105" s="227"/>
      <c r="AN105" s="226">
        <f t="shared" si="0"/>
        <v>762300</v>
      </c>
      <c r="AO105" s="227"/>
      <c r="AP105" s="227"/>
      <c r="AQ105" s="83" t="s">
        <v>89</v>
      </c>
      <c r="AR105" s="48"/>
      <c r="AS105" s="84">
        <f>ROUND(SUM(AS106:AS110),2)</f>
        <v>0</v>
      </c>
      <c r="AT105" s="85">
        <f t="shared" si="1"/>
        <v>132300</v>
      </c>
      <c r="AU105" s="86">
        <f>ROUND(SUM(AU106:AU110),5)</f>
        <v>0</v>
      </c>
      <c r="AV105" s="85">
        <f>ROUND(AZ105*L29,2)</f>
        <v>132300</v>
      </c>
      <c r="AW105" s="85">
        <f>ROUND(BA105*L30,2)</f>
        <v>0</v>
      </c>
      <c r="AX105" s="85">
        <f>ROUND(BB105*L29,2)</f>
        <v>0</v>
      </c>
      <c r="AY105" s="85">
        <f>ROUND(BC105*L30,2)</f>
        <v>0</v>
      </c>
      <c r="AZ105" s="85">
        <f>ROUND(SUM(AZ106:AZ110),2)</f>
        <v>630000</v>
      </c>
      <c r="BA105" s="85">
        <f>ROUND(SUM(BA106:BA110),2)</f>
        <v>0</v>
      </c>
      <c r="BB105" s="85">
        <f>ROUND(SUM(BB106:BB110),2)</f>
        <v>0</v>
      </c>
      <c r="BC105" s="85">
        <f>ROUND(SUM(BC106:BC110),2)</f>
        <v>0</v>
      </c>
      <c r="BD105" s="87">
        <f>ROUND(SUM(BD106:BD110),2)</f>
        <v>0</v>
      </c>
      <c r="BS105" s="25" t="s">
        <v>76</v>
      </c>
      <c r="BT105" s="25" t="s">
        <v>96</v>
      </c>
      <c r="BU105" s="25" t="s">
        <v>78</v>
      </c>
      <c r="BV105" s="25" t="s">
        <v>79</v>
      </c>
      <c r="BW105" s="25" t="s">
        <v>120</v>
      </c>
      <c r="BX105" s="25" t="s">
        <v>94</v>
      </c>
      <c r="CL105" s="25" t="s">
        <v>1</v>
      </c>
    </row>
    <row r="106" spans="1:90" s="3" customFormat="1" ht="16.5" customHeight="1">
      <c r="A106" s="88" t="s">
        <v>98</v>
      </c>
      <c r="B106" s="48"/>
      <c r="C106" s="9"/>
      <c r="D106" s="9"/>
      <c r="E106" s="9"/>
      <c r="F106" s="9"/>
      <c r="G106" s="9"/>
      <c r="H106" s="210" t="s">
        <v>121</v>
      </c>
      <c r="I106" s="210"/>
      <c r="J106" s="210"/>
      <c r="K106" s="210"/>
      <c r="L106" s="210"/>
      <c r="M106" s="9"/>
      <c r="N106" s="210" t="s">
        <v>100</v>
      </c>
      <c r="O106" s="210"/>
      <c r="P106" s="210"/>
      <c r="Q106" s="210"/>
      <c r="R106" s="210"/>
      <c r="S106" s="210"/>
      <c r="T106" s="210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226">
        <f>'121 - Stavební část'!J34</f>
        <v>630000</v>
      </c>
      <c r="AH106" s="227"/>
      <c r="AI106" s="227"/>
      <c r="AJ106" s="227"/>
      <c r="AK106" s="227"/>
      <c r="AL106" s="227"/>
      <c r="AM106" s="227"/>
      <c r="AN106" s="226">
        <f t="shared" si="0"/>
        <v>762300</v>
      </c>
      <c r="AO106" s="227"/>
      <c r="AP106" s="227"/>
      <c r="AQ106" s="83" t="s">
        <v>89</v>
      </c>
      <c r="AR106" s="48"/>
      <c r="AS106" s="84">
        <v>0</v>
      </c>
      <c r="AT106" s="85">
        <f t="shared" si="1"/>
        <v>132300</v>
      </c>
      <c r="AU106" s="86">
        <f>'121 - Stavební část'!P138</f>
        <v>0</v>
      </c>
      <c r="AV106" s="85">
        <f>'121 - Stavební část'!J37</f>
        <v>132300</v>
      </c>
      <c r="AW106" s="85">
        <f>'121 - Stavební část'!J38</f>
        <v>0</v>
      </c>
      <c r="AX106" s="85">
        <f>'121 - Stavební část'!J39</f>
        <v>0</v>
      </c>
      <c r="AY106" s="85">
        <f>'121 - Stavební část'!J40</f>
        <v>0</v>
      </c>
      <c r="AZ106" s="85">
        <f>'121 - Stavební část'!F37</f>
        <v>630000</v>
      </c>
      <c r="BA106" s="85">
        <f>'121 - Stavební část'!F38</f>
        <v>0</v>
      </c>
      <c r="BB106" s="85">
        <f>'121 - Stavební část'!F39</f>
        <v>0</v>
      </c>
      <c r="BC106" s="85">
        <f>'121 - Stavební část'!F40</f>
        <v>0</v>
      </c>
      <c r="BD106" s="87">
        <f>'121 - Stavební část'!F41</f>
        <v>0</v>
      </c>
      <c r="BT106" s="25" t="s">
        <v>101</v>
      </c>
      <c r="BV106" s="25" t="s">
        <v>79</v>
      </c>
      <c r="BW106" s="25" t="s">
        <v>122</v>
      </c>
      <c r="BX106" s="25" t="s">
        <v>120</v>
      </c>
      <c r="CL106" s="25" t="s">
        <v>1</v>
      </c>
    </row>
    <row r="107" spans="1:90" s="3" customFormat="1" ht="16.5" customHeight="1">
      <c r="A107" s="88" t="s">
        <v>98</v>
      </c>
      <c r="B107" s="48"/>
      <c r="C107" s="9"/>
      <c r="D107" s="9"/>
      <c r="E107" s="9"/>
      <c r="F107" s="9"/>
      <c r="G107" s="9"/>
      <c r="H107" s="210" t="s">
        <v>123</v>
      </c>
      <c r="I107" s="210"/>
      <c r="J107" s="210"/>
      <c r="K107" s="210"/>
      <c r="L107" s="210"/>
      <c r="M107" s="9"/>
      <c r="N107" s="210" t="s">
        <v>104</v>
      </c>
      <c r="O107" s="210"/>
      <c r="P107" s="210"/>
      <c r="Q107" s="210"/>
      <c r="R107" s="210"/>
      <c r="S107" s="210"/>
      <c r="T107" s="210"/>
      <c r="U107" s="21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226">
        <f>'122 - Zdravotechnika'!J34</f>
        <v>0</v>
      </c>
      <c r="AH107" s="227"/>
      <c r="AI107" s="227"/>
      <c r="AJ107" s="227"/>
      <c r="AK107" s="227"/>
      <c r="AL107" s="227"/>
      <c r="AM107" s="227"/>
      <c r="AN107" s="226">
        <f t="shared" si="0"/>
        <v>0</v>
      </c>
      <c r="AO107" s="227"/>
      <c r="AP107" s="227"/>
      <c r="AQ107" s="83" t="s">
        <v>89</v>
      </c>
      <c r="AR107" s="48"/>
      <c r="AS107" s="84">
        <v>0</v>
      </c>
      <c r="AT107" s="85">
        <f t="shared" si="1"/>
        <v>0</v>
      </c>
      <c r="AU107" s="86">
        <f>'122 - Zdravotechnika'!P134</f>
        <v>0</v>
      </c>
      <c r="AV107" s="85">
        <f>'122 - Zdravotechnika'!J37</f>
        <v>0</v>
      </c>
      <c r="AW107" s="85">
        <f>'122 - Zdravotechnika'!J38</f>
        <v>0</v>
      </c>
      <c r="AX107" s="85">
        <f>'122 - Zdravotechnika'!J39</f>
        <v>0</v>
      </c>
      <c r="AY107" s="85">
        <f>'122 - Zdravotechnika'!J40</f>
        <v>0</v>
      </c>
      <c r="AZ107" s="85">
        <f>'122 - Zdravotechnika'!F37</f>
        <v>0</v>
      </c>
      <c r="BA107" s="85">
        <f>'122 - Zdravotechnika'!F38</f>
        <v>0</v>
      </c>
      <c r="BB107" s="85">
        <f>'122 - Zdravotechnika'!F39</f>
        <v>0</v>
      </c>
      <c r="BC107" s="85">
        <f>'122 - Zdravotechnika'!F40</f>
        <v>0</v>
      </c>
      <c r="BD107" s="87">
        <f>'122 - Zdravotechnika'!F41</f>
        <v>0</v>
      </c>
      <c r="BT107" s="25" t="s">
        <v>101</v>
      </c>
      <c r="BV107" s="25" t="s">
        <v>79</v>
      </c>
      <c r="BW107" s="25" t="s">
        <v>124</v>
      </c>
      <c r="BX107" s="25" t="s">
        <v>120</v>
      </c>
      <c r="CL107" s="25" t="s">
        <v>1</v>
      </c>
    </row>
    <row r="108" spans="1:90" s="3" customFormat="1" ht="16.5" customHeight="1">
      <c r="A108" s="88" t="s">
        <v>98</v>
      </c>
      <c r="B108" s="48"/>
      <c r="C108" s="9"/>
      <c r="D108" s="9"/>
      <c r="E108" s="9"/>
      <c r="F108" s="9"/>
      <c r="G108" s="9"/>
      <c r="H108" s="210" t="s">
        <v>125</v>
      </c>
      <c r="I108" s="210"/>
      <c r="J108" s="210"/>
      <c r="K108" s="210"/>
      <c r="L108" s="210"/>
      <c r="M108" s="9"/>
      <c r="N108" s="210" t="s">
        <v>107</v>
      </c>
      <c r="O108" s="210"/>
      <c r="P108" s="210"/>
      <c r="Q108" s="210"/>
      <c r="R108" s="210"/>
      <c r="S108" s="210"/>
      <c r="T108" s="210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226">
        <f>'123 - Vytápění'!J34</f>
        <v>0</v>
      </c>
      <c r="AH108" s="227"/>
      <c r="AI108" s="227"/>
      <c r="AJ108" s="227"/>
      <c r="AK108" s="227"/>
      <c r="AL108" s="227"/>
      <c r="AM108" s="227"/>
      <c r="AN108" s="226">
        <f t="shared" si="0"/>
        <v>0</v>
      </c>
      <c r="AO108" s="227"/>
      <c r="AP108" s="227"/>
      <c r="AQ108" s="83" t="s">
        <v>89</v>
      </c>
      <c r="AR108" s="48"/>
      <c r="AS108" s="84">
        <v>0</v>
      </c>
      <c r="AT108" s="85">
        <f t="shared" si="1"/>
        <v>0</v>
      </c>
      <c r="AU108" s="86">
        <f>'123 - Vytápění'!P134</f>
        <v>0</v>
      </c>
      <c r="AV108" s="85">
        <f>'123 - Vytápění'!J37</f>
        <v>0</v>
      </c>
      <c r="AW108" s="85">
        <f>'123 - Vytápění'!J38</f>
        <v>0</v>
      </c>
      <c r="AX108" s="85">
        <f>'123 - Vytápění'!J39</f>
        <v>0</v>
      </c>
      <c r="AY108" s="85">
        <f>'123 - Vytápění'!J40</f>
        <v>0</v>
      </c>
      <c r="AZ108" s="85">
        <f>'123 - Vytápění'!F37</f>
        <v>0</v>
      </c>
      <c r="BA108" s="85">
        <f>'123 - Vytápění'!F38</f>
        <v>0</v>
      </c>
      <c r="BB108" s="85">
        <f>'123 - Vytápění'!F39</f>
        <v>0</v>
      </c>
      <c r="BC108" s="85">
        <f>'123 - Vytápění'!F40</f>
        <v>0</v>
      </c>
      <c r="BD108" s="87">
        <f>'123 - Vytápění'!F41</f>
        <v>0</v>
      </c>
      <c r="BT108" s="25" t="s">
        <v>101</v>
      </c>
      <c r="BV108" s="25" t="s">
        <v>79</v>
      </c>
      <c r="BW108" s="25" t="s">
        <v>126</v>
      </c>
      <c r="BX108" s="25" t="s">
        <v>120</v>
      </c>
      <c r="CL108" s="25" t="s">
        <v>1</v>
      </c>
    </row>
    <row r="109" spans="1:90" s="3" customFormat="1" ht="16.5" customHeight="1">
      <c r="A109" s="88" t="s">
        <v>98</v>
      </c>
      <c r="B109" s="48"/>
      <c r="C109" s="9"/>
      <c r="D109" s="9"/>
      <c r="E109" s="9"/>
      <c r="F109" s="9"/>
      <c r="G109" s="9"/>
      <c r="H109" s="210" t="s">
        <v>127</v>
      </c>
      <c r="I109" s="210"/>
      <c r="J109" s="210"/>
      <c r="K109" s="210"/>
      <c r="L109" s="210"/>
      <c r="M109" s="9"/>
      <c r="N109" s="210" t="s">
        <v>113</v>
      </c>
      <c r="O109" s="210"/>
      <c r="P109" s="210"/>
      <c r="Q109" s="210"/>
      <c r="R109" s="210"/>
      <c r="S109" s="210"/>
      <c r="T109" s="210"/>
      <c r="U109" s="210"/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/>
      <c r="AF109" s="210"/>
      <c r="AG109" s="226">
        <f>'124 - Plynoinstalace'!J34</f>
        <v>0</v>
      </c>
      <c r="AH109" s="227"/>
      <c r="AI109" s="227"/>
      <c r="AJ109" s="227"/>
      <c r="AK109" s="227"/>
      <c r="AL109" s="227"/>
      <c r="AM109" s="227"/>
      <c r="AN109" s="226">
        <f t="shared" si="0"/>
        <v>0</v>
      </c>
      <c r="AO109" s="227"/>
      <c r="AP109" s="227"/>
      <c r="AQ109" s="83" t="s">
        <v>89</v>
      </c>
      <c r="AR109" s="48"/>
      <c r="AS109" s="84">
        <v>0</v>
      </c>
      <c r="AT109" s="85">
        <f t="shared" si="1"/>
        <v>0</v>
      </c>
      <c r="AU109" s="86">
        <f>'124 - Plynoinstalace'!P128</f>
        <v>0</v>
      </c>
      <c r="AV109" s="85">
        <f>'124 - Plynoinstalace'!J37</f>
        <v>0</v>
      </c>
      <c r="AW109" s="85">
        <f>'124 - Plynoinstalace'!J38</f>
        <v>0</v>
      </c>
      <c r="AX109" s="85">
        <f>'124 - Plynoinstalace'!J39</f>
        <v>0</v>
      </c>
      <c r="AY109" s="85">
        <f>'124 - Plynoinstalace'!J40</f>
        <v>0</v>
      </c>
      <c r="AZ109" s="85">
        <f>'124 - Plynoinstalace'!F37</f>
        <v>0</v>
      </c>
      <c r="BA109" s="85">
        <f>'124 - Plynoinstalace'!F38</f>
        <v>0</v>
      </c>
      <c r="BB109" s="85">
        <f>'124 - Plynoinstalace'!F39</f>
        <v>0</v>
      </c>
      <c r="BC109" s="85">
        <f>'124 - Plynoinstalace'!F40</f>
        <v>0</v>
      </c>
      <c r="BD109" s="87">
        <f>'124 - Plynoinstalace'!F41</f>
        <v>0</v>
      </c>
      <c r="BT109" s="25" t="s">
        <v>101</v>
      </c>
      <c r="BV109" s="25" t="s">
        <v>79</v>
      </c>
      <c r="BW109" s="25" t="s">
        <v>128</v>
      </c>
      <c r="BX109" s="25" t="s">
        <v>120</v>
      </c>
      <c r="CL109" s="25" t="s">
        <v>1</v>
      </c>
    </row>
    <row r="110" spans="1:90" s="3" customFormat="1" ht="16.5" customHeight="1">
      <c r="A110" s="88" t="s">
        <v>98</v>
      </c>
      <c r="B110" s="48"/>
      <c r="C110" s="9"/>
      <c r="D110" s="9"/>
      <c r="E110" s="9"/>
      <c r="F110" s="9"/>
      <c r="G110" s="9"/>
      <c r="H110" s="210" t="s">
        <v>129</v>
      </c>
      <c r="I110" s="210"/>
      <c r="J110" s="210"/>
      <c r="K110" s="210"/>
      <c r="L110" s="210"/>
      <c r="M110" s="9"/>
      <c r="N110" s="210" t="s">
        <v>116</v>
      </c>
      <c r="O110" s="210"/>
      <c r="P110" s="210"/>
      <c r="Q110" s="210"/>
      <c r="R110" s="210"/>
      <c r="S110" s="210"/>
      <c r="T110" s="210"/>
      <c r="U110" s="21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26">
        <f>'125 - Vzduchotechnika'!J34</f>
        <v>0</v>
      </c>
      <c r="AH110" s="227"/>
      <c r="AI110" s="227"/>
      <c r="AJ110" s="227"/>
      <c r="AK110" s="227"/>
      <c r="AL110" s="227"/>
      <c r="AM110" s="227"/>
      <c r="AN110" s="226">
        <f t="shared" si="0"/>
        <v>0</v>
      </c>
      <c r="AO110" s="227"/>
      <c r="AP110" s="227"/>
      <c r="AQ110" s="83" t="s">
        <v>89</v>
      </c>
      <c r="AR110" s="48"/>
      <c r="AS110" s="84">
        <v>0</v>
      </c>
      <c r="AT110" s="85">
        <f t="shared" si="1"/>
        <v>0</v>
      </c>
      <c r="AU110" s="86">
        <f>'125 - Vzduchotechnika'!P127</f>
        <v>0</v>
      </c>
      <c r="AV110" s="85">
        <f>'125 - Vzduchotechnika'!J37</f>
        <v>0</v>
      </c>
      <c r="AW110" s="85">
        <f>'125 - Vzduchotechnika'!J38</f>
        <v>0</v>
      </c>
      <c r="AX110" s="85">
        <f>'125 - Vzduchotechnika'!J39</f>
        <v>0</v>
      </c>
      <c r="AY110" s="85">
        <f>'125 - Vzduchotechnika'!J40</f>
        <v>0</v>
      </c>
      <c r="AZ110" s="85">
        <f>'125 - Vzduchotechnika'!F37</f>
        <v>0</v>
      </c>
      <c r="BA110" s="85">
        <f>'125 - Vzduchotechnika'!F38</f>
        <v>0</v>
      </c>
      <c r="BB110" s="85">
        <f>'125 - Vzduchotechnika'!F39</f>
        <v>0</v>
      </c>
      <c r="BC110" s="85">
        <f>'125 - Vzduchotechnika'!F40</f>
        <v>0</v>
      </c>
      <c r="BD110" s="87">
        <f>'125 - Vzduchotechnika'!F41</f>
        <v>0</v>
      </c>
      <c r="BT110" s="25" t="s">
        <v>101</v>
      </c>
      <c r="BV110" s="25" t="s">
        <v>79</v>
      </c>
      <c r="BW110" s="25" t="s">
        <v>130</v>
      </c>
      <c r="BX110" s="25" t="s">
        <v>120</v>
      </c>
      <c r="CL110" s="25" t="s">
        <v>1</v>
      </c>
    </row>
    <row r="111" spans="1:90" s="3" customFormat="1" ht="16.5" customHeight="1">
      <c r="B111" s="48"/>
      <c r="C111" s="9"/>
      <c r="D111" s="9"/>
      <c r="E111" s="9"/>
      <c r="F111" s="9"/>
      <c r="G111" s="210" t="s">
        <v>131</v>
      </c>
      <c r="H111" s="210"/>
      <c r="I111" s="210"/>
      <c r="J111" s="210"/>
      <c r="K111" s="210"/>
      <c r="L111" s="9"/>
      <c r="M111" s="210" t="s">
        <v>132</v>
      </c>
      <c r="N111" s="210"/>
      <c r="O111" s="210"/>
      <c r="P111" s="210"/>
      <c r="Q111" s="210"/>
      <c r="R111" s="210"/>
      <c r="S111" s="210"/>
      <c r="T111" s="210"/>
      <c r="U111" s="21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/>
      <c r="AF111" s="210"/>
      <c r="AG111" s="228">
        <f>ROUND(SUM(AG112:AG116),2)</f>
        <v>445000</v>
      </c>
      <c r="AH111" s="227"/>
      <c r="AI111" s="227"/>
      <c r="AJ111" s="227"/>
      <c r="AK111" s="227"/>
      <c r="AL111" s="227"/>
      <c r="AM111" s="227"/>
      <c r="AN111" s="226">
        <f t="shared" si="0"/>
        <v>538450</v>
      </c>
      <c r="AO111" s="227"/>
      <c r="AP111" s="227"/>
      <c r="AQ111" s="83" t="s">
        <v>89</v>
      </c>
      <c r="AR111" s="48"/>
      <c r="AS111" s="84">
        <f>ROUND(SUM(AS112:AS116),2)</f>
        <v>0</v>
      </c>
      <c r="AT111" s="85">
        <f t="shared" si="1"/>
        <v>93450</v>
      </c>
      <c r="AU111" s="86">
        <f>ROUND(SUM(AU112:AU116),5)</f>
        <v>0</v>
      </c>
      <c r="AV111" s="85">
        <f>ROUND(AZ111*L29,2)</f>
        <v>93450</v>
      </c>
      <c r="AW111" s="85">
        <f>ROUND(BA111*L30,2)</f>
        <v>0</v>
      </c>
      <c r="AX111" s="85">
        <f>ROUND(BB111*L29,2)</f>
        <v>0</v>
      </c>
      <c r="AY111" s="85">
        <f>ROUND(BC111*L30,2)</f>
        <v>0</v>
      </c>
      <c r="AZ111" s="85">
        <f>ROUND(SUM(AZ112:AZ116),2)</f>
        <v>445000</v>
      </c>
      <c r="BA111" s="85">
        <f>ROUND(SUM(BA112:BA116),2)</f>
        <v>0</v>
      </c>
      <c r="BB111" s="85">
        <f>ROUND(SUM(BB112:BB116),2)</f>
        <v>0</v>
      </c>
      <c r="BC111" s="85">
        <f>ROUND(SUM(BC112:BC116),2)</f>
        <v>0</v>
      </c>
      <c r="BD111" s="87">
        <f>ROUND(SUM(BD112:BD116),2)</f>
        <v>0</v>
      </c>
      <c r="BS111" s="25" t="s">
        <v>76</v>
      </c>
      <c r="BT111" s="25" t="s">
        <v>96</v>
      </c>
      <c r="BU111" s="25" t="s">
        <v>78</v>
      </c>
      <c r="BV111" s="25" t="s">
        <v>79</v>
      </c>
      <c r="BW111" s="25" t="s">
        <v>133</v>
      </c>
      <c r="BX111" s="25" t="s">
        <v>94</v>
      </c>
      <c r="CL111" s="25" t="s">
        <v>1</v>
      </c>
    </row>
    <row r="112" spans="1:90" s="3" customFormat="1" ht="16.5" customHeight="1">
      <c r="A112" s="88" t="s">
        <v>98</v>
      </c>
      <c r="B112" s="48"/>
      <c r="C112" s="9"/>
      <c r="D112" s="9"/>
      <c r="E112" s="9"/>
      <c r="F112" s="9"/>
      <c r="G112" s="9"/>
      <c r="H112" s="210" t="s">
        <v>134</v>
      </c>
      <c r="I112" s="210"/>
      <c r="J112" s="210"/>
      <c r="K112" s="210"/>
      <c r="L112" s="210"/>
      <c r="M112" s="9"/>
      <c r="N112" s="210" t="s">
        <v>100</v>
      </c>
      <c r="O112" s="210"/>
      <c r="P112" s="210"/>
      <c r="Q112" s="210"/>
      <c r="R112" s="210"/>
      <c r="S112" s="210"/>
      <c r="T112" s="210"/>
      <c r="U112" s="21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/>
      <c r="AF112" s="210"/>
      <c r="AG112" s="226">
        <f>'131 - Stavební část'!J34</f>
        <v>445000</v>
      </c>
      <c r="AH112" s="227"/>
      <c r="AI112" s="227"/>
      <c r="AJ112" s="227"/>
      <c r="AK112" s="227"/>
      <c r="AL112" s="227"/>
      <c r="AM112" s="227"/>
      <c r="AN112" s="226">
        <f t="shared" si="0"/>
        <v>538450</v>
      </c>
      <c r="AO112" s="227"/>
      <c r="AP112" s="227"/>
      <c r="AQ112" s="83" t="s">
        <v>89</v>
      </c>
      <c r="AR112" s="48"/>
      <c r="AS112" s="84">
        <v>0</v>
      </c>
      <c r="AT112" s="85">
        <f t="shared" si="1"/>
        <v>93450</v>
      </c>
      <c r="AU112" s="86">
        <f>'131 - Stavební část'!P139</f>
        <v>0</v>
      </c>
      <c r="AV112" s="85">
        <f>'131 - Stavební část'!J37</f>
        <v>93450</v>
      </c>
      <c r="AW112" s="85">
        <f>'131 - Stavební část'!J38</f>
        <v>0</v>
      </c>
      <c r="AX112" s="85">
        <f>'131 - Stavební část'!J39</f>
        <v>0</v>
      </c>
      <c r="AY112" s="85">
        <f>'131 - Stavební část'!J40</f>
        <v>0</v>
      </c>
      <c r="AZ112" s="85">
        <f>'131 - Stavební část'!F37</f>
        <v>445000</v>
      </c>
      <c r="BA112" s="85">
        <f>'131 - Stavební část'!F38</f>
        <v>0</v>
      </c>
      <c r="BB112" s="85">
        <f>'131 - Stavební část'!F39</f>
        <v>0</v>
      </c>
      <c r="BC112" s="85">
        <f>'131 - Stavební část'!F40</f>
        <v>0</v>
      </c>
      <c r="BD112" s="87">
        <f>'131 - Stavební část'!F41</f>
        <v>0</v>
      </c>
      <c r="BT112" s="25" t="s">
        <v>101</v>
      </c>
      <c r="BV112" s="25" t="s">
        <v>79</v>
      </c>
      <c r="BW112" s="25" t="s">
        <v>135</v>
      </c>
      <c r="BX112" s="25" t="s">
        <v>133</v>
      </c>
      <c r="CL112" s="25" t="s">
        <v>1</v>
      </c>
    </row>
    <row r="113" spans="1:90" s="3" customFormat="1" ht="16.5" customHeight="1">
      <c r="A113" s="88" t="s">
        <v>98</v>
      </c>
      <c r="B113" s="48"/>
      <c r="C113" s="9"/>
      <c r="D113" s="9"/>
      <c r="E113" s="9"/>
      <c r="F113" s="9"/>
      <c r="G113" s="9"/>
      <c r="H113" s="210" t="s">
        <v>136</v>
      </c>
      <c r="I113" s="210"/>
      <c r="J113" s="210"/>
      <c r="K113" s="210"/>
      <c r="L113" s="210"/>
      <c r="M113" s="9"/>
      <c r="N113" s="210" t="s">
        <v>104</v>
      </c>
      <c r="O113" s="210"/>
      <c r="P113" s="210"/>
      <c r="Q113" s="210"/>
      <c r="R113" s="210"/>
      <c r="S113" s="210"/>
      <c r="T113" s="210"/>
      <c r="U113" s="21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26">
        <f>'132 - Zdravotechnika'!J34</f>
        <v>0</v>
      </c>
      <c r="AH113" s="227"/>
      <c r="AI113" s="227"/>
      <c r="AJ113" s="227"/>
      <c r="AK113" s="227"/>
      <c r="AL113" s="227"/>
      <c r="AM113" s="227"/>
      <c r="AN113" s="226">
        <f t="shared" si="0"/>
        <v>0</v>
      </c>
      <c r="AO113" s="227"/>
      <c r="AP113" s="227"/>
      <c r="AQ113" s="83" t="s">
        <v>89</v>
      </c>
      <c r="AR113" s="48"/>
      <c r="AS113" s="84">
        <v>0</v>
      </c>
      <c r="AT113" s="85">
        <f t="shared" si="1"/>
        <v>0</v>
      </c>
      <c r="AU113" s="86">
        <f>'132 - Zdravotechnika'!P134</f>
        <v>0</v>
      </c>
      <c r="AV113" s="85">
        <f>'132 - Zdravotechnika'!J37</f>
        <v>0</v>
      </c>
      <c r="AW113" s="85">
        <f>'132 - Zdravotechnika'!J38</f>
        <v>0</v>
      </c>
      <c r="AX113" s="85">
        <f>'132 - Zdravotechnika'!J39</f>
        <v>0</v>
      </c>
      <c r="AY113" s="85">
        <f>'132 - Zdravotechnika'!J40</f>
        <v>0</v>
      </c>
      <c r="AZ113" s="85">
        <f>'132 - Zdravotechnika'!F37</f>
        <v>0</v>
      </c>
      <c r="BA113" s="85">
        <f>'132 - Zdravotechnika'!F38</f>
        <v>0</v>
      </c>
      <c r="BB113" s="85">
        <f>'132 - Zdravotechnika'!F39</f>
        <v>0</v>
      </c>
      <c r="BC113" s="85">
        <f>'132 - Zdravotechnika'!F40</f>
        <v>0</v>
      </c>
      <c r="BD113" s="87">
        <f>'132 - Zdravotechnika'!F41</f>
        <v>0</v>
      </c>
      <c r="BT113" s="25" t="s">
        <v>101</v>
      </c>
      <c r="BV113" s="25" t="s">
        <v>79</v>
      </c>
      <c r="BW113" s="25" t="s">
        <v>137</v>
      </c>
      <c r="BX113" s="25" t="s">
        <v>133</v>
      </c>
      <c r="CL113" s="25" t="s">
        <v>1</v>
      </c>
    </row>
    <row r="114" spans="1:90" s="3" customFormat="1" ht="16.5" customHeight="1">
      <c r="A114" s="88" t="s">
        <v>98</v>
      </c>
      <c r="B114" s="48"/>
      <c r="C114" s="9"/>
      <c r="D114" s="9"/>
      <c r="E114" s="9"/>
      <c r="F114" s="9"/>
      <c r="G114" s="9"/>
      <c r="H114" s="210" t="s">
        <v>138</v>
      </c>
      <c r="I114" s="210"/>
      <c r="J114" s="210"/>
      <c r="K114" s="210"/>
      <c r="L114" s="210"/>
      <c r="M114" s="9"/>
      <c r="N114" s="210" t="s">
        <v>107</v>
      </c>
      <c r="O114" s="210"/>
      <c r="P114" s="210"/>
      <c r="Q114" s="210"/>
      <c r="R114" s="210"/>
      <c r="S114" s="210"/>
      <c r="T114" s="210"/>
      <c r="U114" s="210"/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/>
      <c r="AF114" s="210"/>
      <c r="AG114" s="226">
        <f>'133 - Vytápění'!J34</f>
        <v>0</v>
      </c>
      <c r="AH114" s="227"/>
      <c r="AI114" s="227"/>
      <c r="AJ114" s="227"/>
      <c r="AK114" s="227"/>
      <c r="AL114" s="227"/>
      <c r="AM114" s="227"/>
      <c r="AN114" s="226">
        <f t="shared" si="0"/>
        <v>0</v>
      </c>
      <c r="AO114" s="227"/>
      <c r="AP114" s="227"/>
      <c r="AQ114" s="83" t="s">
        <v>89</v>
      </c>
      <c r="AR114" s="48"/>
      <c r="AS114" s="84">
        <v>0</v>
      </c>
      <c r="AT114" s="85">
        <f t="shared" si="1"/>
        <v>0</v>
      </c>
      <c r="AU114" s="86">
        <f>'133 - Vytápění'!P132</f>
        <v>0</v>
      </c>
      <c r="AV114" s="85">
        <f>'133 - Vytápění'!J37</f>
        <v>0</v>
      </c>
      <c r="AW114" s="85">
        <f>'133 - Vytápění'!J38</f>
        <v>0</v>
      </c>
      <c r="AX114" s="85">
        <f>'133 - Vytápění'!J39</f>
        <v>0</v>
      </c>
      <c r="AY114" s="85">
        <f>'133 - Vytápění'!J40</f>
        <v>0</v>
      </c>
      <c r="AZ114" s="85">
        <f>'133 - Vytápění'!F37</f>
        <v>0</v>
      </c>
      <c r="BA114" s="85">
        <f>'133 - Vytápění'!F38</f>
        <v>0</v>
      </c>
      <c r="BB114" s="85">
        <f>'133 - Vytápění'!F39</f>
        <v>0</v>
      </c>
      <c r="BC114" s="85">
        <f>'133 - Vytápění'!F40</f>
        <v>0</v>
      </c>
      <c r="BD114" s="87">
        <f>'133 - Vytápění'!F41</f>
        <v>0</v>
      </c>
      <c r="BT114" s="25" t="s">
        <v>101</v>
      </c>
      <c r="BV114" s="25" t="s">
        <v>79</v>
      </c>
      <c r="BW114" s="25" t="s">
        <v>139</v>
      </c>
      <c r="BX114" s="25" t="s">
        <v>133</v>
      </c>
      <c r="CL114" s="25" t="s">
        <v>1</v>
      </c>
    </row>
    <row r="115" spans="1:90" s="3" customFormat="1" ht="16.5" customHeight="1">
      <c r="A115" s="88" t="s">
        <v>98</v>
      </c>
      <c r="B115" s="48"/>
      <c r="C115" s="9"/>
      <c r="D115" s="9"/>
      <c r="E115" s="9"/>
      <c r="F115" s="9"/>
      <c r="G115" s="9"/>
      <c r="H115" s="210" t="s">
        <v>140</v>
      </c>
      <c r="I115" s="210"/>
      <c r="J115" s="210"/>
      <c r="K115" s="210"/>
      <c r="L115" s="210"/>
      <c r="M115" s="9"/>
      <c r="N115" s="210" t="s">
        <v>113</v>
      </c>
      <c r="O115" s="210"/>
      <c r="P115" s="210"/>
      <c r="Q115" s="210"/>
      <c r="R115" s="210"/>
      <c r="S115" s="210"/>
      <c r="T115" s="210"/>
      <c r="U115" s="210"/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/>
      <c r="AF115" s="210"/>
      <c r="AG115" s="226">
        <f>'134 - Plynoinstalace'!J34</f>
        <v>0</v>
      </c>
      <c r="AH115" s="227"/>
      <c r="AI115" s="227"/>
      <c r="AJ115" s="227"/>
      <c r="AK115" s="227"/>
      <c r="AL115" s="227"/>
      <c r="AM115" s="227"/>
      <c r="AN115" s="226">
        <f t="shared" si="0"/>
        <v>0</v>
      </c>
      <c r="AO115" s="227"/>
      <c r="AP115" s="227"/>
      <c r="AQ115" s="83" t="s">
        <v>89</v>
      </c>
      <c r="AR115" s="48"/>
      <c r="AS115" s="84">
        <v>0</v>
      </c>
      <c r="AT115" s="85">
        <f t="shared" si="1"/>
        <v>0</v>
      </c>
      <c r="AU115" s="86">
        <f>'134 - Plynoinstalace'!P128</f>
        <v>0</v>
      </c>
      <c r="AV115" s="85">
        <f>'134 - Plynoinstalace'!J37</f>
        <v>0</v>
      </c>
      <c r="AW115" s="85">
        <f>'134 - Plynoinstalace'!J38</f>
        <v>0</v>
      </c>
      <c r="AX115" s="85">
        <f>'134 - Plynoinstalace'!J39</f>
        <v>0</v>
      </c>
      <c r="AY115" s="85">
        <f>'134 - Plynoinstalace'!J40</f>
        <v>0</v>
      </c>
      <c r="AZ115" s="85">
        <f>'134 - Plynoinstalace'!F37</f>
        <v>0</v>
      </c>
      <c r="BA115" s="85">
        <f>'134 - Plynoinstalace'!F38</f>
        <v>0</v>
      </c>
      <c r="BB115" s="85">
        <f>'134 - Plynoinstalace'!F39</f>
        <v>0</v>
      </c>
      <c r="BC115" s="85">
        <f>'134 - Plynoinstalace'!F40</f>
        <v>0</v>
      </c>
      <c r="BD115" s="87">
        <f>'134 - Plynoinstalace'!F41</f>
        <v>0</v>
      </c>
      <c r="BT115" s="25" t="s">
        <v>101</v>
      </c>
      <c r="BV115" s="25" t="s">
        <v>79</v>
      </c>
      <c r="BW115" s="25" t="s">
        <v>141</v>
      </c>
      <c r="BX115" s="25" t="s">
        <v>133</v>
      </c>
      <c r="CL115" s="25" t="s">
        <v>1</v>
      </c>
    </row>
    <row r="116" spans="1:90" s="3" customFormat="1" ht="16.5" customHeight="1">
      <c r="A116" s="88" t="s">
        <v>98</v>
      </c>
      <c r="B116" s="48"/>
      <c r="C116" s="9"/>
      <c r="D116" s="9"/>
      <c r="E116" s="9"/>
      <c r="F116" s="9"/>
      <c r="G116" s="9"/>
      <c r="H116" s="210" t="s">
        <v>142</v>
      </c>
      <c r="I116" s="210"/>
      <c r="J116" s="210"/>
      <c r="K116" s="210"/>
      <c r="L116" s="210"/>
      <c r="M116" s="9"/>
      <c r="N116" s="210" t="s">
        <v>116</v>
      </c>
      <c r="O116" s="210"/>
      <c r="P116" s="210"/>
      <c r="Q116" s="210"/>
      <c r="R116" s="210"/>
      <c r="S116" s="210"/>
      <c r="T116" s="210"/>
      <c r="U116" s="21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/>
      <c r="AF116" s="210"/>
      <c r="AG116" s="226">
        <f>'135 - Vzduchotechnika'!J34</f>
        <v>0</v>
      </c>
      <c r="AH116" s="227"/>
      <c r="AI116" s="227"/>
      <c r="AJ116" s="227"/>
      <c r="AK116" s="227"/>
      <c r="AL116" s="227"/>
      <c r="AM116" s="227"/>
      <c r="AN116" s="226">
        <f t="shared" si="0"/>
        <v>0</v>
      </c>
      <c r="AO116" s="227"/>
      <c r="AP116" s="227"/>
      <c r="AQ116" s="83" t="s">
        <v>89</v>
      </c>
      <c r="AR116" s="48"/>
      <c r="AS116" s="84">
        <v>0</v>
      </c>
      <c r="AT116" s="85">
        <f t="shared" si="1"/>
        <v>0</v>
      </c>
      <c r="AU116" s="86">
        <f>'135 - Vzduchotechnika'!P128</f>
        <v>0</v>
      </c>
      <c r="AV116" s="85">
        <f>'135 - Vzduchotechnika'!J37</f>
        <v>0</v>
      </c>
      <c r="AW116" s="85">
        <f>'135 - Vzduchotechnika'!J38</f>
        <v>0</v>
      </c>
      <c r="AX116" s="85">
        <f>'135 - Vzduchotechnika'!J39</f>
        <v>0</v>
      </c>
      <c r="AY116" s="85">
        <f>'135 - Vzduchotechnika'!J40</f>
        <v>0</v>
      </c>
      <c r="AZ116" s="85">
        <f>'135 - Vzduchotechnika'!F37</f>
        <v>0</v>
      </c>
      <c r="BA116" s="85">
        <f>'135 - Vzduchotechnika'!F38</f>
        <v>0</v>
      </c>
      <c r="BB116" s="85">
        <f>'135 - Vzduchotechnika'!F39</f>
        <v>0</v>
      </c>
      <c r="BC116" s="85">
        <f>'135 - Vzduchotechnika'!F40</f>
        <v>0</v>
      </c>
      <c r="BD116" s="87">
        <f>'135 - Vzduchotechnika'!F41</f>
        <v>0</v>
      </c>
      <c r="BT116" s="25" t="s">
        <v>101</v>
      </c>
      <c r="BV116" s="25" t="s">
        <v>79</v>
      </c>
      <c r="BW116" s="25" t="s">
        <v>143</v>
      </c>
      <c r="BX116" s="25" t="s">
        <v>133</v>
      </c>
      <c r="CL116" s="25" t="s">
        <v>1</v>
      </c>
    </row>
    <row r="117" spans="1:90" s="3" customFormat="1" ht="16.5" customHeight="1">
      <c r="B117" s="48"/>
      <c r="C117" s="9"/>
      <c r="D117" s="9"/>
      <c r="E117" s="9"/>
      <c r="F117" s="9"/>
      <c r="G117" s="210" t="s">
        <v>144</v>
      </c>
      <c r="H117" s="210"/>
      <c r="I117" s="210"/>
      <c r="J117" s="210"/>
      <c r="K117" s="210"/>
      <c r="L117" s="9"/>
      <c r="M117" s="210" t="s">
        <v>145</v>
      </c>
      <c r="N117" s="210"/>
      <c r="O117" s="210"/>
      <c r="P117" s="210"/>
      <c r="Q117" s="210"/>
      <c r="R117" s="210"/>
      <c r="S117" s="210"/>
      <c r="T117" s="210"/>
      <c r="U117" s="21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28">
        <f>ROUND(AG118,2)</f>
        <v>0</v>
      </c>
      <c r="AH117" s="227"/>
      <c r="AI117" s="227"/>
      <c r="AJ117" s="227"/>
      <c r="AK117" s="227"/>
      <c r="AL117" s="227"/>
      <c r="AM117" s="227"/>
      <c r="AN117" s="226">
        <f t="shared" si="0"/>
        <v>0</v>
      </c>
      <c r="AO117" s="227"/>
      <c r="AP117" s="227"/>
      <c r="AQ117" s="83" t="s">
        <v>89</v>
      </c>
      <c r="AR117" s="48"/>
      <c r="AS117" s="84">
        <f>ROUND(AS118,2)</f>
        <v>0</v>
      </c>
      <c r="AT117" s="85">
        <f t="shared" si="1"/>
        <v>0</v>
      </c>
      <c r="AU117" s="86">
        <f>ROUND(AU118,5)</f>
        <v>0</v>
      </c>
      <c r="AV117" s="85">
        <f>ROUND(AZ117*L29,2)</f>
        <v>0</v>
      </c>
      <c r="AW117" s="85">
        <f>ROUND(BA117*L30,2)</f>
        <v>0</v>
      </c>
      <c r="AX117" s="85">
        <f>ROUND(BB117*L29,2)</f>
        <v>0</v>
      </c>
      <c r="AY117" s="85">
        <f>ROUND(BC117*L30,2)</f>
        <v>0</v>
      </c>
      <c r="AZ117" s="85">
        <f>ROUND(AZ118,2)</f>
        <v>0</v>
      </c>
      <c r="BA117" s="85">
        <f>ROUND(BA118,2)</f>
        <v>0</v>
      </c>
      <c r="BB117" s="85">
        <f>ROUND(BB118,2)</f>
        <v>0</v>
      </c>
      <c r="BC117" s="85">
        <f>ROUND(BC118,2)</f>
        <v>0</v>
      </c>
      <c r="BD117" s="87">
        <f>ROUND(BD118,2)</f>
        <v>0</v>
      </c>
      <c r="BS117" s="25" t="s">
        <v>76</v>
      </c>
      <c r="BT117" s="25" t="s">
        <v>96</v>
      </c>
      <c r="BU117" s="25" t="s">
        <v>78</v>
      </c>
      <c r="BV117" s="25" t="s">
        <v>79</v>
      </c>
      <c r="BW117" s="25" t="s">
        <v>146</v>
      </c>
      <c r="BX117" s="25" t="s">
        <v>94</v>
      </c>
      <c r="CL117" s="25" t="s">
        <v>1</v>
      </c>
    </row>
    <row r="118" spans="1:90" s="3" customFormat="1" ht="16.5" customHeight="1">
      <c r="A118" s="88" t="s">
        <v>98</v>
      </c>
      <c r="B118" s="48"/>
      <c r="C118" s="9"/>
      <c r="D118" s="9"/>
      <c r="E118" s="9"/>
      <c r="F118" s="9"/>
      <c r="G118" s="9"/>
      <c r="H118" s="210" t="s">
        <v>147</v>
      </c>
      <c r="I118" s="210"/>
      <c r="J118" s="210"/>
      <c r="K118" s="210"/>
      <c r="L118" s="210"/>
      <c r="M118" s="9"/>
      <c r="N118" s="210" t="s">
        <v>100</v>
      </c>
      <c r="O118" s="210"/>
      <c r="P118" s="210"/>
      <c r="Q118" s="210"/>
      <c r="R118" s="210"/>
      <c r="S118" s="210"/>
      <c r="T118" s="210"/>
      <c r="U118" s="21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/>
      <c r="AF118" s="210"/>
      <c r="AG118" s="226">
        <f>'141 - Stavební část'!J34</f>
        <v>0</v>
      </c>
      <c r="AH118" s="227"/>
      <c r="AI118" s="227"/>
      <c r="AJ118" s="227"/>
      <c r="AK118" s="227"/>
      <c r="AL118" s="227"/>
      <c r="AM118" s="227"/>
      <c r="AN118" s="226">
        <f t="shared" si="0"/>
        <v>0</v>
      </c>
      <c r="AO118" s="227"/>
      <c r="AP118" s="227"/>
      <c r="AQ118" s="83" t="s">
        <v>89</v>
      </c>
      <c r="AR118" s="48"/>
      <c r="AS118" s="84">
        <v>0</v>
      </c>
      <c r="AT118" s="85">
        <f t="shared" si="1"/>
        <v>0</v>
      </c>
      <c r="AU118" s="86">
        <f>'141 - Stavební část'!P146</f>
        <v>0</v>
      </c>
      <c r="AV118" s="85">
        <f>'141 - Stavební část'!J37</f>
        <v>0</v>
      </c>
      <c r="AW118" s="85">
        <f>'141 - Stavební část'!J38</f>
        <v>0</v>
      </c>
      <c r="AX118" s="85">
        <f>'141 - Stavební část'!J39</f>
        <v>0</v>
      </c>
      <c r="AY118" s="85">
        <f>'141 - Stavební část'!J40</f>
        <v>0</v>
      </c>
      <c r="AZ118" s="85">
        <f>'141 - Stavební část'!F37</f>
        <v>0</v>
      </c>
      <c r="BA118" s="85">
        <f>'141 - Stavební část'!F38</f>
        <v>0</v>
      </c>
      <c r="BB118" s="85">
        <f>'141 - Stavební část'!F39</f>
        <v>0</v>
      </c>
      <c r="BC118" s="85">
        <f>'141 - Stavební část'!F40</f>
        <v>0</v>
      </c>
      <c r="BD118" s="87">
        <f>'141 - Stavební část'!F41</f>
        <v>0</v>
      </c>
      <c r="BT118" s="25" t="s">
        <v>101</v>
      </c>
      <c r="BV118" s="25" t="s">
        <v>79</v>
      </c>
      <c r="BW118" s="25" t="s">
        <v>148</v>
      </c>
      <c r="BX118" s="25" t="s">
        <v>146</v>
      </c>
      <c r="CL118" s="25" t="s">
        <v>1</v>
      </c>
    </row>
    <row r="119" spans="1:90" s="3" customFormat="1" ht="23.25" customHeight="1">
      <c r="A119" s="88" t="s">
        <v>98</v>
      </c>
      <c r="B119" s="48"/>
      <c r="C119" s="9"/>
      <c r="D119" s="9"/>
      <c r="E119" s="9"/>
      <c r="F119" s="9"/>
      <c r="G119" s="210" t="s">
        <v>149</v>
      </c>
      <c r="H119" s="210"/>
      <c r="I119" s="210"/>
      <c r="J119" s="210"/>
      <c r="K119" s="210"/>
      <c r="L119" s="9"/>
      <c r="M119" s="210" t="s">
        <v>150</v>
      </c>
      <c r="N119" s="210"/>
      <c r="O119" s="210"/>
      <c r="P119" s="210"/>
      <c r="Q119" s="210"/>
      <c r="R119" s="210"/>
      <c r="S119" s="210"/>
      <c r="T119" s="210"/>
      <c r="U119" s="210"/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/>
      <c r="AF119" s="210"/>
      <c r="AG119" s="226">
        <f>'015 - Elektroinstalace mi...'!J34</f>
        <v>0</v>
      </c>
      <c r="AH119" s="227"/>
      <c r="AI119" s="227"/>
      <c r="AJ119" s="227"/>
      <c r="AK119" s="227"/>
      <c r="AL119" s="227"/>
      <c r="AM119" s="227"/>
      <c r="AN119" s="226">
        <f t="shared" si="0"/>
        <v>0</v>
      </c>
      <c r="AO119" s="227"/>
      <c r="AP119" s="227"/>
      <c r="AQ119" s="83" t="s">
        <v>89</v>
      </c>
      <c r="AR119" s="48"/>
      <c r="AS119" s="84">
        <v>0</v>
      </c>
      <c r="AT119" s="85">
        <f t="shared" si="1"/>
        <v>0</v>
      </c>
      <c r="AU119" s="86">
        <f>'015 - Elektroinstalace mi...'!P135</f>
        <v>0</v>
      </c>
      <c r="AV119" s="85">
        <f>'015 - Elektroinstalace mi...'!J37</f>
        <v>0</v>
      </c>
      <c r="AW119" s="85">
        <f>'015 - Elektroinstalace mi...'!J38</f>
        <v>0</v>
      </c>
      <c r="AX119" s="85">
        <f>'015 - Elektroinstalace mi...'!J39</f>
        <v>0</v>
      </c>
      <c r="AY119" s="85">
        <f>'015 - Elektroinstalace mi...'!J40</f>
        <v>0</v>
      </c>
      <c r="AZ119" s="85">
        <f>'015 - Elektroinstalace mi...'!F37</f>
        <v>0</v>
      </c>
      <c r="BA119" s="85">
        <f>'015 - Elektroinstalace mi...'!F38</f>
        <v>0</v>
      </c>
      <c r="BB119" s="85">
        <f>'015 - Elektroinstalace mi...'!F39</f>
        <v>0</v>
      </c>
      <c r="BC119" s="85">
        <f>'015 - Elektroinstalace mi...'!F40</f>
        <v>0</v>
      </c>
      <c r="BD119" s="87">
        <f>'015 - Elektroinstalace mi...'!F41</f>
        <v>0</v>
      </c>
      <c r="BT119" s="25" t="s">
        <v>96</v>
      </c>
      <c r="BV119" s="25" t="s">
        <v>79</v>
      </c>
      <c r="BW119" s="25" t="s">
        <v>151</v>
      </c>
      <c r="BX119" s="25" t="s">
        <v>94</v>
      </c>
      <c r="CL119" s="25" t="s">
        <v>1</v>
      </c>
    </row>
    <row r="120" spans="1:90" s="3" customFormat="1" ht="16.5" customHeight="1">
      <c r="B120" s="48"/>
      <c r="C120" s="9"/>
      <c r="D120" s="9"/>
      <c r="E120" s="210" t="s">
        <v>118</v>
      </c>
      <c r="F120" s="210"/>
      <c r="G120" s="210"/>
      <c r="H120" s="210"/>
      <c r="I120" s="210"/>
      <c r="J120" s="9"/>
      <c r="K120" s="210" t="s">
        <v>152</v>
      </c>
      <c r="L120" s="210"/>
      <c r="M120" s="210"/>
      <c r="N120" s="210"/>
      <c r="O120" s="210"/>
      <c r="P120" s="210"/>
      <c r="Q120" s="210"/>
      <c r="R120" s="210"/>
      <c r="S120" s="210"/>
      <c r="T120" s="210"/>
      <c r="U120" s="210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/>
      <c r="AF120" s="210"/>
      <c r="AG120" s="228">
        <f>ROUND(AG121,2)</f>
        <v>2400</v>
      </c>
      <c r="AH120" s="227"/>
      <c r="AI120" s="227"/>
      <c r="AJ120" s="227"/>
      <c r="AK120" s="227"/>
      <c r="AL120" s="227"/>
      <c r="AM120" s="227"/>
      <c r="AN120" s="226">
        <f t="shared" si="0"/>
        <v>2904</v>
      </c>
      <c r="AO120" s="227"/>
      <c r="AP120" s="227"/>
      <c r="AQ120" s="83" t="s">
        <v>89</v>
      </c>
      <c r="AR120" s="48"/>
      <c r="AS120" s="84">
        <f>ROUND(AS121,2)</f>
        <v>0</v>
      </c>
      <c r="AT120" s="85">
        <f t="shared" si="1"/>
        <v>504</v>
      </c>
      <c r="AU120" s="86">
        <f>ROUND(AU121,5)</f>
        <v>0</v>
      </c>
      <c r="AV120" s="85">
        <f>ROUND(AZ120*L29,2)</f>
        <v>504</v>
      </c>
      <c r="AW120" s="85">
        <f>ROUND(BA120*L30,2)</f>
        <v>0</v>
      </c>
      <c r="AX120" s="85">
        <f>ROUND(BB120*L29,2)</f>
        <v>0</v>
      </c>
      <c r="AY120" s="85">
        <f>ROUND(BC120*L30,2)</f>
        <v>0</v>
      </c>
      <c r="AZ120" s="85">
        <f>ROUND(AZ121,2)</f>
        <v>2400</v>
      </c>
      <c r="BA120" s="85">
        <f>ROUND(BA121,2)</f>
        <v>0</v>
      </c>
      <c r="BB120" s="85">
        <f>ROUND(BB121,2)</f>
        <v>0</v>
      </c>
      <c r="BC120" s="85">
        <f>ROUND(BC121,2)</f>
        <v>0</v>
      </c>
      <c r="BD120" s="87">
        <f>ROUND(BD121,2)</f>
        <v>0</v>
      </c>
      <c r="BS120" s="25" t="s">
        <v>76</v>
      </c>
      <c r="BT120" s="25" t="s">
        <v>86</v>
      </c>
      <c r="BU120" s="25" t="s">
        <v>78</v>
      </c>
      <c r="BV120" s="25" t="s">
        <v>79</v>
      </c>
      <c r="BW120" s="25" t="s">
        <v>153</v>
      </c>
      <c r="BX120" s="25" t="s">
        <v>85</v>
      </c>
      <c r="CL120" s="25" t="s">
        <v>1</v>
      </c>
    </row>
    <row r="121" spans="1:90" s="3" customFormat="1" ht="16.5" customHeight="1">
      <c r="B121" s="48"/>
      <c r="C121" s="9"/>
      <c r="D121" s="9"/>
      <c r="E121" s="9"/>
      <c r="F121" s="210" t="s">
        <v>118</v>
      </c>
      <c r="G121" s="210"/>
      <c r="H121" s="210"/>
      <c r="I121" s="210"/>
      <c r="J121" s="210"/>
      <c r="K121" s="9"/>
      <c r="L121" s="210" t="s">
        <v>92</v>
      </c>
      <c r="M121" s="210"/>
      <c r="N121" s="210"/>
      <c r="O121" s="210"/>
      <c r="P121" s="210"/>
      <c r="Q121" s="210"/>
      <c r="R121" s="210"/>
      <c r="S121" s="210"/>
      <c r="T121" s="210"/>
      <c r="U121" s="21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28">
        <f>ROUND(SUM(AG122:AG126),2)</f>
        <v>2400</v>
      </c>
      <c r="AH121" s="227"/>
      <c r="AI121" s="227"/>
      <c r="AJ121" s="227"/>
      <c r="AK121" s="227"/>
      <c r="AL121" s="227"/>
      <c r="AM121" s="227"/>
      <c r="AN121" s="226">
        <f t="shared" si="0"/>
        <v>2904</v>
      </c>
      <c r="AO121" s="227"/>
      <c r="AP121" s="227"/>
      <c r="AQ121" s="83" t="s">
        <v>89</v>
      </c>
      <c r="AR121" s="48"/>
      <c r="AS121" s="84">
        <f>ROUND(SUM(AS122:AS126),2)</f>
        <v>0</v>
      </c>
      <c r="AT121" s="85">
        <f t="shared" si="1"/>
        <v>504</v>
      </c>
      <c r="AU121" s="86">
        <f>ROUND(SUM(AU122:AU126),5)</f>
        <v>0</v>
      </c>
      <c r="AV121" s="85">
        <f>ROUND(AZ121*L29,2)</f>
        <v>504</v>
      </c>
      <c r="AW121" s="85">
        <f>ROUND(BA121*L30,2)</f>
        <v>0</v>
      </c>
      <c r="AX121" s="85">
        <f>ROUND(BB121*L29,2)</f>
        <v>0</v>
      </c>
      <c r="AY121" s="85">
        <f>ROUND(BC121*L30,2)</f>
        <v>0</v>
      </c>
      <c r="AZ121" s="85">
        <f>ROUND(SUM(AZ122:AZ126),2)</f>
        <v>2400</v>
      </c>
      <c r="BA121" s="85">
        <f>ROUND(SUM(BA122:BA126),2)</f>
        <v>0</v>
      </c>
      <c r="BB121" s="85">
        <f>ROUND(SUM(BB122:BB126),2)</f>
        <v>0</v>
      </c>
      <c r="BC121" s="85">
        <f>ROUND(SUM(BC122:BC126),2)</f>
        <v>0</v>
      </c>
      <c r="BD121" s="87">
        <f>ROUND(SUM(BD122:BD126),2)</f>
        <v>0</v>
      </c>
      <c r="BS121" s="25" t="s">
        <v>76</v>
      </c>
      <c r="BT121" s="25" t="s">
        <v>93</v>
      </c>
      <c r="BU121" s="25" t="s">
        <v>78</v>
      </c>
      <c r="BV121" s="25" t="s">
        <v>79</v>
      </c>
      <c r="BW121" s="25" t="s">
        <v>154</v>
      </c>
      <c r="BX121" s="25" t="s">
        <v>153</v>
      </c>
      <c r="CL121" s="25" t="s">
        <v>1</v>
      </c>
    </row>
    <row r="122" spans="1:90" s="3" customFormat="1" ht="23.25" customHeight="1">
      <c r="A122" s="88" t="s">
        <v>98</v>
      </c>
      <c r="B122" s="48"/>
      <c r="C122" s="9"/>
      <c r="D122" s="9"/>
      <c r="E122" s="9"/>
      <c r="F122" s="9"/>
      <c r="G122" s="210" t="s">
        <v>103</v>
      </c>
      <c r="H122" s="210"/>
      <c r="I122" s="210"/>
      <c r="J122" s="210"/>
      <c r="K122" s="210"/>
      <c r="L122" s="9"/>
      <c r="M122" s="210" t="s">
        <v>155</v>
      </c>
      <c r="N122" s="210"/>
      <c r="O122" s="210"/>
      <c r="P122" s="210"/>
      <c r="Q122" s="210"/>
      <c r="R122" s="210"/>
      <c r="S122" s="210"/>
      <c r="T122" s="210"/>
      <c r="U122" s="21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/>
      <c r="AF122" s="210"/>
      <c r="AG122" s="226">
        <f>'112 - Dětská skupina - vý...'!J34</f>
        <v>0</v>
      </c>
      <c r="AH122" s="227"/>
      <c r="AI122" s="227"/>
      <c r="AJ122" s="227"/>
      <c r="AK122" s="227"/>
      <c r="AL122" s="227"/>
      <c r="AM122" s="227"/>
      <c r="AN122" s="226">
        <f t="shared" si="0"/>
        <v>0</v>
      </c>
      <c r="AO122" s="227"/>
      <c r="AP122" s="227"/>
      <c r="AQ122" s="83" t="s">
        <v>89</v>
      </c>
      <c r="AR122" s="48"/>
      <c r="AS122" s="84">
        <v>0</v>
      </c>
      <c r="AT122" s="85">
        <f t="shared" si="1"/>
        <v>0</v>
      </c>
      <c r="AU122" s="86">
        <f>'112 - Dětská skupina - vý...'!P133</f>
        <v>0</v>
      </c>
      <c r="AV122" s="85">
        <f>'112 - Dětská skupina - vý...'!J37</f>
        <v>0</v>
      </c>
      <c r="AW122" s="85">
        <f>'112 - Dětská skupina - vý...'!J38</f>
        <v>0</v>
      </c>
      <c r="AX122" s="85">
        <f>'112 - Dětská skupina - vý...'!J39</f>
        <v>0</v>
      </c>
      <c r="AY122" s="85">
        <f>'112 - Dětská skupina - vý...'!J40</f>
        <v>0</v>
      </c>
      <c r="AZ122" s="85">
        <f>'112 - Dětská skupina - vý...'!F37</f>
        <v>0</v>
      </c>
      <c r="BA122" s="85">
        <f>'112 - Dětská skupina - vý...'!F38</f>
        <v>0</v>
      </c>
      <c r="BB122" s="85">
        <f>'112 - Dětská skupina - vý...'!F39</f>
        <v>0</v>
      </c>
      <c r="BC122" s="85">
        <f>'112 - Dětská skupina - vý...'!F40</f>
        <v>0</v>
      </c>
      <c r="BD122" s="87">
        <f>'112 - Dětská skupina - vý...'!F41</f>
        <v>0</v>
      </c>
      <c r="BT122" s="25" t="s">
        <v>96</v>
      </c>
      <c r="BV122" s="25" t="s">
        <v>79</v>
      </c>
      <c r="BW122" s="25" t="s">
        <v>156</v>
      </c>
      <c r="BX122" s="25" t="s">
        <v>154</v>
      </c>
      <c r="CL122" s="25" t="s">
        <v>1</v>
      </c>
    </row>
    <row r="123" spans="1:90" s="3" customFormat="1" ht="23.25" customHeight="1">
      <c r="A123" s="88" t="s">
        <v>98</v>
      </c>
      <c r="B123" s="48"/>
      <c r="C123" s="9"/>
      <c r="D123" s="9"/>
      <c r="E123" s="9"/>
      <c r="F123" s="9"/>
      <c r="G123" s="210" t="s">
        <v>106</v>
      </c>
      <c r="H123" s="210"/>
      <c r="I123" s="210"/>
      <c r="J123" s="210"/>
      <c r="K123" s="210"/>
      <c r="L123" s="9"/>
      <c r="M123" s="210" t="s">
        <v>157</v>
      </c>
      <c r="N123" s="210"/>
      <c r="O123" s="210"/>
      <c r="P123" s="210"/>
      <c r="Q123" s="210"/>
      <c r="R123" s="210"/>
      <c r="S123" s="210"/>
      <c r="T123" s="210"/>
      <c r="U123" s="210"/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/>
      <c r="AF123" s="210"/>
      <c r="AG123" s="226">
        <f>'113 - Byty 2.NP - 4 bytov...'!J34</f>
        <v>0</v>
      </c>
      <c r="AH123" s="227"/>
      <c r="AI123" s="227"/>
      <c r="AJ123" s="227"/>
      <c r="AK123" s="227"/>
      <c r="AL123" s="227"/>
      <c r="AM123" s="227"/>
      <c r="AN123" s="226">
        <f t="shared" si="0"/>
        <v>0</v>
      </c>
      <c r="AO123" s="227"/>
      <c r="AP123" s="227"/>
      <c r="AQ123" s="83" t="s">
        <v>89</v>
      </c>
      <c r="AR123" s="48"/>
      <c r="AS123" s="84">
        <v>0</v>
      </c>
      <c r="AT123" s="85">
        <f t="shared" si="1"/>
        <v>0</v>
      </c>
      <c r="AU123" s="86">
        <f>'113 - Byty 2.NP - 4 bytov...'!P133</f>
        <v>0</v>
      </c>
      <c r="AV123" s="85">
        <f>'113 - Byty 2.NP - 4 bytov...'!J37</f>
        <v>0</v>
      </c>
      <c r="AW123" s="85">
        <f>'113 - Byty 2.NP - 4 bytov...'!J38</f>
        <v>0</v>
      </c>
      <c r="AX123" s="85">
        <f>'113 - Byty 2.NP - 4 bytov...'!J39</f>
        <v>0</v>
      </c>
      <c r="AY123" s="85">
        <f>'113 - Byty 2.NP - 4 bytov...'!J40</f>
        <v>0</v>
      </c>
      <c r="AZ123" s="85">
        <f>'113 - Byty 2.NP - 4 bytov...'!F37</f>
        <v>0</v>
      </c>
      <c r="BA123" s="85">
        <f>'113 - Byty 2.NP - 4 bytov...'!F38</f>
        <v>0</v>
      </c>
      <c r="BB123" s="85">
        <f>'113 - Byty 2.NP - 4 bytov...'!F39</f>
        <v>0</v>
      </c>
      <c r="BC123" s="85">
        <f>'113 - Byty 2.NP - 4 bytov...'!F40</f>
        <v>0</v>
      </c>
      <c r="BD123" s="87">
        <f>'113 - Byty 2.NP - 4 bytov...'!F41</f>
        <v>0</v>
      </c>
      <c r="BT123" s="25" t="s">
        <v>96</v>
      </c>
      <c r="BV123" s="25" t="s">
        <v>79</v>
      </c>
      <c r="BW123" s="25" t="s">
        <v>158</v>
      </c>
      <c r="BX123" s="25" t="s">
        <v>154</v>
      </c>
      <c r="CL123" s="25" t="s">
        <v>1</v>
      </c>
    </row>
    <row r="124" spans="1:90" s="3" customFormat="1" ht="23.25" customHeight="1">
      <c r="A124" s="88" t="s">
        <v>98</v>
      </c>
      <c r="B124" s="48"/>
      <c r="C124" s="9"/>
      <c r="D124" s="9"/>
      <c r="E124" s="9"/>
      <c r="F124" s="9"/>
      <c r="G124" s="210" t="s">
        <v>109</v>
      </c>
      <c r="H124" s="210"/>
      <c r="I124" s="210"/>
      <c r="J124" s="210"/>
      <c r="K124" s="210"/>
      <c r="L124" s="9"/>
      <c r="M124" s="210" t="s">
        <v>159</v>
      </c>
      <c r="N124" s="210"/>
      <c r="O124" s="210"/>
      <c r="P124" s="210"/>
      <c r="Q124" s="210"/>
      <c r="R124" s="210"/>
      <c r="S124" s="210"/>
      <c r="T124" s="210"/>
      <c r="U124" s="21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/>
      <c r="AF124" s="210"/>
      <c r="AG124" s="226">
        <f>'114 - Byty podkroví - 3 b...'!J34</f>
        <v>0</v>
      </c>
      <c r="AH124" s="227"/>
      <c r="AI124" s="227"/>
      <c r="AJ124" s="227"/>
      <c r="AK124" s="227"/>
      <c r="AL124" s="227"/>
      <c r="AM124" s="227"/>
      <c r="AN124" s="226">
        <f t="shared" si="0"/>
        <v>0</v>
      </c>
      <c r="AO124" s="227"/>
      <c r="AP124" s="227"/>
      <c r="AQ124" s="83" t="s">
        <v>89</v>
      </c>
      <c r="AR124" s="48"/>
      <c r="AS124" s="84">
        <v>0</v>
      </c>
      <c r="AT124" s="85">
        <f t="shared" si="1"/>
        <v>0</v>
      </c>
      <c r="AU124" s="86">
        <f>'114 - Byty podkroví - 3 b...'!P134</f>
        <v>0</v>
      </c>
      <c r="AV124" s="85">
        <f>'114 - Byty podkroví - 3 b...'!J37</f>
        <v>0</v>
      </c>
      <c r="AW124" s="85">
        <f>'114 - Byty podkroví - 3 b...'!J38</f>
        <v>0</v>
      </c>
      <c r="AX124" s="85">
        <f>'114 - Byty podkroví - 3 b...'!J39</f>
        <v>0</v>
      </c>
      <c r="AY124" s="85">
        <f>'114 - Byty podkroví - 3 b...'!J40</f>
        <v>0</v>
      </c>
      <c r="AZ124" s="85">
        <f>'114 - Byty podkroví - 3 b...'!F37</f>
        <v>0</v>
      </c>
      <c r="BA124" s="85">
        <f>'114 - Byty podkroví - 3 b...'!F38</f>
        <v>0</v>
      </c>
      <c r="BB124" s="85">
        <f>'114 - Byty podkroví - 3 b...'!F39</f>
        <v>0</v>
      </c>
      <c r="BC124" s="85">
        <f>'114 - Byty podkroví - 3 b...'!F40</f>
        <v>0</v>
      </c>
      <c r="BD124" s="87">
        <f>'114 - Byty podkroví - 3 b...'!F41</f>
        <v>0</v>
      </c>
      <c r="BT124" s="25" t="s">
        <v>96</v>
      </c>
      <c r="BV124" s="25" t="s">
        <v>79</v>
      </c>
      <c r="BW124" s="25" t="s">
        <v>160</v>
      </c>
      <c r="BX124" s="25" t="s">
        <v>154</v>
      </c>
      <c r="CL124" s="25" t="s">
        <v>1</v>
      </c>
    </row>
    <row r="125" spans="1:90" s="3" customFormat="1" ht="23.25" customHeight="1">
      <c r="A125" s="88" t="s">
        <v>98</v>
      </c>
      <c r="B125" s="48"/>
      <c r="C125" s="9"/>
      <c r="D125" s="9"/>
      <c r="E125" s="9"/>
      <c r="F125" s="9"/>
      <c r="G125" s="210" t="s">
        <v>112</v>
      </c>
      <c r="H125" s="210"/>
      <c r="I125" s="210"/>
      <c r="J125" s="210"/>
      <c r="K125" s="210"/>
      <c r="L125" s="9"/>
      <c r="M125" s="210" t="s">
        <v>161</v>
      </c>
      <c r="N125" s="210"/>
      <c r="O125" s="210"/>
      <c r="P125" s="210"/>
      <c r="Q125" s="210"/>
      <c r="R125" s="210"/>
      <c r="S125" s="210"/>
      <c r="T125" s="210"/>
      <c r="U125" s="210"/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/>
      <c r="AF125" s="210"/>
      <c r="AG125" s="226">
        <f>'115 - Společné prostory -...'!J34</f>
        <v>0</v>
      </c>
      <c r="AH125" s="227"/>
      <c r="AI125" s="227"/>
      <c r="AJ125" s="227"/>
      <c r="AK125" s="227"/>
      <c r="AL125" s="227"/>
      <c r="AM125" s="227"/>
      <c r="AN125" s="226">
        <f t="shared" si="0"/>
        <v>0</v>
      </c>
      <c r="AO125" s="227"/>
      <c r="AP125" s="227"/>
      <c r="AQ125" s="83" t="s">
        <v>89</v>
      </c>
      <c r="AR125" s="48"/>
      <c r="AS125" s="84">
        <v>0</v>
      </c>
      <c r="AT125" s="85">
        <f t="shared" si="1"/>
        <v>0</v>
      </c>
      <c r="AU125" s="86">
        <f>'115 - Společné prostory -...'!P132</f>
        <v>0</v>
      </c>
      <c r="AV125" s="85">
        <f>'115 - Společné prostory -...'!J37</f>
        <v>0</v>
      </c>
      <c r="AW125" s="85">
        <f>'115 - Společné prostory -...'!J38</f>
        <v>0</v>
      </c>
      <c r="AX125" s="85">
        <f>'115 - Společné prostory -...'!J39</f>
        <v>0</v>
      </c>
      <c r="AY125" s="85">
        <f>'115 - Společné prostory -...'!J40</f>
        <v>0</v>
      </c>
      <c r="AZ125" s="85">
        <f>'115 - Společné prostory -...'!F37</f>
        <v>0</v>
      </c>
      <c r="BA125" s="85">
        <f>'115 - Společné prostory -...'!F38</f>
        <v>0</v>
      </c>
      <c r="BB125" s="85">
        <f>'115 - Společné prostory -...'!F39</f>
        <v>0</v>
      </c>
      <c r="BC125" s="85">
        <f>'115 - Společné prostory -...'!F40</f>
        <v>0</v>
      </c>
      <c r="BD125" s="87">
        <f>'115 - Společné prostory -...'!F41</f>
        <v>0</v>
      </c>
      <c r="BT125" s="25" t="s">
        <v>96</v>
      </c>
      <c r="BV125" s="25" t="s">
        <v>79</v>
      </c>
      <c r="BW125" s="25" t="s">
        <v>162</v>
      </c>
      <c r="BX125" s="25" t="s">
        <v>154</v>
      </c>
      <c r="CL125" s="25" t="s">
        <v>1</v>
      </c>
    </row>
    <row r="126" spans="1:90" s="3" customFormat="1" ht="16.5" customHeight="1">
      <c r="A126" s="88" t="s">
        <v>98</v>
      </c>
      <c r="B126" s="48"/>
      <c r="C126" s="9"/>
      <c r="D126" s="9"/>
      <c r="E126" s="9"/>
      <c r="F126" s="9"/>
      <c r="G126" s="210" t="s">
        <v>115</v>
      </c>
      <c r="H126" s="210"/>
      <c r="I126" s="210"/>
      <c r="J126" s="210"/>
      <c r="K126" s="210"/>
      <c r="L126" s="9"/>
      <c r="M126" s="210" t="s">
        <v>163</v>
      </c>
      <c r="N126" s="210"/>
      <c r="O126" s="210"/>
      <c r="P126" s="210"/>
      <c r="Q126" s="210"/>
      <c r="R126" s="210"/>
      <c r="S126" s="210"/>
      <c r="T126" s="210"/>
      <c r="U126" s="21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26">
        <f>'116 - Zateplení venkovní ...'!J34</f>
        <v>2400</v>
      </c>
      <c r="AH126" s="227"/>
      <c r="AI126" s="227"/>
      <c r="AJ126" s="227"/>
      <c r="AK126" s="227"/>
      <c r="AL126" s="227"/>
      <c r="AM126" s="227"/>
      <c r="AN126" s="226">
        <f t="shared" ref="AN126:AN145" si="2">SUM(AG126,AT126)</f>
        <v>2904</v>
      </c>
      <c r="AO126" s="227"/>
      <c r="AP126" s="227"/>
      <c r="AQ126" s="83" t="s">
        <v>89</v>
      </c>
      <c r="AR126" s="48"/>
      <c r="AS126" s="84">
        <v>0</v>
      </c>
      <c r="AT126" s="85">
        <f t="shared" ref="AT126:AT145" si="3">ROUND(SUM(AV126:AW126),2)</f>
        <v>504</v>
      </c>
      <c r="AU126" s="86">
        <f>'116 - Zateplení venkovní ...'!P135</f>
        <v>0</v>
      </c>
      <c r="AV126" s="85">
        <f>'116 - Zateplení venkovní ...'!J37</f>
        <v>504</v>
      </c>
      <c r="AW126" s="85">
        <f>'116 - Zateplení venkovní ...'!J38</f>
        <v>0</v>
      </c>
      <c r="AX126" s="85">
        <f>'116 - Zateplení venkovní ...'!J39</f>
        <v>0</v>
      </c>
      <c r="AY126" s="85">
        <f>'116 - Zateplení venkovní ...'!J40</f>
        <v>0</v>
      </c>
      <c r="AZ126" s="85">
        <f>'116 - Zateplení venkovní ...'!F37</f>
        <v>2400</v>
      </c>
      <c r="BA126" s="85">
        <f>'116 - Zateplení venkovní ...'!F38</f>
        <v>0</v>
      </c>
      <c r="BB126" s="85">
        <f>'116 - Zateplení venkovní ...'!F39</f>
        <v>0</v>
      </c>
      <c r="BC126" s="85">
        <f>'116 - Zateplení venkovní ...'!F40</f>
        <v>0</v>
      </c>
      <c r="BD126" s="87">
        <f>'116 - Zateplení venkovní ...'!F41</f>
        <v>0</v>
      </c>
      <c r="BT126" s="25" t="s">
        <v>96</v>
      </c>
      <c r="BV126" s="25" t="s">
        <v>79</v>
      </c>
      <c r="BW126" s="25" t="s">
        <v>164</v>
      </c>
      <c r="BX126" s="25" t="s">
        <v>154</v>
      </c>
      <c r="CL126" s="25" t="s">
        <v>1</v>
      </c>
    </row>
    <row r="127" spans="1:90" s="3" customFormat="1" ht="16.5" customHeight="1">
      <c r="A127" s="88" t="s">
        <v>98</v>
      </c>
      <c r="B127" s="48"/>
      <c r="C127" s="9"/>
      <c r="D127" s="9"/>
      <c r="E127" s="210" t="s">
        <v>131</v>
      </c>
      <c r="F127" s="210"/>
      <c r="G127" s="210"/>
      <c r="H127" s="210"/>
      <c r="I127" s="210"/>
      <c r="J127" s="9"/>
      <c r="K127" s="210" t="s">
        <v>165</v>
      </c>
      <c r="L127" s="210"/>
      <c r="M127" s="210"/>
      <c r="N127" s="210"/>
      <c r="O127" s="210"/>
      <c r="P127" s="210"/>
      <c r="Q127" s="210"/>
      <c r="R127" s="210"/>
      <c r="S127" s="210"/>
      <c r="T127" s="210"/>
      <c r="U127" s="21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26">
        <f>'013 - Krov vč.střešní kon...'!J32</f>
        <v>0</v>
      </c>
      <c r="AH127" s="227"/>
      <c r="AI127" s="227"/>
      <c r="AJ127" s="227"/>
      <c r="AK127" s="227"/>
      <c r="AL127" s="227"/>
      <c r="AM127" s="227"/>
      <c r="AN127" s="226">
        <f t="shared" si="2"/>
        <v>0</v>
      </c>
      <c r="AO127" s="227"/>
      <c r="AP127" s="227"/>
      <c r="AQ127" s="83" t="s">
        <v>89</v>
      </c>
      <c r="AR127" s="48"/>
      <c r="AS127" s="84">
        <v>0</v>
      </c>
      <c r="AT127" s="85">
        <f t="shared" si="3"/>
        <v>0</v>
      </c>
      <c r="AU127" s="86">
        <f>'013 - Krov vč.střešní kon...'!P131</f>
        <v>0</v>
      </c>
      <c r="AV127" s="85">
        <f>'013 - Krov vč.střešní kon...'!J35</f>
        <v>0</v>
      </c>
      <c r="AW127" s="85">
        <f>'013 - Krov vč.střešní kon...'!J36</f>
        <v>0</v>
      </c>
      <c r="AX127" s="85">
        <f>'013 - Krov vč.střešní kon...'!J37</f>
        <v>0</v>
      </c>
      <c r="AY127" s="85">
        <f>'013 - Krov vč.střešní kon...'!J38</f>
        <v>0</v>
      </c>
      <c r="AZ127" s="85">
        <f>'013 - Krov vč.střešní kon...'!F35</f>
        <v>0</v>
      </c>
      <c r="BA127" s="85">
        <f>'013 - Krov vč.střešní kon...'!F36</f>
        <v>0</v>
      </c>
      <c r="BB127" s="85">
        <f>'013 - Krov vč.střešní kon...'!F37</f>
        <v>0</v>
      </c>
      <c r="BC127" s="85">
        <f>'013 - Krov vč.střešní kon...'!F38</f>
        <v>0</v>
      </c>
      <c r="BD127" s="87">
        <f>'013 - Krov vč.střešní kon...'!F39</f>
        <v>0</v>
      </c>
      <c r="BT127" s="25" t="s">
        <v>86</v>
      </c>
      <c r="BV127" s="25" t="s">
        <v>79</v>
      </c>
      <c r="BW127" s="25" t="s">
        <v>166</v>
      </c>
      <c r="BX127" s="25" t="s">
        <v>85</v>
      </c>
      <c r="CL127" s="25" t="s">
        <v>1</v>
      </c>
    </row>
    <row r="128" spans="1:90" s="3" customFormat="1" ht="16.5" customHeight="1">
      <c r="A128" s="88" t="s">
        <v>98</v>
      </c>
      <c r="B128" s="48"/>
      <c r="C128" s="9"/>
      <c r="D128" s="9"/>
      <c r="E128" s="210" t="s">
        <v>144</v>
      </c>
      <c r="F128" s="210"/>
      <c r="G128" s="210"/>
      <c r="H128" s="210"/>
      <c r="I128" s="210"/>
      <c r="J128" s="9"/>
      <c r="K128" s="210" t="s">
        <v>167</v>
      </c>
      <c r="L128" s="210"/>
      <c r="M128" s="210"/>
      <c r="N128" s="210"/>
      <c r="O128" s="210"/>
      <c r="P128" s="210"/>
      <c r="Q128" s="210"/>
      <c r="R128" s="210"/>
      <c r="S128" s="210"/>
      <c r="T128" s="210"/>
      <c r="U128" s="210"/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/>
      <c r="AF128" s="210"/>
      <c r="AG128" s="226">
        <f>'014 - Vybavení interiéru ...'!J32</f>
        <v>0</v>
      </c>
      <c r="AH128" s="227"/>
      <c r="AI128" s="227"/>
      <c r="AJ128" s="227"/>
      <c r="AK128" s="227"/>
      <c r="AL128" s="227"/>
      <c r="AM128" s="227"/>
      <c r="AN128" s="226">
        <f t="shared" si="2"/>
        <v>0</v>
      </c>
      <c r="AO128" s="227"/>
      <c r="AP128" s="227"/>
      <c r="AQ128" s="83" t="s">
        <v>89</v>
      </c>
      <c r="AR128" s="48"/>
      <c r="AS128" s="84">
        <v>0</v>
      </c>
      <c r="AT128" s="85">
        <f t="shared" si="3"/>
        <v>0</v>
      </c>
      <c r="AU128" s="86">
        <f>'014 - Vybavení interiéru ...'!P121</f>
        <v>0</v>
      </c>
      <c r="AV128" s="85">
        <f>'014 - Vybavení interiéru ...'!J35</f>
        <v>0</v>
      </c>
      <c r="AW128" s="85">
        <f>'014 - Vybavení interiéru ...'!J36</f>
        <v>0</v>
      </c>
      <c r="AX128" s="85">
        <f>'014 - Vybavení interiéru ...'!J37</f>
        <v>0</v>
      </c>
      <c r="AY128" s="85">
        <f>'014 - Vybavení interiéru ...'!J38</f>
        <v>0</v>
      </c>
      <c r="AZ128" s="85">
        <f>'014 - Vybavení interiéru ...'!F35</f>
        <v>0</v>
      </c>
      <c r="BA128" s="85">
        <f>'014 - Vybavení interiéru ...'!F36</f>
        <v>0</v>
      </c>
      <c r="BB128" s="85">
        <f>'014 - Vybavení interiéru ...'!F37</f>
        <v>0</v>
      </c>
      <c r="BC128" s="85">
        <f>'014 - Vybavení interiéru ...'!F38</f>
        <v>0</v>
      </c>
      <c r="BD128" s="87">
        <f>'014 - Vybavení interiéru ...'!F39</f>
        <v>0</v>
      </c>
      <c r="BT128" s="25" t="s">
        <v>86</v>
      </c>
      <c r="BV128" s="25" t="s">
        <v>79</v>
      </c>
      <c r="BW128" s="25" t="s">
        <v>168</v>
      </c>
      <c r="BX128" s="25" t="s">
        <v>85</v>
      </c>
      <c r="CL128" s="25" t="s">
        <v>1</v>
      </c>
    </row>
    <row r="129" spans="1:91" s="3" customFormat="1" ht="16.5" customHeight="1">
      <c r="A129" s="88" t="s">
        <v>98</v>
      </c>
      <c r="B129" s="48"/>
      <c r="C129" s="9"/>
      <c r="D129" s="9"/>
      <c r="E129" s="210" t="s">
        <v>149</v>
      </c>
      <c r="F129" s="210"/>
      <c r="G129" s="210"/>
      <c r="H129" s="210"/>
      <c r="I129" s="210"/>
      <c r="J129" s="9"/>
      <c r="K129" s="210" t="s">
        <v>169</v>
      </c>
      <c r="L129" s="210"/>
      <c r="M129" s="210"/>
      <c r="N129" s="210"/>
      <c r="O129" s="210"/>
      <c r="P129" s="210"/>
      <c r="Q129" s="210"/>
      <c r="R129" s="210"/>
      <c r="S129" s="210"/>
      <c r="T129" s="210"/>
      <c r="U129" s="210"/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/>
      <c r="AF129" s="210"/>
      <c r="AG129" s="226">
        <f>'015 - Výsadba'!J32</f>
        <v>0</v>
      </c>
      <c r="AH129" s="227"/>
      <c r="AI129" s="227"/>
      <c r="AJ129" s="227"/>
      <c r="AK129" s="227"/>
      <c r="AL129" s="227"/>
      <c r="AM129" s="227"/>
      <c r="AN129" s="226">
        <f t="shared" si="2"/>
        <v>0</v>
      </c>
      <c r="AO129" s="227"/>
      <c r="AP129" s="227"/>
      <c r="AQ129" s="83" t="s">
        <v>89</v>
      </c>
      <c r="AR129" s="48"/>
      <c r="AS129" s="84">
        <v>0</v>
      </c>
      <c r="AT129" s="85">
        <f t="shared" si="3"/>
        <v>0</v>
      </c>
      <c r="AU129" s="86">
        <f>'015 - Výsadba'!P123</f>
        <v>0</v>
      </c>
      <c r="AV129" s="85">
        <f>'015 - Výsadba'!J35</f>
        <v>0</v>
      </c>
      <c r="AW129" s="85">
        <f>'015 - Výsadba'!J36</f>
        <v>0</v>
      </c>
      <c r="AX129" s="85">
        <f>'015 - Výsadba'!J37</f>
        <v>0</v>
      </c>
      <c r="AY129" s="85">
        <f>'015 - Výsadba'!J38</f>
        <v>0</v>
      </c>
      <c r="AZ129" s="85">
        <f>'015 - Výsadba'!F35</f>
        <v>0</v>
      </c>
      <c r="BA129" s="85">
        <f>'015 - Výsadba'!F36</f>
        <v>0</v>
      </c>
      <c r="BB129" s="85">
        <f>'015 - Výsadba'!F37</f>
        <v>0</v>
      </c>
      <c r="BC129" s="85">
        <f>'015 - Výsadba'!F38</f>
        <v>0</v>
      </c>
      <c r="BD129" s="87">
        <f>'015 - Výsadba'!F39</f>
        <v>0</v>
      </c>
      <c r="BT129" s="25" t="s">
        <v>86</v>
      </c>
      <c r="BV129" s="25" t="s">
        <v>79</v>
      </c>
      <c r="BW129" s="25" t="s">
        <v>170</v>
      </c>
      <c r="BX129" s="25" t="s">
        <v>85</v>
      </c>
      <c r="CL129" s="25" t="s">
        <v>1</v>
      </c>
    </row>
    <row r="130" spans="1:91" s="3" customFormat="1" ht="16.5" customHeight="1">
      <c r="A130" s="88" t="s">
        <v>98</v>
      </c>
      <c r="B130" s="48"/>
      <c r="C130" s="9"/>
      <c r="D130" s="9"/>
      <c r="E130" s="210" t="s">
        <v>171</v>
      </c>
      <c r="F130" s="210"/>
      <c r="G130" s="210"/>
      <c r="H130" s="210"/>
      <c r="I130" s="210"/>
      <c r="J130" s="9"/>
      <c r="K130" s="210" t="s">
        <v>172</v>
      </c>
      <c r="L130" s="210"/>
      <c r="M130" s="210"/>
      <c r="N130" s="210"/>
      <c r="O130" s="210"/>
      <c r="P130" s="210"/>
      <c r="Q130" s="210"/>
      <c r="R130" s="210"/>
      <c r="S130" s="210"/>
      <c r="T130" s="210"/>
      <c r="U130" s="21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/>
      <c r="AF130" s="210"/>
      <c r="AG130" s="226">
        <f>'016 - Oplocení'!J32</f>
        <v>0</v>
      </c>
      <c r="AH130" s="227"/>
      <c r="AI130" s="227"/>
      <c r="AJ130" s="227"/>
      <c r="AK130" s="227"/>
      <c r="AL130" s="227"/>
      <c r="AM130" s="227"/>
      <c r="AN130" s="226">
        <f t="shared" si="2"/>
        <v>0</v>
      </c>
      <c r="AO130" s="227"/>
      <c r="AP130" s="227"/>
      <c r="AQ130" s="83" t="s">
        <v>89</v>
      </c>
      <c r="AR130" s="48"/>
      <c r="AS130" s="84">
        <v>0</v>
      </c>
      <c r="AT130" s="85">
        <f t="shared" si="3"/>
        <v>0</v>
      </c>
      <c r="AU130" s="86">
        <f>'016 - Oplocení'!P125</f>
        <v>0</v>
      </c>
      <c r="AV130" s="85">
        <f>'016 - Oplocení'!J35</f>
        <v>0</v>
      </c>
      <c r="AW130" s="85">
        <f>'016 - Oplocení'!J36</f>
        <v>0</v>
      </c>
      <c r="AX130" s="85">
        <f>'016 - Oplocení'!J37</f>
        <v>0</v>
      </c>
      <c r="AY130" s="85">
        <f>'016 - Oplocení'!J38</f>
        <v>0</v>
      </c>
      <c r="AZ130" s="85">
        <f>'016 - Oplocení'!F35</f>
        <v>0</v>
      </c>
      <c r="BA130" s="85">
        <f>'016 - Oplocení'!F36</f>
        <v>0</v>
      </c>
      <c r="BB130" s="85">
        <f>'016 - Oplocení'!F37</f>
        <v>0</v>
      </c>
      <c r="BC130" s="85">
        <f>'016 - Oplocení'!F38</f>
        <v>0</v>
      </c>
      <c r="BD130" s="87">
        <f>'016 - Oplocení'!F39</f>
        <v>0</v>
      </c>
      <c r="BT130" s="25" t="s">
        <v>86</v>
      </c>
      <c r="BV130" s="25" t="s">
        <v>79</v>
      </c>
      <c r="BW130" s="25" t="s">
        <v>173</v>
      </c>
      <c r="BX130" s="25" t="s">
        <v>85</v>
      </c>
      <c r="CL130" s="25" t="s">
        <v>1</v>
      </c>
    </row>
    <row r="131" spans="1:91" s="3" customFormat="1" ht="16.5" customHeight="1">
      <c r="A131" s="88" t="s">
        <v>98</v>
      </c>
      <c r="B131" s="48"/>
      <c r="C131" s="9"/>
      <c r="D131" s="9"/>
      <c r="E131" s="210" t="s">
        <v>174</v>
      </c>
      <c r="F131" s="210"/>
      <c r="G131" s="210"/>
      <c r="H131" s="210"/>
      <c r="I131" s="210"/>
      <c r="J131" s="9"/>
      <c r="K131" s="210" t="s">
        <v>175</v>
      </c>
      <c r="L131" s="210"/>
      <c r="M131" s="210"/>
      <c r="N131" s="210"/>
      <c r="O131" s="210"/>
      <c r="P131" s="210"/>
      <c r="Q131" s="210"/>
      <c r="R131" s="210"/>
      <c r="S131" s="210"/>
      <c r="T131" s="210"/>
      <c r="U131" s="210"/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/>
      <c r="AF131" s="210"/>
      <c r="AG131" s="226">
        <f>'017 - Vedlejší rozpočtové...'!J32</f>
        <v>0</v>
      </c>
      <c r="AH131" s="227"/>
      <c r="AI131" s="227"/>
      <c r="AJ131" s="227"/>
      <c r="AK131" s="227"/>
      <c r="AL131" s="227"/>
      <c r="AM131" s="227"/>
      <c r="AN131" s="226">
        <f t="shared" si="2"/>
        <v>0</v>
      </c>
      <c r="AO131" s="227"/>
      <c r="AP131" s="227"/>
      <c r="AQ131" s="83" t="s">
        <v>89</v>
      </c>
      <c r="AR131" s="48"/>
      <c r="AS131" s="84">
        <v>0</v>
      </c>
      <c r="AT131" s="85">
        <f t="shared" si="3"/>
        <v>0</v>
      </c>
      <c r="AU131" s="86">
        <f>'017 - Vedlejší rozpočtové...'!P122</f>
        <v>0</v>
      </c>
      <c r="AV131" s="85">
        <f>'017 - Vedlejší rozpočtové...'!J35</f>
        <v>0</v>
      </c>
      <c r="AW131" s="85">
        <f>'017 - Vedlejší rozpočtové...'!J36</f>
        <v>0</v>
      </c>
      <c r="AX131" s="85">
        <f>'017 - Vedlejší rozpočtové...'!J37</f>
        <v>0</v>
      </c>
      <c r="AY131" s="85">
        <f>'017 - Vedlejší rozpočtové...'!J38</f>
        <v>0</v>
      </c>
      <c r="AZ131" s="85">
        <f>'017 - Vedlejší rozpočtové...'!F35</f>
        <v>0</v>
      </c>
      <c r="BA131" s="85">
        <f>'017 - Vedlejší rozpočtové...'!F36</f>
        <v>0</v>
      </c>
      <c r="BB131" s="85">
        <f>'017 - Vedlejší rozpočtové...'!F37</f>
        <v>0</v>
      </c>
      <c r="BC131" s="85">
        <f>'017 - Vedlejší rozpočtové...'!F38</f>
        <v>0</v>
      </c>
      <c r="BD131" s="87">
        <f>'017 - Vedlejší rozpočtové...'!F39</f>
        <v>0</v>
      </c>
      <c r="BT131" s="25" t="s">
        <v>86</v>
      </c>
      <c r="BV131" s="25" t="s">
        <v>79</v>
      </c>
      <c r="BW131" s="25" t="s">
        <v>176</v>
      </c>
      <c r="BX131" s="25" t="s">
        <v>85</v>
      </c>
      <c r="CL131" s="25" t="s">
        <v>1</v>
      </c>
    </row>
    <row r="132" spans="1:91" s="3" customFormat="1" ht="16.5" customHeight="1">
      <c r="A132" s="88" t="s">
        <v>98</v>
      </c>
      <c r="B132" s="48"/>
      <c r="C132" s="9"/>
      <c r="D132" s="9"/>
      <c r="E132" s="210" t="s">
        <v>177</v>
      </c>
      <c r="F132" s="210"/>
      <c r="G132" s="210"/>
      <c r="H132" s="210"/>
      <c r="I132" s="210"/>
      <c r="J132" s="9"/>
      <c r="K132" s="210" t="s">
        <v>178</v>
      </c>
      <c r="L132" s="210"/>
      <c r="M132" s="210"/>
      <c r="N132" s="210"/>
      <c r="O132" s="210"/>
      <c r="P132" s="210"/>
      <c r="Q132" s="210"/>
      <c r="R132" s="210"/>
      <c r="S132" s="210"/>
      <c r="T132" s="210"/>
      <c r="U132" s="210"/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/>
      <c r="AF132" s="210"/>
      <c r="AG132" s="226">
        <f>'025 - SO 05 Venkovní spla...'!J32</f>
        <v>0</v>
      </c>
      <c r="AH132" s="227"/>
      <c r="AI132" s="227"/>
      <c r="AJ132" s="227"/>
      <c r="AK132" s="227"/>
      <c r="AL132" s="227"/>
      <c r="AM132" s="227"/>
      <c r="AN132" s="226">
        <f t="shared" si="2"/>
        <v>0</v>
      </c>
      <c r="AO132" s="227"/>
      <c r="AP132" s="227"/>
      <c r="AQ132" s="83" t="s">
        <v>89</v>
      </c>
      <c r="AR132" s="48"/>
      <c r="AS132" s="84">
        <v>0</v>
      </c>
      <c r="AT132" s="85">
        <f t="shared" si="3"/>
        <v>0</v>
      </c>
      <c r="AU132" s="86">
        <f>'025 - SO 05 Venkovní spla...'!P132</f>
        <v>0</v>
      </c>
      <c r="AV132" s="85">
        <f>'025 - SO 05 Venkovní spla...'!J35</f>
        <v>0</v>
      </c>
      <c r="AW132" s="85">
        <f>'025 - SO 05 Venkovní spla...'!J36</f>
        <v>0</v>
      </c>
      <c r="AX132" s="85">
        <f>'025 - SO 05 Venkovní spla...'!J37</f>
        <v>0</v>
      </c>
      <c r="AY132" s="85">
        <f>'025 - SO 05 Venkovní spla...'!J38</f>
        <v>0</v>
      </c>
      <c r="AZ132" s="85">
        <f>'025 - SO 05 Venkovní spla...'!F35</f>
        <v>0</v>
      </c>
      <c r="BA132" s="85">
        <f>'025 - SO 05 Venkovní spla...'!F36</f>
        <v>0</v>
      </c>
      <c r="BB132" s="85">
        <f>'025 - SO 05 Venkovní spla...'!F37</f>
        <v>0</v>
      </c>
      <c r="BC132" s="85">
        <f>'025 - SO 05 Venkovní spla...'!F38</f>
        <v>0</v>
      </c>
      <c r="BD132" s="87">
        <f>'025 - SO 05 Venkovní spla...'!F39</f>
        <v>0</v>
      </c>
      <c r="BT132" s="25" t="s">
        <v>86</v>
      </c>
      <c r="BV132" s="25" t="s">
        <v>79</v>
      </c>
      <c r="BW132" s="25" t="s">
        <v>179</v>
      </c>
      <c r="BX132" s="25" t="s">
        <v>85</v>
      </c>
      <c r="CL132" s="25" t="s">
        <v>1</v>
      </c>
    </row>
    <row r="133" spans="1:91" s="3" customFormat="1" ht="16.5" customHeight="1">
      <c r="A133" s="88" t="s">
        <v>98</v>
      </c>
      <c r="B133" s="48"/>
      <c r="C133" s="9"/>
      <c r="D133" s="9"/>
      <c r="E133" s="210" t="s">
        <v>180</v>
      </c>
      <c r="F133" s="210"/>
      <c r="G133" s="210"/>
      <c r="H133" s="210"/>
      <c r="I133" s="210"/>
      <c r="J133" s="9"/>
      <c r="K133" s="210" t="s">
        <v>181</v>
      </c>
      <c r="L133" s="210"/>
      <c r="M133" s="210"/>
      <c r="N133" s="210"/>
      <c r="O133" s="210"/>
      <c r="P133" s="210"/>
      <c r="Q133" s="210"/>
      <c r="R133" s="210"/>
      <c r="S133" s="210"/>
      <c r="T133" s="210"/>
      <c r="U133" s="210"/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/>
      <c r="AF133" s="210"/>
      <c r="AG133" s="226">
        <f>'026 - SO 06 Venkovní dešť...'!J32</f>
        <v>0</v>
      </c>
      <c r="AH133" s="227"/>
      <c r="AI133" s="227"/>
      <c r="AJ133" s="227"/>
      <c r="AK133" s="227"/>
      <c r="AL133" s="227"/>
      <c r="AM133" s="227"/>
      <c r="AN133" s="226">
        <f t="shared" si="2"/>
        <v>0</v>
      </c>
      <c r="AO133" s="227"/>
      <c r="AP133" s="227"/>
      <c r="AQ133" s="83" t="s">
        <v>89</v>
      </c>
      <c r="AR133" s="48"/>
      <c r="AS133" s="84">
        <v>0</v>
      </c>
      <c r="AT133" s="85">
        <f t="shared" si="3"/>
        <v>0</v>
      </c>
      <c r="AU133" s="86">
        <f>'026 - SO 06 Venkovní dešť...'!P134</f>
        <v>0</v>
      </c>
      <c r="AV133" s="85">
        <f>'026 - SO 06 Venkovní dešť...'!J35</f>
        <v>0</v>
      </c>
      <c r="AW133" s="85">
        <f>'026 - SO 06 Venkovní dešť...'!J36</f>
        <v>0</v>
      </c>
      <c r="AX133" s="85">
        <f>'026 - SO 06 Venkovní dešť...'!J37</f>
        <v>0</v>
      </c>
      <c r="AY133" s="85">
        <f>'026 - SO 06 Venkovní dešť...'!J38</f>
        <v>0</v>
      </c>
      <c r="AZ133" s="85">
        <f>'026 - SO 06 Venkovní dešť...'!F35</f>
        <v>0</v>
      </c>
      <c r="BA133" s="85">
        <f>'026 - SO 06 Venkovní dešť...'!F36</f>
        <v>0</v>
      </c>
      <c r="BB133" s="85">
        <f>'026 - SO 06 Venkovní dešť...'!F37</f>
        <v>0</v>
      </c>
      <c r="BC133" s="85">
        <f>'026 - SO 06 Venkovní dešť...'!F38</f>
        <v>0</v>
      </c>
      <c r="BD133" s="87">
        <f>'026 - SO 06 Venkovní dešť...'!F39</f>
        <v>0</v>
      </c>
      <c r="BT133" s="25" t="s">
        <v>86</v>
      </c>
      <c r="BV133" s="25" t="s">
        <v>79</v>
      </c>
      <c r="BW133" s="25" t="s">
        <v>182</v>
      </c>
      <c r="BX133" s="25" t="s">
        <v>85</v>
      </c>
      <c r="CL133" s="25" t="s">
        <v>1</v>
      </c>
    </row>
    <row r="134" spans="1:91" s="3" customFormat="1" ht="16.5" customHeight="1">
      <c r="A134" s="88" t="s">
        <v>98</v>
      </c>
      <c r="B134" s="48"/>
      <c r="C134" s="9"/>
      <c r="D134" s="9"/>
      <c r="E134" s="210" t="s">
        <v>183</v>
      </c>
      <c r="F134" s="210"/>
      <c r="G134" s="210"/>
      <c r="H134" s="210"/>
      <c r="I134" s="210"/>
      <c r="J134" s="9"/>
      <c r="K134" s="210" t="s">
        <v>184</v>
      </c>
      <c r="L134" s="210"/>
      <c r="M134" s="210"/>
      <c r="N134" s="210"/>
      <c r="O134" s="210"/>
      <c r="P134" s="210"/>
      <c r="Q134" s="210"/>
      <c r="R134" s="210"/>
      <c r="S134" s="210"/>
      <c r="T134" s="210"/>
      <c r="U134" s="210"/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/>
      <c r="AF134" s="210"/>
      <c r="AG134" s="226">
        <f>'027 - SO 07 Venkovní dešť...'!J32</f>
        <v>0</v>
      </c>
      <c r="AH134" s="227"/>
      <c r="AI134" s="227"/>
      <c r="AJ134" s="227"/>
      <c r="AK134" s="227"/>
      <c r="AL134" s="227"/>
      <c r="AM134" s="227"/>
      <c r="AN134" s="226">
        <f t="shared" si="2"/>
        <v>0</v>
      </c>
      <c r="AO134" s="227"/>
      <c r="AP134" s="227"/>
      <c r="AQ134" s="83" t="s">
        <v>89</v>
      </c>
      <c r="AR134" s="48"/>
      <c r="AS134" s="84">
        <v>0</v>
      </c>
      <c r="AT134" s="85">
        <f t="shared" si="3"/>
        <v>0</v>
      </c>
      <c r="AU134" s="86">
        <f>'027 - SO 07 Venkovní dešť...'!P125</f>
        <v>0</v>
      </c>
      <c r="AV134" s="85">
        <f>'027 - SO 07 Venkovní dešť...'!J35</f>
        <v>0</v>
      </c>
      <c r="AW134" s="85">
        <f>'027 - SO 07 Venkovní dešť...'!J36</f>
        <v>0</v>
      </c>
      <c r="AX134" s="85">
        <f>'027 - SO 07 Venkovní dešť...'!J37</f>
        <v>0</v>
      </c>
      <c r="AY134" s="85">
        <f>'027 - SO 07 Venkovní dešť...'!J38</f>
        <v>0</v>
      </c>
      <c r="AZ134" s="85">
        <f>'027 - SO 07 Venkovní dešť...'!F35</f>
        <v>0</v>
      </c>
      <c r="BA134" s="85">
        <f>'027 - SO 07 Venkovní dešť...'!F36</f>
        <v>0</v>
      </c>
      <c r="BB134" s="85">
        <f>'027 - SO 07 Venkovní dešť...'!F37</f>
        <v>0</v>
      </c>
      <c r="BC134" s="85">
        <f>'027 - SO 07 Venkovní dešť...'!F38</f>
        <v>0</v>
      </c>
      <c r="BD134" s="87">
        <f>'027 - SO 07 Venkovní dešť...'!F39</f>
        <v>0</v>
      </c>
      <c r="BT134" s="25" t="s">
        <v>86</v>
      </c>
      <c r="BV134" s="25" t="s">
        <v>79</v>
      </c>
      <c r="BW134" s="25" t="s">
        <v>185</v>
      </c>
      <c r="BX134" s="25" t="s">
        <v>85</v>
      </c>
      <c r="CL134" s="25" t="s">
        <v>1</v>
      </c>
    </row>
    <row r="135" spans="1:91" s="3" customFormat="1" ht="16.5" customHeight="1">
      <c r="A135" s="88" t="s">
        <v>98</v>
      </c>
      <c r="B135" s="48"/>
      <c r="C135" s="9"/>
      <c r="D135" s="9"/>
      <c r="E135" s="210" t="s">
        <v>186</v>
      </c>
      <c r="F135" s="210"/>
      <c r="G135" s="210"/>
      <c r="H135" s="210"/>
      <c r="I135" s="210"/>
      <c r="J135" s="9"/>
      <c r="K135" s="210" t="s">
        <v>187</v>
      </c>
      <c r="L135" s="210"/>
      <c r="M135" s="210"/>
      <c r="N135" s="210"/>
      <c r="O135" s="210"/>
      <c r="P135" s="210"/>
      <c r="Q135" s="210"/>
      <c r="R135" s="210"/>
      <c r="S135" s="210"/>
      <c r="T135" s="210"/>
      <c r="U135" s="210"/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/>
      <c r="AF135" s="210"/>
      <c r="AG135" s="226">
        <f>'028 - Vodovodní přípojka'!J32</f>
        <v>0</v>
      </c>
      <c r="AH135" s="227"/>
      <c r="AI135" s="227"/>
      <c r="AJ135" s="227"/>
      <c r="AK135" s="227"/>
      <c r="AL135" s="227"/>
      <c r="AM135" s="227"/>
      <c r="AN135" s="226">
        <f t="shared" si="2"/>
        <v>0</v>
      </c>
      <c r="AO135" s="227"/>
      <c r="AP135" s="227"/>
      <c r="AQ135" s="83" t="s">
        <v>89</v>
      </c>
      <c r="AR135" s="48"/>
      <c r="AS135" s="84">
        <v>0</v>
      </c>
      <c r="AT135" s="85">
        <f t="shared" si="3"/>
        <v>0</v>
      </c>
      <c r="AU135" s="86">
        <f>'028 - Vodovodní přípojka'!P131</f>
        <v>0</v>
      </c>
      <c r="AV135" s="85">
        <f>'028 - Vodovodní přípojka'!J35</f>
        <v>0</v>
      </c>
      <c r="AW135" s="85">
        <f>'028 - Vodovodní přípojka'!J36</f>
        <v>0</v>
      </c>
      <c r="AX135" s="85">
        <f>'028 - Vodovodní přípojka'!J37</f>
        <v>0</v>
      </c>
      <c r="AY135" s="85">
        <f>'028 - Vodovodní přípojka'!J38</f>
        <v>0</v>
      </c>
      <c r="AZ135" s="85">
        <f>'028 - Vodovodní přípojka'!F35</f>
        <v>0</v>
      </c>
      <c r="BA135" s="85">
        <f>'028 - Vodovodní přípojka'!F36</f>
        <v>0</v>
      </c>
      <c r="BB135" s="85">
        <f>'028 - Vodovodní přípojka'!F37</f>
        <v>0</v>
      </c>
      <c r="BC135" s="85">
        <f>'028 - Vodovodní přípojka'!F38</f>
        <v>0</v>
      </c>
      <c r="BD135" s="87">
        <f>'028 - Vodovodní přípojka'!F39</f>
        <v>0</v>
      </c>
      <c r="BT135" s="25" t="s">
        <v>86</v>
      </c>
      <c r="BV135" s="25" t="s">
        <v>79</v>
      </c>
      <c r="BW135" s="25" t="s">
        <v>188</v>
      </c>
      <c r="BX135" s="25" t="s">
        <v>85</v>
      </c>
      <c r="CL135" s="25" t="s">
        <v>1</v>
      </c>
    </row>
    <row r="136" spans="1:91" s="6" customFormat="1" ht="16.5" customHeight="1">
      <c r="B136" s="74"/>
      <c r="C136" s="75"/>
      <c r="D136" s="211" t="s">
        <v>189</v>
      </c>
      <c r="E136" s="211"/>
      <c r="F136" s="211"/>
      <c r="G136" s="211"/>
      <c r="H136" s="211"/>
      <c r="I136" s="76"/>
      <c r="J136" s="211" t="s">
        <v>190</v>
      </c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25">
        <f>ROUND(SUM(AG137:AG142),2)</f>
        <v>0</v>
      </c>
      <c r="AH136" s="224"/>
      <c r="AI136" s="224"/>
      <c r="AJ136" s="224"/>
      <c r="AK136" s="224"/>
      <c r="AL136" s="224"/>
      <c r="AM136" s="224"/>
      <c r="AN136" s="223">
        <f t="shared" si="2"/>
        <v>0</v>
      </c>
      <c r="AO136" s="224"/>
      <c r="AP136" s="224"/>
      <c r="AQ136" s="77" t="s">
        <v>83</v>
      </c>
      <c r="AR136" s="74"/>
      <c r="AS136" s="78">
        <f>ROUND(SUM(AS137:AS142),2)</f>
        <v>0</v>
      </c>
      <c r="AT136" s="79">
        <f t="shared" si="3"/>
        <v>0</v>
      </c>
      <c r="AU136" s="80">
        <f>ROUND(SUM(AU137:AU142),5)</f>
        <v>0</v>
      </c>
      <c r="AV136" s="79">
        <f>ROUND(AZ136*L29,2)</f>
        <v>0</v>
      </c>
      <c r="AW136" s="79">
        <f>ROUND(BA136*L30,2)</f>
        <v>0</v>
      </c>
      <c r="AX136" s="79">
        <f>ROUND(BB136*L29,2)</f>
        <v>0</v>
      </c>
      <c r="AY136" s="79">
        <f>ROUND(BC136*L30,2)</f>
        <v>0</v>
      </c>
      <c r="AZ136" s="79">
        <f>ROUND(SUM(AZ137:AZ142),2)</f>
        <v>0</v>
      </c>
      <c r="BA136" s="79">
        <f>ROUND(SUM(BA137:BA142),2)</f>
        <v>0</v>
      </c>
      <c r="BB136" s="79">
        <f>ROUND(SUM(BB137:BB142),2)</f>
        <v>0</v>
      </c>
      <c r="BC136" s="79">
        <f>ROUND(SUM(BC137:BC142),2)</f>
        <v>0</v>
      </c>
      <c r="BD136" s="81">
        <f>ROUND(SUM(BD137:BD142),2)</f>
        <v>0</v>
      </c>
      <c r="BS136" s="82" t="s">
        <v>76</v>
      </c>
      <c r="BT136" s="82" t="s">
        <v>84</v>
      </c>
      <c r="BU136" s="82" t="s">
        <v>78</v>
      </c>
      <c r="BV136" s="82" t="s">
        <v>79</v>
      </c>
      <c r="BW136" s="82" t="s">
        <v>191</v>
      </c>
      <c r="BX136" s="82" t="s">
        <v>5</v>
      </c>
      <c r="CL136" s="82" t="s">
        <v>1</v>
      </c>
      <c r="CM136" s="82" t="s">
        <v>86</v>
      </c>
    </row>
    <row r="137" spans="1:91" s="3" customFormat="1" ht="16.5" customHeight="1">
      <c r="A137" s="88" t="s">
        <v>98</v>
      </c>
      <c r="B137" s="48"/>
      <c r="C137" s="9"/>
      <c r="D137" s="9"/>
      <c r="E137" s="210" t="s">
        <v>192</v>
      </c>
      <c r="F137" s="210"/>
      <c r="G137" s="210"/>
      <c r="H137" s="210"/>
      <c r="I137" s="210"/>
      <c r="J137" s="9"/>
      <c r="K137" s="210" t="s">
        <v>193</v>
      </c>
      <c r="L137" s="210"/>
      <c r="M137" s="210"/>
      <c r="N137" s="210"/>
      <c r="O137" s="210"/>
      <c r="P137" s="210"/>
      <c r="Q137" s="210"/>
      <c r="R137" s="210"/>
      <c r="S137" s="210"/>
      <c r="T137" s="210"/>
      <c r="U137" s="210"/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/>
      <c r="AF137" s="210"/>
      <c r="AG137" s="226">
        <f>'021 - Zádveří,zpevněná pl...'!J32</f>
        <v>0</v>
      </c>
      <c r="AH137" s="227"/>
      <c r="AI137" s="227"/>
      <c r="AJ137" s="227"/>
      <c r="AK137" s="227"/>
      <c r="AL137" s="227"/>
      <c r="AM137" s="227"/>
      <c r="AN137" s="226">
        <f t="shared" si="2"/>
        <v>0</v>
      </c>
      <c r="AO137" s="227"/>
      <c r="AP137" s="227"/>
      <c r="AQ137" s="83" t="s">
        <v>89</v>
      </c>
      <c r="AR137" s="48"/>
      <c r="AS137" s="84">
        <v>0</v>
      </c>
      <c r="AT137" s="85">
        <f t="shared" si="3"/>
        <v>0</v>
      </c>
      <c r="AU137" s="86">
        <f>'021 - Zádveří,zpevněná pl...'!P136</f>
        <v>0</v>
      </c>
      <c r="AV137" s="85">
        <f>'021 - Zádveří,zpevněná pl...'!J35</f>
        <v>0</v>
      </c>
      <c r="AW137" s="85">
        <f>'021 - Zádveří,zpevněná pl...'!J36</f>
        <v>0</v>
      </c>
      <c r="AX137" s="85">
        <f>'021 - Zádveří,zpevněná pl...'!J37</f>
        <v>0</v>
      </c>
      <c r="AY137" s="85">
        <f>'021 - Zádveří,zpevněná pl...'!J38</f>
        <v>0</v>
      </c>
      <c r="AZ137" s="85">
        <f>'021 - Zádveří,zpevněná pl...'!F35</f>
        <v>0</v>
      </c>
      <c r="BA137" s="85">
        <f>'021 - Zádveří,zpevněná pl...'!F36</f>
        <v>0</v>
      </c>
      <c r="BB137" s="85">
        <f>'021 - Zádveří,zpevněná pl...'!F37</f>
        <v>0</v>
      </c>
      <c r="BC137" s="85">
        <f>'021 - Zádveří,zpevněná pl...'!F38</f>
        <v>0</v>
      </c>
      <c r="BD137" s="87">
        <f>'021 - Zádveří,zpevněná pl...'!F39</f>
        <v>0</v>
      </c>
      <c r="BT137" s="25" t="s">
        <v>86</v>
      </c>
      <c r="BV137" s="25" t="s">
        <v>79</v>
      </c>
      <c r="BW137" s="25" t="s">
        <v>194</v>
      </c>
      <c r="BX137" s="25" t="s">
        <v>191</v>
      </c>
      <c r="CL137" s="25" t="s">
        <v>1</v>
      </c>
    </row>
    <row r="138" spans="1:91" s="3" customFormat="1" ht="16.5" customHeight="1">
      <c r="A138" s="88" t="s">
        <v>98</v>
      </c>
      <c r="B138" s="48"/>
      <c r="C138" s="9"/>
      <c r="D138" s="9"/>
      <c r="E138" s="210" t="s">
        <v>195</v>
      </c>
      <c r="F138" s="210"/>
      <c r="G138" s="210"/>
      <c r="H138" s="210"/>
      <c r="I138" s="210"/>
      <c r="J138" s="9"/>
      <c r="K138" s="210" t="s">
        <v>196</v>
      </c>
      <c r="L138" s="210"/>
      <c r="M138" s="210"/>
      <c r="N138" s="210"/>
      <c r="O138" s="210"/>
      <c r="P138" s="210"/>
      <c r="Q138" s="210"/>
      <c r="R138" s="210"/>
      <c r="S138" s="210"/>
      <c r="T138" s="210"/>
      <c r="U138" s="210"/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/>
      <c r="AF138" s="210"/>
      <c r="AG138" s="226">
        <f>'022 - Zpevněné plochy'!J32</f>
        <v>0</v>
      </c>
      <c r="AH138" s="227"/>
      <c r="AI138" s="227"/>
      <c r="AJ138" s="227"/>
      <c r="AK138" s="227"/>
      <c r="AL138" s="227"/>
      <c r="AM138" s="227"/>
      <c r="AN138" s="226">
        <f t="shared" si="2"/>
        <v>0</v>
      </c>
      <c r="AO138" s="227"/>
      <c r="AP138" s="227"/>
      <c r="AQ138" s="83" t="s">
        <v>89</v>
      </c>
      <c r="AR138" s="48"/>
      <c r="AS138" s="84">
        <v>0</v>
      </c>
      <c r="AT138" s="85">
        <f t="shared" si="3"/>
        <v>0</v>
      </c>
      <c r="AU138" s="86">
        <f>'022 - Zpevněné plochy'!P125</f>
        <v>0</v>
      </c>
      <c r="AV138" s="85">
        <f>'022 - Zpevněné plochy'!J35</f>
        <v>0</v>
      </c>
      <c r="AW138" s="85">
        <f>'022 - Zpevněné plochy'!J36</f>
        <v>0</v>
      </c>
      <c r="AX138" s="85">
        <f>'022 - Zpevněné plochy'!J37</f>
        <v>0</v>
      </c>
      <c r="AY138" s="85">
        <f>'022 - Zpevněné plochy'!J38</f>
        <v>0</v>
      </c>
      <c r="AZ138" s="85">
        <f>'022 - Zpevněné plochy'!F35</f>
        <v>0</v>
      </c>
      <c r="BA138" s="85">
        <f>'022 - Zpevněné plochy'!F36</f>
        <v>0</v>
      </c>
      <c r="BB138" s="85">
        <f>'022 - Zpevněné plochy'!F37</f>
        <v>0</v>
      </c>
      <c r="BC138" s="85">
        <f>'022 - Zpevněné plochy'!F38</f>
        <v>0</v>
      </c>
      <c r="BD138" s="87">
        <f>'022 - Zpevněné plochy'!F39</f>
        <v>0</v>
      </c>
      <c r="BT138" s="25" t="s">
        <v>86</v>
      </c>
      <c r="BV138" s="25" t="s">
        <v>79</v>
      </c>
      <c r="BW138" s="25" t="s">
        <v>197</v>
      </c>
      <c r="BX138" s="25" t="s">
        <v>191</v>
      </c>
      <c r="CL138" s="25" t="s">
        <v>1</v>
      </c>
    </row>
    <row r="139" spans="1:91" s="3" customFormat="1" ht="16.5" customHeight="1">
      <c r="A139" s="88" t="s">
        <v>98</v>
      </c>
      <c r="B139" s="48"/>
      <c r="C139" s="9"/>
      <c r="D139" s="9"/>
      <c r="E139" s="210" t="s">
        <v>198</v>
      </c>
      <c r="F139" s="210"/>
      <c r="G139" s="210"/>
      <c r="H139" s="210"/>
      <c r="I139" s="210"/>
      <c r="J139" s="9"/>
      <c r="K139" s="210" t="s">
        <v>199</v>
      </c>
      <c r="L139" s="210"/>
      <c r="M139" s="210"/>
      <c r="N139" s="210"/>
      <c r="O139" s="210"/>
      <c r="P139" s="210"/>
      <c r="Q139" s="210"/>
      <c r="R139" s="210"/>
      <c r="S139" s="210"/>
      <c r="T139" s="210"/>
      <c r="U139" s="210"/>
      <c r="V139" s="210"/>
      <c r="W139" s="210"/>
      <c r="X139" s="210"/>
      <c r="Y139" s="210"/>
      <c r="Z139" s="210"/>
      <c r="AA139" s="210"/>
      <c r="AB139" s="210"/>
      <c r="AC139" s="210"/>
      <c r="AD139" s="210"/>
      <c r="AE139" s="210"/>
      <c r="AF139" s="210"/>
      <c r="AG139" s="226">
        <f>'023 - Parkoviště'!J32</f>
        <v>0</v>
      </c>
      <c r="AH139" s="227"/>
      <c r="AI139" s="227"/>
      <c r="AJ139" s="227"/>
      <c r="AK139" s="227"/>
      <c r="AL139" s="227"/>
      <c r="AM139" s="227"/>
      <c r="AN139" s="226">
        <f t="shared" si="2"/>
        <v>0</v>
      </c>
      <c r="AO139" s="227"/>
      <c r="AP139" s="227"/>
      <c r="AQ139" s="83" t="s">
        <v>89</v>
      </c>
      <c r="AR139" s="48"/>
      <c r="AS139" s="84">
        <v>0</v>
      </c>
      <c r="AT139" s="85">
        <f t="shared" si="3"/>
        <v>0</v>
      </c>
      <c r="AU139" s="86">
        <f>'023 - Parkoviště'!P126</f>
        <v>0</v>
      </c>
      <c r="AV139" s="85">
        <f>'023 - Parkoviště'!J35</f>
        <v>0</v>
      </c>
      <c r="AW139" s="85">
        <f>'023 - Parkoviště'!J36</f>
        <v>0</v>
      </c>
      <c r="AX139" s="85">
        <f>'023 - Parkoviště'!J37</f>
        <v>0</v>
      </c>
      <c r="AY139" s="85">
        <f>'023 - Parkoviště'!J38</f>
        <v>0</v>
      </c>
      <c r="AZ139" s="85">
        <f>'023 - Parkoviště'!F35</f>
        <v>0</v>
      </c>
      <c r="BA139" s="85">
        <f>'023 - Parkoviště'!F36</f>
        <v>0</v>
      </c>
      <c r="BB139" s="85">
        <f>'023 - Parkoviště'!F37</f>
        <v>0</v>
      </c>
      <c r="BC139" s="85">
        <f>'023 - Parkoviště'!F38</f>
        <v>0</v>
      </c>
      <c r="BD139" s="87">
        <f>'023 - Parkoviště'!F39</f>
        <v>0</v>
      </c>
      <c r="BT139" s="25" t="s">
        <v>86</v>
      </c>
      <c r="BV139" s="25" t="s">
        <v>79</v>
      </c>
      <c r="BW139" s="25" t="s">
        <v>200</v>
      </c>
      <c r="BX139" s="25" t="s">
        <v>191</v>
      </c>
      <c r="CL139" s="25" t="s">
        <v>1</v>
      </c>
    </row>
    <row r="140" spans="1:91" s="3" customFormat="1" ht="16.5" customHeight="1">
      <c r="A140" s="88" t="s">
        <v>98</v>
      </c>
      <c r="B140" s="48"/>
      <c r="C140" s="9"/>
      <c r="D140" s="9"/>
      <c r="E140" s="210" t="s">
        <v>201</v>
      </c>
      <c r="F140" s="210"/>
      <c r="G140" s="210"/>
      <c r="H140" s="210"/>
      <c r="I140" s="210"/>
      <c r="J140" s="9"/>
      <c r="K140" s="210" t="s">
        <v>167</v>
      </c>
      <c r="L140" s="210"/>
      <c r="M140" s="210"/>
      <c r="N140" s="210"/>
      <c r="O140" s="210"/>
      <c r="P140" s="210"/>
      <c r="Q140" s="210"/>
      <c r="R140" s="210"/>
      <c r="S140" s="210"/>
      <c r="T140" s="210"/>
      <c r="U140" s="210"/>
      <c r="V140" s="210"/>
      <c r="W140" s="210"/>
      <c r="X140" s="210"/>
      <c r="Y140" s="210"/>
      <c r="Z140" s="210"/>
      <c r="AA140" s="210"/>
      <c r="AB140" s="210"/>
      <c r="AC140" s="210"/>
      <c r="AD140" s="210"/>
      <c r="AE140" s="210"/>
      <c r="AF140" s="210"/>
      <c r="AG140" s="226">
        <f>'029 - Vybavení interiéru ...'!J32</f>
        <v>0</v>
      </c>
      <c r="AH140" s="227"/>
      <c r="AI140" s="227"/>
      <c r="AJ140" s="227"/>
      <c r="AK140" s="227"/>
      <c r="AL140" s="227"/>
      <c r="AM140" s="227"/>
      <c r="AN140" s="226">
        <f t="shared" si="2"/>
        <v>0</v>
      </c>
      <c r="AO140" s="227"/>
      <c r="AP140" s="227"/>
      <c r="AQ140" s="83" t="s">
        <v>89</v>
      </c>
      <c r="AR140" s="48"/>
      <c r="AS140" s="84">
        <v>0</v>
      </c>
      <c r="AT140" s="85">
        <f t="shared" si="3"/>
        <v>0</v>
      </c>
      <c r="AU140" s="86">
        <f>'029 - Vybavení interiéru ...'!P121</f>
        <v>0</v>
      </c>
      <c r="AV140" s="85">
        <f>'029 - Vybavení interiéru ...'!J35</f>
        <v>0</v>
      </c>
      <c r="AW140" s="85">
        <f>'029 - Vybavení interiéru ...'!J36</f>
        <v>0</v>
      </c>
      <c r="AX140" s="85">
        <f>'029 - Vybavení interiéru ...'!J37</f>
        <v>0</v>
      </c>
      <c r="AY140" s="85">
        <f>'029 - Vybavení interiéru ...'!J38</f>
        <v>0</v>
      </c>
      <c r="AZ140" s="85">
        <f>'029 - Vybavení interiéru ...'!F35</f>
        <v>0</v>
      </c>
      <c r="BA140" s="85">
        <f>'029 - Vybavení interiéru ...'!F36</f>
        <v>0</v>
      </c>
      <c r="BB140" s="85">
        <f>'029 - Vybavení interiéru ...'!F37</f>
        <v>0</v>
      </c>
      <c r="BC140" s="85">
        <f>'029 - Vybavení interiéru ...'!F38</f>
        <v>0</v>
      </c>
      <c r="BD140" s="87">
        <f>'029 - Vybavení interiéru ...'!F39</f>
        <v>0</v>
      </c>
      <c r="BT140" s="25" t="s">
        <v>86</v>
      </c>
      <c r="BV140" s="25" t="s">
        <v>79</v>
      </c>
      <c r="BW140" s="25" t="s">
        <v>202</v>
      </c>
      <c r="BX140" s="25" t="s">
        <v>191</v>
      </c>
      <c r="CL140" s="25" t="s">
        <v>1</v>
      </c>
    </row>
    <row r="141" spans="1:91" s="3" customFormat="1" ht="16.5" customHeight="1">
      <c r="A141" s="88" t="s">
        <v>98</v>
      </c>
      <c r="B141" s="48"/>
      <c r="C141" s="9"/>
      <c r="D141" s="9"/>
      <c r="E141" s="210" t="s">
        <v>203</v>
      </c>
      <c r="F141" s="210"/>
      <c r="G141" s="210"/>
      <c r="H141" s="210"/>
      <c r="I141" s="210"/>
      <c r="J141" s="9"/>
      <c r="K141" s="210" t="s">
        <v>204</v>
      </c>
      <c r="L141" s="210"/>
      <c r="M141" s="210"/>
      <c r="N141" s="210"/>
      <c r="O141" s="210"/>
      <c r="P141" s="210"/>
      <c r="Q141" s="210"/>
      <c r="R141" s="210"/>
      <c r="S141" s="210"/>
      <c r="T141" s="210"/>
      <c r="U141" s="210"/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/>
      <c r="AF141" s="210"/>
      <c r="AG141" s="226">
        <f>'030 - Venkovní vybevení DS'!J32</f>
        <v>0</v>
      </c>
      <c r="AH141" s="227"/>
      <c r="AI141" s="227"/>
      <c r="AJ141" s="227"/>
      <c r="AK141" s="227"/>
      <c r="AL141" s="227"/>
      <c r="AM141" s="227"/>
      <c r="AN141" s="226">
        <f t="shared" si="2"/>
        <v>0</v>
      </c>
      <c r="AO141" s="227"/>
      <c r="AP141" s="227"/>
      <c r="AQ141" s="83" t="s">
        <v>89</v>
      </c>
      <c r="AR141" s="48"/>
      <c r="AS141" s="84">
        <v>0</v>
      </c>
      <c r="AT141" s="85">
        <f t="shared" si="3"/>
        <v>0</v>
      </c>
      <c r="AU141" s="86">
        <f>'030 - Venkovní vybevení DS'!P121</f>
        <v>0</v>
      </c>
      <c r="AV141" s="85">
        <f>'030 - Venkovní vybevení DS'!J35</f>
        <v>0</v>
      </c>
      <c r="AW141" s="85">
        <f>'030 - Venkovní vybevení DS'!J36</f>
        <v>0</v>
      </c>
      <c r="AX141" s="85">
        <f>'030 - Venkovní vybevení DS'!J37</f>
        <v>0</v>
      </c>
      <c r="AY141" s="85">
        <f>'030 - Venkovní vybevení DS'!J38</f>
        <v>0</v>
      </c>
      <c r="AZ141" s="85">
        <f>'030 - Venkovní vybevení DS'!F35</f>
        <v>0</v>
      </c>
      <c r="BA141" s="85">
        <f>'030 - Venkovní vybevení DS'!F36</f>
        <v>0</v>
      </c>
      <c r="BB141" s="85">
        <f>'030 - Venkovní vybevení DS'!F37</f>
        <v>0</v>
      </c>
      <c r="BC141" s="85">
        <f>'030 - Venkovní vybevení DS'!F38</f>
        <v>0</v>
      </c>
      <c r="BD141" s="87">
        <f>'030 - Venkovní vybevení DS'!F39</f>
        <v>0</v>
      </c>
      <c r="BT141" s="25" t="s">
        <v>86</v>
      </c>
      <c r="BV141" s="25" t="s">
        <v>79</v>
      </c>
      <c r="BW141" s="25" t="s">
        <v>205</v>
      </c>
      <c r="BX141" s="25" t="s">
        <v>191</v>
      </c>
      <c r="CL141" s="25" t="s">
        <v>1</v>
      </c>
    </row>
    <row r="142" spans="1:91" s="3" customFormat="1" ht="16.5" customHeight="1">
      <c r="A142" s="88" t="s">
        <v>98</v>
      </c>
      <c r="B142" s="48"/>
      <c r="C142" s="9"/>
      <c r="D142" s="9"/>
      <c r="E142" s="210" t="s">
        <v>206</v>
      </c>
      <c r="F142" s="210"/>
      <c r="G142" s="210"/>
      <c r="H142" s="210"/>
      <c r="I142" s="210"/>
      <c r="J142" s="9"/>
      <c r="K142" s="210" t="s">
        <v>175</v>
      </c>
      <c r="L142" s="210"/>
      <c r="M142" s="210"/>
      <c r="N142" s="210"/>
      <c r="O142" s="210"/>
      <c r="P142" s="210"/>
      <c r="Q142" s="210"/>
      <c r="R142" s="210"/>
      <c r="S142" s="210"/>
      <c r="T142" s="210"/>
      <c r="U142" s="210"/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/>
      <c r="AF142" s="210"/>
      <c r="AG142" s="226">
        <f>'032 - Vedlejší rozpočtové...'!J32</f>
        <v>0</v>
      </c>
      <c r="AH142" s="227"/>
      <c r="AI142" s="227"/>
      <c r="AJ142" s="227"/>
      <c r="AK142" s="227"/>
      <c r="AL142" s="227"/>
      <c r="AM142" s="227"/>
      <c r="AN142" s="226">
        <f t="shared" si="2"/>
        <v>0</v>
      </c>
      <c r="AO142" s="227"/>
      <c r="AP142" s="227"/>
      <c r="AQ142" s="83" t="s">
        <v>89</v>
      </c>
      <c r="AR142" s="48"/>
      <c r="AS142" s="84">
        <v>0</v>
      </c>
      <c r="AT142" s="85">
        <f t="shared" si="3"/>
        <v>0</v>
      </c>
      <c r="AU142" s="86">
        <f>'032 - Vedlejší rozpočtové...'!P125</f>
        <v>0</v>
      </c>
      <c r="AV142" s="85">
        <f>'032 - Vedlejší rozpočtové...'!J35</f>
        <v>0</v>
      </c>
      <c r="AW142" s="85">
        <f>'032 - Vedlejší rozpočtové...'!J36</f>
        <v>0</v>
      </c>
      <c r="AX142" s="85">
        <f>'032 - Vedlejší rozpočtové...'!J37</f>
        <v>0</v>
      </c>
      <c r="AY142" s="85">
        <f>'032 - Vedlejší rozpočtové...'!J38</f>
        <v>0</v>
      </c>
      <c r="AZ142" s="85">
        <f>'032 - Vedlejší rozpočtové...'!F35</f>
        <v>0</v>
      </c>
      <c r="BA142" s="85">
        <f>'032 - Vedlejší rozpočtové...'!F36</f>
        <v>0</v>
      </c>
      <c r="BB142" s="85">
        <f>'032 - Vedlejší rozpočtové...'!F37</f>
        <v>0</v>
      </c>
      <c r="BC142" s="85">
        <f>'032 - Vedlejší rozpočtové...'!F38</f>
        <v>0</v>
      </c>
      <c r="BD142" s="87">
        <f>'032 - Vedlejší rozpočtové...'!F39</f>
        <v>0</v>
      </c>
      <c r="BT142" s="25" t="s">
        <v>86</v>
      </c>
      <c r="BV142" s="25" t="s">
        <v>79</v>
      </c>
      <c r="BW142" s="25" t="s">
        <v>207</v>
      </c>
      <c r="BX142" s="25" t="s">
        <v>191</v>
      </c>
      <c r="CL142" s="25" t="s">
        <v>1</v>
      </c>
    </row>
    <row r="143" spans="1:91" s="6" customFormat="1" ht="16.5" customHeight="1">
      <c r="B143" s="74"/>
      <c r="C143" s="75"/>
      <c r="D143" s="211" t="s">
        <v>208</v>
      </c>
      <c r="E143" s="211"/>
      <c r="F143" s="211"/>
      <c r="G143" s="211"/>
      <c r="H143" s="211"/>
      <c r="I143" s="76"/>
      <c r="J143" s="211" t="s">
        <v>209</v>
      </c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25">
        <f>ROUND(AG144,2)</f>
        <v>0</v>
      </c>
      <c r="AH143" s="224"/>
      <c r="AI143" s="224"/>
      <c r="AJ143" s="224"/>
      <c r="AK143" s="224"/>
      <c r="AL143" s="224"/>
      <c r="AM143" s="224"/>
      <c r="AN143" s="223">
        <f t="shared" si="2"/>
        <v>0</v>
      </c>
      <c r="AO143" s="224"/>
      <c r="AP143" s="224"/>
      <c r="AQ143" s="77" t="s">
        <v>83</v>
      </c>
      <c r="AR143" s="74"/>
      <c r="AS143" s="78">
        <f>ROUND(AS144,2)</f>
        <v>0</v>
      </c>
      <c r="AT143" s="79">
        <f t="shared" si="3"/>
        <v>0</v>
      </c>
      <c r="AU143" s="80">
        <f>ROUND(AU144,5)</f>
        <v>0</v>
      </c>
      <c r="AV143" s="79">
        <f>ROUND(AZ143*L29,2)</f>
        <v>0</v>
      </c>
      <c r="AW143" s="79">
        <f>ROUND(BA143*L30,2)</f>
        <v>0</v>
      </c>
      <c r="AX143" s="79">
        <f>ROUND(BB143*L29,2)</f>
        <v>0</v>
      </c>
      <c r="AY143" s="79">
        <f>ROUND(BC143*L30,2)</f>
        <v>0</v>
      </c>
      <c r="AZ143" s="79">
        <f t="shared" ref="AZ143:BD144" si="4">ROUND(AZ144,2)</f>
        <v>0</v>
      </c>
      <c r="BA143" s="79">
        <f t="shared" si="4"/>
        <v>0</v>
      </c>
      <c r="BB143" s="79">
        <f t="shared" si="4"/>
        <v>0</v>
      </c>
      <c r="BC143" s="79">
        <f t="shared" si="4"/>
        <v>0</v>
      </c>
      <c r="BD143" s="81">
        <f t="shared" si="4"/>
        <v>0</v>
      </c>
      <c r="BS143" s="82" t="s">
        <v>76</v>
      </c>
      <c r="BT143" s="82" t="s">
        <v>84</v>
      </c>
      <c r="BU143" s="82" t="s">
        <v>78</v>
      </c>
      <c r="BV143" s="82" t="s">
        <v>79</v>
      </c>
      <c r="BW143" s="82" t="s">
        <v>210</v>
      </c>
      <c r="BX143" s="82" t="s">
        <v>5</v>
      </c>
      <c r="CL143" s="82" t="s">
        <v>1</v>
      </c>
      <c r="CM143" s="82" t="s">
        <v>86</v>
      </c>
    </row>
    <row r="144" spans="1:91" s="3" customFormat="1" ht="16.5" customHeight="1">
      <c r="B144" s="48"/>
      <c r="C144" s="9"/>
      <c r="D144" s="9"/>
      <c r="E144" s="210" t="s">
        <v>211</v>
      </c>
      <c r="F144" s="210"/>
      <c r="G144" s="210"/>
      <c r="H144" s="210"/>
      <c r="I144" s="210"/>
      <c r="J144" s="9"/>
      <c r="K144" s="210" t="s">
        <v>152</v>
      </c>
      <c r="L144" s="210"/>
      <c r="M144" s="210"/>
      <c r="N144" s="210"/>
      <c r="O144" s="210"/>
      <c r="P144" s="210"/>
      <c r="Q144" s="210"/>
      <c r="R144" s="210"/>
      <c r="S144" s="210"/>
      <c r="T144" s="210"/>
      <c r="U144" s="210"/>
      <c r="V144" s="210"/>
      <c r="W144" s="210"/>
      <c r="X144" s="210"/>
      <c r="Y144" s="210"/>
      <c r="Z144" s="210"/>
      <c r="AA144" s="210"/>
      <c r="AB144" s="210"/>
      <c r="AC144" s="210"/>
      <c r="AD144" s="210"/>
      <c r="AE144" s="210"/>
      <c r="AF144" s="210"/>
      <c r="AG144" s="228">
        <f>ROUND(AG145,2)</f>
        <v>0</v>
      </c>
      <c r="AH144" s="227"/>
      <c r="AI144" s="227"/>
      <c r="AJ144" s="227"/>
      <c r="AK144" s="227"/>
      <c r="AL144" s="227"/>
      <c r="AM144" s="227"/>
      <c r="AN144" s="226">
        <f t="shared" si="2"/>
        <v>0</v>
      </c>
      <c r="AO144" s="227"/>
      <c r="AP144" s="227"/>
      <c r="AQ144" s="83" t="s">
        <v>89</v>
      </c>
      <c r="AR144" s="48"/>
      <c r="AS144" s="84">
        <f>ROUND(AS145,2)</f>
        <v>0</v>
      </c>
      <c r="AT144" s="85">
        <f t="shared" si="3"/>
        <v>0</v>
      </c>
      <c r="AU144" s="86">
        <f>ROUND(AU145,5)</f>
        <v>0</v>
      </c>
      <c r="AV144" s="85">
        <f>ROUND(AZ144*L29,2)</f>
        <v>0</v>
      </c>
      <c r="AW144" s="85">
        <f>ROUND(BA144*L30,2)</f>
        <v>0</v>
      </c>
      <c r="AX144" s="85">
        <f>ROUND(BB144*L29,2)</f>
        <v>0</v>
      </c>
      <c r="AY144" s="85">
        <f>ROUND(BC144*L30,2)</f>
        <v>0</v>
      </c>
      <c r="AZ144" s="85">
        <f t="shared" si="4"/>
        <v>0</v>
      </c>
      <c r="BA144" s="85">
        <f t="shared" si="4"/>
        <v>0</v>
      </c>
      <c r="BB144" s="85">
        <f t="shared" si="4"/>
        <v>0</v>
      </c>
      <c r="BC144" s="85">
        <f t="shared" si="4"/>
        <v>0</v>
      </c>
      <c r="BD144" s="87">
        <f t="shared" si="4"/>
        <v>0</v>
      </c>
      <c r="BS144" s="25" t="s">
        <v>76</v>
      </c>
      <c r="BT144" s="25" t="s">
        <v>86</v>
      </c>
      <c r="BU144" s="25" t="s">
        <v>78</v>
      </c>
      <c r="BV144" s="25" t="s">
        <v>79</v>
      </c>
      <c r="BW144" s="25" t="s">
        <v>212</v>
      </c>
      <c r="BX144" s="25" t="s">
        <v>210</v>
      </c>
      <c r="CL144" s="25" t="s">
        <v>1</v>
      </c>
    </row>
    <row r="145" spans="1:90" s="3" customFormat="1" ht="23.25" customHeight="1">
      <c r="A145" s="88" t="s">
        <v>98</v>
      </c>
      <c r="B145" s="48"/>
      <c r="C145" s="9"/>
      <c r="D145" s="9"/>
      <c r="E145" s="9"/>
      <c r="F145" s="210" t="s">
        <v>206</v>
      </c>
      <c r="G145" s="210"/>
      <c r="H145" s="210"/>
      <c r="I145" s="210"/>
      <c r="J145" s="210"/>
      <c r="K145" s="9"/>
      <c r="L145" s="210" t="s">
        <v>213</v>
      </c>
      <c r="M145" s="210"/>
      <c r="N145" s="210"/>
      <c r="O145" s="210"/>
      <c r="P145" s="210"/>
      <c r="Q145" s="210"/>
      <c r="R145" s="210"/>
      <c r="S145" s="210"/>
      <c r="T145" s="210"/>
      <c r="U145" s="210"/>
      <c r="V145" s="210"/>
      <c r="W145" s="210"/>
      <c r="X145" s="210"/>
      <c r="Y145" s="210"/>
      <c r="Z145" s="210"/>
      <c r="AA145" s="210"/>
      <c r="AB145" s="210"/>
      <c r="AC145" s="210"/>
      <c r="AD145" s="210"/>
      <c r="AE145" s="210"/>
      <c r="AF145" s="210"/>
      <c r="AG145" s="226">
        <f>'032 - Zateplení venkovní ...'!J34</f>
        <v>0</v>
      </c>
      <c r="AH145" s="227"/>
      <c r="AI145" s="227"/>
      <c r="AJ145" s="227"/>
      <c r="AK145" s="227"/>
      <c r="AL145" s="227"/>
      <c r="AM145" s="227"/>
      <c r="AN145" s="226">
        <f t="shared" si="2"/>
        <v>0</v>
      </c>
      <c r="AO145" s="227"/>
      <c r="AP145" s="227"/>
      <c r="AQ145" s="83" t="s">
        <v>89</v>
      </c>
      <c r="AR145" s="48"/>
      <c r="AS145" s="89">
        <v>0</v>
      </c>
      <c r="AT145" s="90">
        <f t="shared" si="3"/>
        <v>0</v>
      </c>
      <c r="AU145" s="91">
        <f>'032 - Zateplení venkovní ...'!P137</f>
        <v>0</v>
      </c>
      <c r="AV145" s="90">
        <f>'032 - Zateplení venkovní ...'!J37</f>
        <v>0</v>
      </c>
      <c r="AW145" s="90">
        <f>'032 - Zateplení venkovní ...'!J38</f>
        <v>0</v>
      </c>
      <c r="AX145" s="90">
        <f>'032 - Zateplení venkovní ...'!J39</f>
        <v>0</v>
      </c>
      <c r="AY145" s="90">
        <f>'032 - Zateplení venkovní ...'!J40</f>
        <v>0</v>
      </c>
      <c r="AZ145" s="90">
        <f>'032 - Zateplení venkovní ...'!F37</f>
        <v>0</v>
      </c>
      <c r="BA145" s="90">
        <f>'032 - Zateplení venkovní ...'!F38</f>
        <v>0</v>
      </c>
      <c r="BB145" s="90">
        <f>'032 - Zateplení venkovní ...'!F39</f>
        <v>0</v>
      </c>
      <c r="BC145" s="90">
        <f>'032 - Zateplení venkovní ...'!F40</f>
        <v>0</v>
      </c>
      <c r="BD145" s="92">
        <f>'032 - Zateplení venkovní ...'!F41</f>
        <v>0</v>
      </c>
      <c r="BT145" s="25" t="s">
        <v>93</v>
      </c>
      <c r="BV145" s="25" t="s">
        <v>79</v>
      </c>
      <c r="BW145" s="25" t="s">
        <v>214</v>
      </c>
      <c r="BX145" s="25" t="s">
        <v>212</v>
      </c>
      <c r="CL145" s="25" t="s">
        <v>1</v>
      </c>
    </row>
    <row r="146" spans="1:90" s="1" customFormat="1" ht="30" customHeight="1">
      <c r="B146" s="32"/>
      <c r="AR146" s="32"/>
    </row>
    <row r="147" spans="1:90" s="1" customFormat="1" ht="6.9" customHeight="1">
      <c r="B147" s="44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32"/>
    </row>
  </sheetData>
  <sheetProtection algorithmName="SHA-512" hashValue="x14Xo+bnz3QO03Z94qmaHh/aiNYcLZtmg6nF4MKDq8cwVT4GykaDQZ0glJ+E9Vas3sA7hUCh3LYtNAlzfLk97A==" saltValue="MUPSCHnpIuOYYzX2Q9tAto4GT1FiZrI+4W4UrCtjmTPCPu+mEdBvDFUIc4Gkom3RH+pGk1val8PPEX+syYKREw==" spinCount="100000" sheet="1" objects="1" scenarios="1" formatColumns="0" formatRows="0"/>
  <mergeCells count="242"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101:AM101"/>
    <mergeCell ref="AN101:AP101"/>
    <mergeCell ref="AG102:AM102"/>
    <mergeCell ref="AN102:AP102"/>
    <mergeCell ref="AG103:AM103"/>
    <mergeCell ref="AN103:AP103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G104:AM104"/>
    <mergeCell ref="AN104:AP104"/>
    <mergeCell ref="AN105:AP105"/>
    <mergeCell ref="AG105:AM105"/>
    <mergeCell ref="AG106:AM106"/>
    <mergeCell ref="AN106:AP106"/>
    <mergeCell ref="AN107:AP107"/>
    <mergeCell ref="AG107:AM107"/>
    <mergeCell ref="AN108:AP108"/>
    <mergeCell ref="AG108:AM108"/>
    <mergeCell ref="AN109:AP109"/>
    <mergeCell ref="AG109:AM109"/>
    <mergeCell ref="AG110:AM110"/>
    <mergeCell ref="AN110:AP110"/>
    <mergeCell ref="AG111:AM111"/>
    <mergeCell ref="AN111:AP111"/>
    <mergeCell ref="AN112:AP112"/>
    <mergeCell ref="AG112:AM112"/>
    <mergeCell ref="AN113:AP113"/>
    <mergeCell ref="AG113:AM113"/>
    <mergeCell ref="AN114:AP114"/>
    <mergeCell ref="AG114:AM114"/>
    <mergeCell ref="AN115:AP115"/>
    <mergeCell ref="AG115:AM11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G120:AM120"/>
    <mergeCell ref="AN120:AP120"/>
    <mergeCell ref="AG121:AM121"/>
    <mergeCell ref="AN121:AP121"/>
    <mergeCell ref="AG122:AM122"/>
    <mergeCell ref="AN122:AP122"/>
    <mergeCell ref="AG123:AM123"/>
    <mergeCell ref="AN123:AP123"/>
    <mergeCell ref="AG124:AM124"/>
    <mergeCell ref="AN124:AP124"/>
    <mergeCell ref="AG125:AM125"/>
    <mergeCell ref="AN125:AP125"/>
    <mergeCell ref="AG126:AM126"/>
    <mergeCell ref="AN126:AP126"/>
    <mergeCell ref="AN127:AP127"/>
    <mergeCell ref="AG127:AM127"/>
    <mergeCell ref="AG128:AM128"/>
    <mergeCell ref="AN128:AP128"/>
    <mergeCell ref="AG129:AM129"/>
    <mergeCell ref="AN129:AP129"/>
    <mergeCell ref="AN130:AP130"/>
    <mergeCell ref="AG130:AM130"/>
    <mergeCell ref="AN131:AP131"/>
    <mergeCell ref="AG131:AM131"/>
    <mergeCell ref="AG132:AM132"/>
    <mergeCell ref="AN132:AP132"/>
    <mergeCell ref="AN133:AP133"/>
    <mergeCell ref="AG133:AM133"/>
    <mergeCell ref="AN134:AP134"/>
    <mergeCell ref="AG134:AM134"/>
    <mergeCell ref="AN135:AP135"/>
    <mergeCell ref="AG135:AM135"/>
    <mergeCell ref="AN136:AP136"/>
    <mergeCell ref="AG136:AM136"/>
    <mergeCell ref="AN137:AP137"/>
    <mergeCell ref="AG137:AM137"/>
    <mergeCell ref="AN138:AP138"/>
    <mergeCell ref="AG138:AM138"/>
    <mergeCell ref="AN139:AP139"/>
    <mergeCell ref="AG139:AM139"/>
    <mergeCell ref="AN140:AP140"/>
    <mergeCell ref="AG140:AM140"/>
    <mergeCell ref="AN141:AP141"/>
    <mergeCell ref="AG141:AM141"/>
    <mergeCell ref="AN142:AP142"/>
    <mergeCell ref="AG142:AM142"/>
    <mergeCell ref="AN143:AP143"/>
    <mergeCell ref="AG143:AM143"/>
    <mergeCell ref="AN144:AP144"/>
    <mergeCell ref="AG144:AM144"/>
    <mergeCell ref="AN145:AP145"/>
    <mergeCell ref="AG145:AM145"/>
    <mergeCell ref="L85:AJ85"/>
    <mergeCell ref="C92:G92"/>
    <mergeCell ref="I92:AF92"/>
    <mergeCell ref="J95:AF95"/>
    <mergeCell ref="D95:H95"/>
    <mergeCell ref="K96:AF96"/>
    <mergeCell ref="E96:I96"/>
    <mergeCell ref="L97:AF97"/>
    <mergeCell ref="F97:J97"/>
    <mergeCell ref="M98:AF98"/>
    <mergeCell ref="G98:K98"/>
    <mergeCell ref="H99:L99"/>
    <mergeCell ref="N99:AF99"/>
    <mergeCell ref="N100:AF100"/>
    <mergeCell ref="H100:L100"/>
    <mergeCell ref="H101:L101"/>
    <mergeCell ref="N101:AF101"/>
    <mergeCell ref="N102:AF102"/>
    <mergeCell ref="H102:L102"/>
    <mergeCell ref="N103:AF103"/>
    <mergeCell ref="H103:L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G97:AM97"/>
    <mergeCell ref="AN97:AP97"/>
    <mergeCell ref="AN98:AP98"/>
    <mergeCell ref="AG98:AM98"/>
    <mergeCell ref="AN99:AP99"/>
    <mergeCell ref="AG99:AM99"/>
    <mergeCell ref="AN100:AP100"/>
    <mergeCell ref="AG100:AM100"/>
    <mergeCell ref="AG94:AM94"/>
    <mergeCell ref="AN94:AP94"/>
    <mergeCell ref="N104:AF104"/>
    <mergeCell ref="H104:L104"/>
    <mergeCell ref="M105:AF105"/>
    <mergeCell ref="G105:K105"/>
    <mergeCell ref="H106:L106"/>
    <mergeCell ref="N106:AF106"/>
    <mergeCell ref="H107:L107"/>
    <mergeCell ref="N107:AF107"/>
    <mergeCell ref="H108:L108"/>
    <mergeCell ref="N108:AF108"/>
    <mergeCell ref="N109:AF109"/>
    <mergeCell ref="H109:L109"/>
    <mergeCell ref="N110:AF110"/>
    <mergeCell ref="H110:L110"/>
    <mergeCell ref="G111:K111"/>
    <mergeCell ref="M111:AF111"/>
    <mergeCell ref="H112:L112"/>
    <mergeCell ref="N112:AF112"/>
    <mergeCell ref="H113:L113"/>
    <mergeCell ref="N113:AF113"/>
    <mergeCell ref="N114:AF114"/>
    <mergeCell ref="H114:L114"/>
    <mergeCell ref="H115:L115"/>
    <mergeCell ref="N115:AF115"/>
    <mergeCell ref="N116:AF116"/>
    <mergeCell ref="H116:L116"/>
    <mergeCell ref="G117:K117"/>
    <mergeCell ref="M117:AF117"/>
    <mergeCell ref="H118:L118"/>
    <mergeCell ref="N118:AF118"/>
    <mergeCell ref="M119:AF119"/>
    <mergeCell ref="G119:K119"/>
    <mergeCell ref="K120:AF120"/>
    <mergeCell ref="E120:I120"/>
    <mergeCell ref="L121:AF121"/>
    <mergeCell ref="F121:J121"/>
    <mergeCell ref="M122:AF122"/>
    <mergeCell ref="G122:K122"/>
    <mergeCell ref="M123:AF123"/>
    <mergeCell ref="G123:K123"/>
    <mergeCell ref="M124:AF124"/>
    <mergeCell ref="G124:K124"/>
    <mergeCell ref="M125:AF125"/>
    <mergeCell ref="G125:K125"/>
    <mergeCell ref="M126:AF126"/>
    <mergeCell ref="G126:K126"/>
    <mergeCell ref="E127:I127"/>
    <mergeCell ref="K127:AF127"/>
    <mergeCell ref="K128:AF128"/>
    <mergeCell ref="E128:I128"/>
    <mergeCell ref="K129:AF129"/>
    <mergeCell ref="E129:I129"/>
    <mergeCell ref="E130:I130"/>
    <mergeCell ref="K130:AF130"/>
    <mergeCell ref="K131:AF131"/>
    <mergeCell ref="E131:I131"/>
    <mergeCell ref="K132:AF132"/>
    <mergeCell ref="E132:I132"/>
    <mergeCell ref="E133:I133"/>
    <mergeCell ref="K133:AF133"/>
    <mergeCell ref="K134:AF134"/>
    <mergeCell ref="E134:I134"/>
    <mergeCell ref="K135:AF135"/>
    <mergeCell ref="E135:I135"/>
    <mergeCell ref="J136:AF136"/>
    <mergeCell ref="D136:H136"/>
    <mergeCell ref="K137:AF137"/>
    <mergeCell ref="E137:I137"/>
    <mergeCell ref="K138:AF138"/>
    <mergeCell ref="E138:I138"/>
    <mergeCell ref="E144:I144"/>
    <mergeCell ref="K144:AF144"/>
    <mergeCell ref="F145:J145"/>
    <mergeCell ref="L145:AF145"/>
    <mergeCell ref="K139:AF139"/>
    <mergeCell ref="E139:I139"/>
    <mergeCell ref="K140:AF140"/>
    <mergeCell ref="E140:I140"/>
    <mergeCell ref="K141:AF141"/>
    <mergeCell ref="E141:I141"/>
    <mergeCell ref="K142:AF142"/>
    <mergeCell ref="E142:I142"/>
    <mergeCell ref="J143:AF143"/>
    <mergeCell ref="D143:H143"/>
  </mergeCells>
  <hyperlinks>
    <hyperlink ref="A99" location="'111 - Stavební část'!C2" display="/"/>
    <hyperlink ref="A100" location="'112 - Zdravotechnika'!C2" display="/"/>
    <hyperlink ref="A101" location="'113 - Vytápění'!C2" display="/"/>
    <hyperlink ref="A102" location="'114 - Elektroinstalace'!C2" display="/"/>
    <hyperlink ref="A103" location="'115 - Plynoinstalace'!C2" display="/"/>
    <hyperlink ref="A104" location="'116 - Vzduchotechnika'!C2" display="/"/>
    <hyperlink ref="A106" location="'121 - Stavební část'!C2" display="/"/>
    <hyperlink ref="A107" location="'122 - Zdravotechnika'!C2" display="/"/>
    <hyperlink ref="A108" location="'123 - Vytápění'!C2" display="/"/>
    <hyperlink ref="A109" location="'124 - Plynoinstalace'!C2" display="/"/>
    <hyperlink ref="A110" location="'125 - Vzduchotechnika'!C2" display="/"/>
    <hyperlink ref="A112" location="'131 - Stavební část'!C2" display="/"/>
    <hyperlink ref="A113" location="'132 - Zdravotechnika'!C2" display="/"/>
    <hyperlink ref="A114" location="'133 - Vytápění'!C2" display="/"/>
    <hyperlink ref="A115" location="'134 - Plynoinstalace'!C2" display="/"/>
    <hyperlink ref="A116" location="'135 - Vzduchotechnika'!C2" display="/"/>
    <hyperlink ref="A118" location="'141 - Stavební část'!C2" display="/"/>
    <hyperlink ref="A119" location="'015 - Elektroinstalace mi...'!C2" display="/"/>
    <hyperlink ref="A122" location="'112 - Dětská skupina - vý...'!C2" display="/"/>
    <hyperlink ref="A123" location="'113 - Byty 2.NP - 4 bytov...'!C2" display="/"/>
    <hyperlink ref="A124" location="'114 - Byty podkroví - 3 b...'!C2" display="/"/>
    <hyperlink ref="A125" location="'115 - Společné prostory -...'!C2" display="/"/>
    <hyperlink ref="A126" location="'116 - Zateplení venkovní ...'!C2" display="/"/>
    <hyperlink ref="A127" location="'013 - Krov vč.střešní kon...'!C2" display="/"/>
    <hyperlink ref="A128" location="'014 - Vybavení interiéru ...'!C2" display="/"/>
    <hyperlink ref="A129" location="'015 - Výsadba'!C2" display="/"/>
    <hyperlink ref="A130" location="'016 - Oplocení'!C2" display="/"/>
    <hyperlink ref="A131" location="'017 - Vedlejší rozpočtové...'!C2" display="/"/>
    <hyperlink ref="A132" location="'025 - SO 05 Venkovní spla...'!C2" display="/"/>
    <hyperlink ref="A133" location="'026 - SO 06 Venkovní dešť...'!C2" display="/"/>
    <hyperlink ref="A134" location="'027 - SO 07 Venkovní dešť...'!C2" display="/"/>
    <hyperlink ref="A135" location="'028 - Vodovodní přípojka'!C2" display="/"/>
    <hyperlink ref="A137" location="'021 - Zádveří,zpevněná pl...'!C2" display="/"/>
    <hyperlink ref="A138" location="'022 - Zpevněné plochy'!C2" display="/"/>
    <hyperlink ref="A139" location="'023 - Parkoviště'!C2" display="/"/>
    <hyperlink ref="A140" location="'029 - Vybavení interiéru ...'!C2" display="/"/>
    <hyperlink ref="A141" location="'030 - Venkovní vybevení DS'!C2" display="/"/>
    <hyperlink ref="A142" location="'032 - Vedlejší rozpočtové...'!C2" display="/"/>
    <hyperlink ref="A145" location="'032 - Zateplení venkov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611"/>
  <sheetViews>
    <sheetView showGridLines="0" topLeftCell="A424" workbookViewId="0">
      <selection activeCell="I450" sqref="I450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102</v>
      </c>
      <c r="AZ2" s="93" t="s">
        <v>215</v>
      </c>
      <c r="BA2" s="93" t="s">
        <v>1</v>
      </c>
      <c r="BB2" s="93" t="s">
        <v>1</v>
      </c>
      <c r="BC2" s="93" t="s">
        <v>216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217</v>
      </c>
      <c r="BA3" s="93" t="s">
        <v>1</v>
      </c>
      <c r="BB3" s="93" t="s">
        <v>1</v>
      </c>
      <c r="BC3" s="93" t="s">
        <v>218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220</v>
      </c>
      <c r="BA4" s="93" t="s">
        <v>1</v>
      </c>
      <c r="BB4" s="93" t="s">
        <v>1</v>
      </c>
      <c r="BC4" s="93" t="s">
        <v>221</v>
      </c>
      <c r="BD4" s="93" t="s">
        <v>86</v>
      </c>
    </row>
    <row r="5" spans="2:56" ht="6.9" customHeight="1">
      <c r="B5" s="20"/>
      <c r="L5" s="20"/>
      <c r="AZ5" s="93" t="s">
        <v>222</v>
      </c>
      <c r="BA5" s="93" t="s">
        <v>1</v>
      </c>
      <c r="BB5" s="93" t="s">
        <v>1</v>
      </c>
      <c r="BC5" s="93" t="s">
        <v>223</v>
      </c>
      <c r="BD5" s="93" t="s">
        <v>86</v>
      </c>
    </row>
    <row r="6" spans="2:56" ht="12" customHeight="1">
      <c r="B6" s="20"/>
      <c r="D6" s="27" t="s">
        <v>16</v>
      </c>
      <c r="L6" s="20"/>
      <c r="AZ6" s="93" t="s">
        <v>224</v>
      </c>
      <c r="BA6" s="93" t="s">
        <v>1</v>
      </c>
      <c r="BB6" s="93" t="s">
        <v>1</v>
      </c>
      <c r="BC6" s="93" t="s">
        <v>225</v>
      </c>
      <c r="BD6" s="93" t="s">
        <v>86</v>
      </c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3.2">
      <c r="B8" s="20"/>
      <c r="D8" s="27" t="s">
        <v>226</v>
      </c>
      <c r="L8" s="20"/>
    </row>
    <row r="9" spans="2:56" ht="16.5" customHeight="1">
      <c r="B9" s="20"/>
      <c r="E9" s="253" t="s">
        <v>227</v>
      </c>
      <c r="F9" s="238"/>
      <c r="G9" s="238"/>
      <c r="H9" s="238"/>
      <c r="L9" s="20"/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230</v>
      </c>
      <c r="L12" s="32"/>
    </row>
    <row r="13" spans="2:56" s="1" customFormat="1" ht="16.5" customHeight="1">
      <c r="B13" s="32"/>
      <c r="E13" s="231" t="s">
        <v>231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ROUND(J141, 2)</f>
        <v>108000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ROUND((SUM(BE141:BE610)),  2)</f>
        <v>108000</v>
      </c>
      <c r="I37" s="97">
        <v>0.21</v>
      </c>
      <c r="J37" s="85">
        <f>ROUND(((SUM(BE141:BE610))*I37),  2)</f>
        <v>22680</v>
      </c>
      <c r="L37" s="32"/>
    </row>
    <row r="38" spans="2:12" s="1" customFormat="1" ht="14.4" customHeight="1">
      <c r="B38" s="32"/>
      <c r="E38" s="27" t="s">
        <v>43</v>
      </c>
      <c r="F38" s="85">
        <f>ROUND((SUM(BF141:BF610)),  2)</f>
        <v>0</v>
      </c>
      <c r="I38" s="97">
        <v>0.12</v>
      </c>
      <c r="J38" s="85">
        <f>ROUND(((SUM(BF141:BF610))*I38),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ROUND((SUM(BG141:BG610)),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ROUND((SUM(BH141:BH610)),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ROUND((SUM(BI141:BI610)),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130680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111 - Stavební část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J141</f>
        <v>108000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J142</f>
        <v>0</v>
      </c>
      <c r="L101" s="109"/>
    </row>
    <row r="102" spans="2:47" s="9" customFormat="1" ht="19.95" customHeight="1">
      <c r="B102" s="113"/>
      <c r="D102" s="114" t="s">
        <v>238</v>
      </c>
      <c r="E102" s="115"/>
      <c r="F102" s="115"/>
      <c r="G102" s="115"/>
      <c r="H102" s="115"/>
      <c r="I102" s="115"/>
      <c r="J102" s="116">
        <f>J143</f>
        <v>0</v>
      </c>
      <c r="L102" s="113"/>
    </row>
    <row r="103" spans="2:47" s="9" customFormat="1" ht="19.95" customHeight="1">
      <c r="B103" s="113"/>
      <c r="D103" s="114" t="s">
        <v>239</v>
      </c>
      <c r="E103" s="115"/>
      <c r="F103" s="115"/>
      <c r="G103" s="115"/>
      <c r="H103" s="115"/>
      <c r="I103" s="115"/>
      <c r="J103" s="116">
        <f>J156</f>
        <v>0</v>
      </c>
      <c r="L103" s="113"/>
    </row>
    <row r="104" spans="2:47" s="9" customFormat="1" ht="19.95" customHeight="1">
      <c r="B104" s="113"/>
      <c r="D104" s="114" t="s">
        <v>240</v>
      </c>
      <c r="E104" s="115"/>
      <c r="F104" s="115"/>
      <c r="G104" s="115"/>
      <c r="H104" s="115"/>
      <c r="I104" s="115"/>
      <c r="J104" s="116">
        <f>J208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J297</f>
        <v>0</v>
      </c>
      <c r="L105" s="113"/>
    </row>
    <row r="106" spans="2:47" s="9" customFormat="1" ht="19.95" customHeight="1">
      <c r="B106" s="113"/>
      <c r="D106" s="114" t="s">
        <v>242</v>
      </c>
      <c r="E106" s="115"/>
      <c r="F106" s="115"/>
      <c r="G106" s="115"/>
      <c r="H106" s="115"/>
      <c r="I106" s="115"/>
      <c r="J106" s="116">
        <f>J379</f>
        <v>0</v>
      </c>
      <c r="L106" s="113"/>
    </row>
    <row r="107" spans="2:47" s="9" customFormat="1" ht="19.95" customHeight="1">
      <c r="B107" s="113"/>
      <c r="D107" s="114" t="s">
        <v>243</v>
      </c>
      <c r="E107" s="115"/>
      <c r="F107" s="115"/>
      <c r="G107" s="115"/>
      <c r="H107" s="115"/>
      <c r="I107" s="115"/>
      <c r="J107" s="116">
        <f>J385</f>
        <v>0</v>
      </c>
      <c r="L107" s="113"/>
    </row>
    <row r="108" spans="2:47" s="8" customFormat="1" ht="24.9" customHeight="1">
      <c r="B108" s="109"/>
      <c r="D108" s="110" t="s">
        <v>244</v>
      </c>
      <c r="E108" s="111"/>
      <c r="F108" s="111"/>
      <c r="G108" s="111"/>
      <c r="H108" s="111"/>
      <c r="I108" s="111"/>
      <c r="J108" s="112">
        <f>J387</f>
        <v>108000</v>
      </c>
      <c r="L108" s="109"/>
    </row>
    <row r="109" spans="2:47" s="9" customFormat="1" ht="19.95" customHeight="1">
      <c r="B109" s="113"/>
      <c r="D109" s="114" t="s">
        <v>245</v>
      </c>
      <c r="E109" s="115"/>
      <c r="F109" s="115"/>
      <c r="G109" s="115"/>
      <c r="H109" s="115"/>
      <c r="I109" s="115"/>
      <c r="J109" s="116">
        <f>J388</f>
        <v>0</v>
      </c>
      <c r="L109" s="113"/>
    </row>
    <row r="110" spans="2:47" s="9" customFormat="1" ht="19.95" customHeight="1">
      <c r="B110" s="113"/>
      <c r="D110" s="114" t="s">
        <v>246</v>
      </c>
      <c r="E110" s="115"/>
      <c r="F110" s="115"/>
      <c r="G110" s="115"/>
      <c r="H110" s="115"/>
      <c r="I110" s="115"/>
      <c r="J110" s="116">
        <f>J411</f>
        <v>0</v>
      </c>
      <c r="L110" s="113"/>
    </row>
    <row r="111" spans="2:47" s="9" customFormat="1" ht="19.95" customHeight="1">
      <c r="B111" s="113"/>
      <c r="D111" s="114" t="s">
        <v>247</v>
      </c>
      <c r="E111" s="115"/>
      <c r="F111" s="115"/>
      <c r="G111" s="115"/>
      <c r="H111" s="115"/>
      <c r="I111" s="115"/>
      <c r="J111" s="116">
        <f>J432</f>
        <v>0</v>
      </c>
      <c r="L111" s="113"/>
    </row>
    <row r="112" spans="2:47" s="9" customFormat="1" ht="19.95" customHeight="1">
      <c r="B112" s="113"/>
      <c r="D112" s="114" t="s">
        <v>248</v>
      </c>
      <c r="E112" s="115"/>
      <c r="F112" s="115"/>
      <c r="G112" s="115"/>
      <c r="H112" s="115"/>
      <c r="I112" s="115"/>
      <c r="J112" s="116">
        <f>J438</f>
        <v>108000</v>
      </c>
      <c r="L112" s="113"/>
    </row>
    <row r="113" spans="2:12" s="9" customFormat="1" ht="19.95" customHeight="1">
      <c r="B113" s="113"/>
      <c r="D113" s="114" t="s">
        <v>249</v>
      </c>
      <c r="E113" s="115"/>
      <c r="F113" s="115"/>
      <c r="G113" s="115"/>
      <c r="H113" s="115"/>
      <c r="I113" s="115"/>
      <c r="J113" s="116">
        <f>J457</f>
        <v>0</v>
      </c>
      <c r="L113" s="113"/>
    </row>
    <row r="114" spans="2:12" s="9" customFormat="1" ht="19.95" customHeight="1">
      <c r="B114" s="113"/>
      <c r="D114" s="114" t="s">
        <v>250</v>
      </c>
      <c r="E114" s="115"/>
      <c r="F114" s="115"/>
      <c r="G114" s="115"/>
      <c r="H114" s="115"/>
      <c r="I114" s="115"/>
      <c r="J114" s="116">
        <f>J487</f>
        <v>0</v>
      </c>
      <c r="L114" s="113"/>
    </row>
    <row r="115" spans="2:12" s="9" customFormat="1" ht="19.95" customHeight="1">
      <c r="B115" s="113"/>
      <c r="D115" s="114" t="s">
        <v>251</v>
      </c>
      <c r="E115" s="115"/>
      <c r="F115" s="115"/>
      <c r="G115" s="115"/>
      <c r="H115" s="115"/>
      <c r="I115" s="115"/>
      <c r="J115" s="116">
        <f>J490</f>
        <v>0</v>
      </c>
      <c r="L115" s="113"/>
    </row>
    <row r="116" spans="2:12" s="9" customFormat="1" ht="19.95" customHeight="1">
      <c r="B116" s="113"/>
      <c r="D116" s="114" t="s">
        <v>252</v>
      </c>
      <c r="E116" s="115"/>
      <c r="F116" s="115"/>
      <c r="G116" s="115"/>
      <c r="H116" s="115"/>
      <c r="I116" s="115"/>
      <c r="J116" s="116">
        <f>J517</f>
        <v>0</v>
      </c>
      <c r="L116" s="113"/>
    </row>
    <row r="117" spans="2:12" s="9" customFormat="1" ht="19.95" customHeight="1">
      <c r="B117" s="113"/>
      <c r="D117" s="114" t="s">
        <v>253</v>
      </c>
      <c r="E117" s="115"/>
      <c r="F117" s="115"/>
      <c r="G117" s="115"/>
      <c r="H117" s="115"/>
      <c r="I117" s="115"/>
      <c r="J117" s="116">
        <f>J580</f>
        <v>0</v>
      </c>
      <c r="L117" s="113"/>
    </row>
    <row r="118" spans="2:12" s="1" customFormat="1" ht="21.75" customHeight="1">
      <c r="B118" s="32"/>
      <c r="L118" s="32"/>
    </row>
    <row r="119" spans="2:12" s="1" customFormat="1" ht="6.9" customHeight="1">
      <c r="B119" s="44"/>
      <c r="C119" s="45"/>
      <c r="D119" s="45"/>
      <c r="E119" s="45"/>
      <c r="F119" s="45"/>
      <c r="G119" s="45"/>
      <c r="H119" s="45"/>
      <c r="I119" s="45"/>
      <c r="J119" s="45"/>
      <c r="K119" s="45"/>
      <c r="L119" s="32"/>
    </row>
    <row r="123" spans="2:12" s="1" customFormat="1" ht="6.9" customHeight="1">
      <c r="B123" s="46"/>
      <c r="C123" s="47"/>
      <c r="D123" s="47"/>
      <c r="E123" s="47"/>
      <c r="F123" s="47"/>
      <c r="G123" s="47"/>
      <c r="H123" s="47"/>
      <c r="I123" s="47"/>
      <c r="J123" s="47"/>
      <c r="K123" s="47"/>
      <c r="L123" s="32"/>
    </row>
    <row r="124" spans="2:12" s="1" customFormat="1" ht="24.9" customHeight="1">
      <c r="B124" s="32"/>
      <c r="C124" s="21" t="s">
        <v>254</v>
      </c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16</v>
      </c>
      <c r="L126" s="32"/>
    </row>
    <row r="127" spans="2:12" s="1" customFormat="1" ht="16.5" customHeight="1">
      <c r="B127" s="32"/>
      <c r="E127" s="253" t="str">
        <f>E7</f>
        <v>Stavební úpravy objektu Oznice č.p.91,parcela st..č.129,k.ú.Oznice</v>
      </c>
      <c r="F127" s="254"/>
      <c r="G127" s="254"/>
      <c r="H127" s="254"/>
      <c r="L127" s="32"/>
    </row>
    <row r="128" spans="2:12" ht="12" customHeight="1">
      <c r="B128" s="20"/>
      <c r="C128" s="27" t="s">
        <v>226</v>
      </c>
      <c r="L128" s="20"/>
    </row>
    <row r="129" spans="2:65" ht="16.5" customHeight="1">
      <c r="B129" s="20"/>
      <c r="E129" s="253" t="s">
        <v>227</v>
      </c>
      <c r="F129" s="238"/>
      <c r="G129" s="238"/>
      <c r="H129" s="238"/>
      <c r="L129" s="20"/>
    </row>
    <row r="130" spans="2:65" ht="12" customHeight="1">
      <c r="B130" s="20"/>
      <c r="C130" s="27" t="s">
        <v>228</v>
      </c>
      <c r="L130" s="20"/>
    </row>
    <row r="131" spans="2:65" s="1" customFormat="1" ht="16.5" customHeight="1">
      <c r="B131" s="32"/>
      <c r="E131" s="218" t="s">
        <v>229</v>
      </c>
      <c r="F131" s="255"/>
      <c r="G131" s="255"/>
      <c r="H131" s="255"/>
      <c r="L131" s="32"/>
    </row>
    <row r="132" spans="2:65" s="1" customFormat="1" ht="12" customHeight="1">
      <c r="B132" s="32"/>
      <c r="C132" s="27" t="s">
        <v>230</v>
      </c>
      <c r="L132" s="32"/>
    </row>
    <row r="133" spans="2:65" s="1" customFormat="1" ht="16.5" customHeight="1">
      <c r="B133" s="32"/>
      <c r="E133" s="231" t="str">
        <f>E13</f>
        <v>111 - Stavební část</v>
      </c>
      <c r="F133" s="255"/>
      <c r="G133" s="255"/>
      <c r="H133" s="255"/>
      <c r="L133" s="32"/>
    </row>
    <row r="134" spans="2:65" s="1" customFormat="1" ht="6.9" customHeight="1">
      <c r="B134" s="32"/>
      <c r="L134" s="32"/>
    </row>
    <row r="135" spans="2:65" s="1" customFormat="1" ht="12" customHeight="1">
      <c r="B135" s="32"/>
      <c r="C135" s="27" t="s">
        <v>20</v>
      </c>
      <c r="F135" s="25" t="str">
        <f>F16</f>
        <v>Oznice</v>
      </c>
      <c r="I135" s="27" t="s">
        <v>22</v>
      </c>
      <c r="J135" s="52" t="str">
        <f>IF(J16="","",J16)</f>
        <v>16. 4. 2025</v>
      </c>
      <c r="L135" s="32"/>
    </row>
    <row r="136" spans="2:65" s="1" customFormat="1" ht="6.9" customHeight="1">
      <c r="B136" s="32"/>
      <c r="L136" s="32"/>
    </row>
    <row r="137" spans="2:65" s="1" customFormat="1" ht="15.15" customHeight="1">
      <c r="B137" s="32"/>
      <c r="C137" s="27" t="s">
        <v>24</v>
      </c>
      <c r="F137" s="25" t="str">
        <f>E19</f>
        <v>Obec Oznice</v>
      </c>
      <c r="I137" s="27" t="s">
        <v>30</v>
      </c>
      <c r="J137" s="30" t="str">
        <f>E25</f>
        <v>SB PROJEKCE s.r.o</v>
      </c>
      <c r="L137" s="32"/>
    </row>
    <row r="138" spans="2:65" s="1" customFormat="1" ht="15.15" customHeight="1">
      <c r="B138" s="32"/>
      <c r="C138" s="27" t="s">
        <v>28</v>
      </c>
      <c r="F138" s="25" t="str">
        <f>IF(E22="","",E22)</f>
        <v>Vyplň údaj</v>
      </c>
      <c r="I138" s="27" t="s">
        <v>33</v>
      </c>
      <c r="J138" s="30" t="str">
        <f>E28</f>
        <v>Fajfrová Irena</v>
      </c>
      <c r="L138" s="32"/>
    </row>
    <row r="139" spans="2:65" s="1" customFormat="1" ht="10.35" customHeight="1">
      <c r="B139" s="32"/>
      <c r="L139" s="32"/>
    </row>
    <row r="140" spans="2:65" s="10" customFormat="1" ht="29.25" customHeight="1">
      <c r="B140" s="117"/>
      <c r="C140" s="118" t="s">
        <v>255</v>
      </c>
      <c r="D140" s="119" t="s">
        <v>62</v>
      </c>
      <c r="E140" s="119" t="s">
        <v>58</v>
      </c>
      <c r="F140" s="119" t="s">
        <v>59</v>
      </c>
      <c r="G140" s="119" t="s">
        <v>256</v>
      </c>
      <c r="H140" s="119" t="s">
        <v>257</v>
      </c>
      <c r="I140" s="119" t="s">
        <v>258</v>
      </c>
      <c r="J140" s="119" t="s">
        <v>234</v>
      </c>
      <c r="K140" s="120" t="s">
        <v>259</v>
      </c>
      <c r="L140" s="117"/>
      <c r="M140" s="59" t="s">
        <v>1</v>
      </c>
      <c r="N140" s="60" t="s">
        <v>41</v>
      </c>
      <c r="O140" s="60" t="s">
        <v>260</v>
      </c>
      <c r="P140" s="60" t="s">
        <v>261</v>
      </c>
      <c r="Q140" s="60" t="s">
        <v>262</v>
      </c>
      <c r="R140" s="60" t="s">
        <v>263</v>
      </c>
      <c r="S140" s="60" t="s">
        <v>264</v>
      </c>
      <c r="T140" s="61" t="s">
        <v>265</v>
      </c>
    </row>
    <row r="141" spans="2:65" s="1" customFormat="1" ht="22.95" customHeight="1">
      <c r="B141" s="32"/>
      <c r="C141" s="64" t="s">
        <v>266</v>
      </c>
      <c r="J141" s="121">
        <f>BK141</f>
        <v>108000</v>
      </c>
      <c r="L141" s="32"/>
      <c r="M141" s="62"/>
      <c r="N141" s="53"/>
      <c r="O141" s="53"/>
      <c r="P141" s="122">
        <f>P142+P387</f>
        <v>0</v>
      </c>
      <c r="Q141" s="53"/>
      <c r="R141" s="122">
        <f>R142+R387</f>
        <v>236.76346002</v>
      </c>
      <c r="S141" s="53"/>
      <c r="T141" s="123">
        <f>T142+T387</f>
        <v>95.483987200000001</v>
      </c>
      <c r="AT141" s="17" t="s">
        <v>76</v>
      </c>
      <c r="AU141" s="17" t="s">
        <v>236</v>
      </c>
      <c r="BK141" s="124">
        <f>BK142+BK387</f>
        <v>108000</v>
      </c>
    </row>
    <row r="142" spans="2:65" s="11" customFormat="1" ht="25.95" customHeight="1">
      <c r="B142" s="125"/>
      <c r="D142" s="126" t="s">
        <v>76</v>
      </c>
      <c r="E142" s="127" t="s">
        <v>267</v>
      </c>
      <c r="F142" s="127" t="s">
        <v>268</v>
      </c>
      <c r="I142" s="128"/>
      <c r="J142" s="129">
        <f>BK142</f>
        <v>0</v>
      </c>
      <c r="L142" s="125"/>
      <c r="M142" s="130"/>
      <c r="P142" s="131">
        <f>P143+P156+P208+P297+P379+P385</f>
        <v>0</v>
      </c>
      <c r="R142" s="131">
        <f>R143+R156+R208+R297+R379+R385</f>
        <v>228.26543036999999</v>
      </c>
      <c r="T142" s="132">
        <f>T143+T156+T208+T297+T379+T385</f>
        <v>91.516282000000004</v>
      </c>
      <c r="AR142" s="126" t="s">
        <v>84</v>
      </c>
      <c r="AT142" s="133" t="s">
        <v>76</v>
      </c>
      <c r="AU142" s="133" t="s">
        <v>77</v>
      </c>
      <c r="AY142" s="126" t="s">
        <v>269</v>
      </c>
      <c r="BK142" s="134">
        <f>BK143+BK156+BK208+BK297+BK379+BK385</f>
        <v>0</v>
      </c>
    </row>
    <row r="143" spans="2:65" s="11" customFormat="1" ht="22.95" customHeight="1">
      <c r="B143" s="125"/>
      <c r="D143" s="126" t="s">
        <v>76</v>
      </c>
      <c r="E143" s="135" t="s">
        <v>84</v>
      </c>
      <c r="F143" s="135" t="s">
        <v>270</v>
      </c>
      <c r="I143" s="128"/>
      <c r="J143" s="136">
        <f>BK143</f>
        <v>0</v>
      </c>
      <c r="L143" s="125"/>
      <c r="M143" s="130"/>
      <c r="P143" s="131">
        <f>SUM(P144:P155)</f>
        <v>0</v>
      </c>
      <c r="R143" s="131">
        <f>SUM(R144:R155)</f>
        <v>0</v>
      </c>
      <c r="T143" s="132">
        <f>SUM(T144:T155)</f>
        <v>0</v>
      </c>
      <c r="AR143" s="126" t="s">
        <v>84</v>
      </c>
      <c r="AT143" s="133" t="s">
        <v>76</v>
      </c>
      <c r="AU143" s="133" t="s">
        <v>84</v>
      </c>
      <c r="AY143" s="126" t="s">
        <v>269</v>
      </c>
      <c r="BK143" s="134">
        <f>SUM(BK144:BK155)</f>
        <v>0</v>
      </c>
    </row>
    <row r="144" spans="2:65" s="1" customFormat="1" ht="24.15" customHeight="1">
      <c r="B144" s="32"/>
      <c r="C144" s="137" t="s">
        <v>84</v>
      </c>
      <c r="D144" s="137" t="s">
        <v>271</v>
      </c>
      <c r="E144" s="138" t="s">
        <v>272</v>
      </c>
      <c r="F144" s="139" t="s">
        <v>273</v>
      </c>
      <c r="G144" s="140" t="s">
        <v>274</v>
      </c>
      <c r="H144" s="141">
        <v>90.483000000000004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276</v>
      </c>
    </row>
    <row r="145" spans="2:65" s="12" customFormat="1">
      <c r="B145" s="150"/>
      <c r="D145" s="151" t="s">
        <v>277</v>
      </c>
      <c r="E145" s="152" t="s">
        <v>1</v>
      </c>
      <c r="F145" s="153" t="s">
        <v>278</v>
      </c>
      <c r="H145" s="152" t="s">
        <v>1</v>
      </c>
      <c r="I145" s="154"/>
      <c r="L145" s="150"/>
      <c r="M145" s="155"/>
      <c r="T145" s="156"/>
      <c r="AT145" s="152" t="s">
        <v>277</v>
      </c>
      <c r="AU145" s="152" t="s">
        <v>86</v>
      </c>
      <c r="AV145" s="12" t="s">
        <v>84</v>
      </c>
      <c r="AW145" s="12" t="s">
        <v>32</v>
      </c>
      <c r="AX145" s="12" t="s">
        <v>77</v>
      </c>
      <c r="AY145" s="152" t="s">
        <v>269</v>
      </c>
    </row>
    <row r="146" spans="2:65" s="13" customFormat="1">
      <c r="B146" s="157"/>
      <c r="D146" s="151" t="s">
        <v>277</v>
      </c>
      <c r="E146" s="158" t="s">
        <v>1</v>
      </c>
      <c r="F146" s="159" t="s">
        <v>279</v>
      </c>
      <c r="H146" s="160">
        <v>26.527999999999999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77</v>
      </c>
      <c r="AY146" s="158" t="s">
        <v>269</v>
      </c>
    </row>
    <row r="147" spans="2:65" s="13" customFormat="1">
      <c r="B147" s="157"/>
      <c r="D147" s="151" t="s">
        <v>277</v>
      </c>
      <c r="E147" s="158" t="s">
        <v>1</v>
      </c>
      <c r="F147" s="159" t="s">
        <v>280</v>
      </c>
      <c r="H147" s="160">
        <v>29.475000000000001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77</v>
      </c>
      <c r="AY147" s="158" t="s">
        <v>269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281</v>
      </c>
      <c r="H148" s="160">
        <v>17.774999999999999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282</v>
      </c>
      <c r="H149" s="160">
        <v>0.57499999999999996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283</v>
      </c>
      <c r="H150" s="160">
        <v>0.5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3" customFormat="1">
      <c r="B151" s="157"/>
      <c r="D151" s="151" t="s">
        <v>277</v>
      </c>
      <c r="E151" s="158" t="s">
        <v>1</v>
      </c>
      <c r="F151" s="159" t="s">
        <v>284</v>
      </c>
      <c r="H151" s="160">
        <v>7.13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77</v>
      </c>
      <c r="AY151" s="158" t="s">
        <v>269</v>
      </c>
    </row>
    <row r="152" spans="2:65" s="13" customFormat="1">
      <c r="B152" s="157"/>
      <c r="D152" s="151" t="s">
        <v>277</v>
      </c>
      <c r="E152" s="158" t="s">
        <v>1</v>
      </c>
      <c r="F152" s="159" t="s">
        <v>285</v>
      </c>
      <c r="H152" s="160">
        <v>0.63200000000000001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77</v>
      </c>
      <c r="AY152" s="158" t="s">
        <v>269</v>
      </c>
    </row>
    <row r="153" spans="2:65" s="13" customFormat="1">
      <c r="B153" s="157"/>
      <c r="D153" s="151" t="s">
        <v>277</v>
      </c>
      <c r="E153" s="158" t="s">
        <v>1</v>
      </c>
      <c r="F153" s="159" t="s">
        <v>286</v>
      </c>
      <c r="H153" s="160">
        <v>7.125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287</v>
      </c>
      <c r="H154" s="160">
        <v>0.74299999999999999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77</v>
      </c>
      <c r="AY154" s="158" t="s">
        <v>269</v>
      </c>
    </row>
    <row r="155" spans="2:65" s="14" customFormat="1">
      <c r="B155" s="164"/>
      <c r="D155" s="151" t="s">
        <v>277</v>
      </c>
      <c r="E155" s="165" t="s">
        <v>1</v>
      </c>
      <c r="F155" s="166" t="s">
        <v>288</v>
      </c>
      <c r="H155" s="167">
        <v>90.483000000000004</v>
      </c>
      <c r="I155" s="168"/>
      <c r="L155" s="164"/>
      <c r="M155" s="169"/>
      <c r="T155" s="170"/>
      <c r="AT155" s="165" t="s">
        <v>277</v>
      </c>
      <c r="AU155" s="165" t="s">
        <v>86</v>
      </c>
      <c r="AV155" s="14" t="s">
        <v>96</v>
      </c>
      <c r="AW155" s="14" t="s">
        <v>32</v>
      </c>
      <c r="AX155" s="14" t="s">
        <v>84</v>
      </c>
      <c r="AY155" s="165" t="s">
        <v>269</v>
      </c>
    </row>
    <row r="156" spans="2:65" s="11" customFormat="1" ht="22.95" customHeight="1">
      <c r="B156" s="125"/>
      <c r="D156" s="126" t="s">
        <v>76</v>
      </c>
      <c r="E156" s="135" t="s">
        <v>93</v>
      </c>
      <c r="F156" s="135" t="s">
        <v>289</v>
      </c>
      <c r="I156" s="128"/>
      <c r="J156" s="136">
        <f>BK156</f>
        <v>0</v>
      </c>
      <c r="L156" s="125"/>
      <c r="M156" s="130"/>
      <c r="P156" s="131">
        <f>SUM(P157:P207)</f>
        <v>0</v>
      </c>
      <c r="R156" s="131">
        <f>SUM(R157:R207)</f>
        <v>4.343881220000001</v>
      </c>
      <c r="T156" s="132">
        <f>SUM(T157:T207)</f>
        <v>1.05E-4</v>
      </c>
      <c r="AR156" s="126" t="s">
        <v>84</v>
      </c>
      <c r="AT156" s="133" t="s">
        <v>76</v>
      </c>
      <c r="AU156" s="133" t="s">
        <v>84</v>
      </c>
      <c r="AY156" s="126" t="s">
        <v>269</v>
      </c>
      <c r="BK156" s="134">
        <f>SUM(BK157:BK207)</f>
        <v>0</v>
      </c>
    </row>
    <row r="157" spans="2:65" s="1" customFormat="1" ht="33" customHeight="1">
      <c r="B157" s="32"/>
      <c r="C157" s="137" t="s">
        <v>86</v>
      </c>
      <c r="D157" s="137" t="s">
        <v>271</v>
      </c>
      <c r="E157" s="138" t="s">
        <v>290</v>
      </c>
      <c r="F157" s="139" t="s">
        <v>291</v>
      </c>
      <c r="G157" s="140" t="s">
        <v>292</v>
      </c>
      <c r="H157" s="141">
        <v>3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2.6280000000000001E-2</v>
      </c>
      <c r="R157" s="146">
        <f>Q157*H157</f>
        <v>7.8840000000000007E-2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293</v>
      </c>
    </row>
    <row r="158" spans="2:65" s="13" customFormat="1">
      <c r="B158" s="157"/>
      <c r="D158" s="151" t="s">
        <v>277</v>
      </c>
      <c r="E158" s="158" t="s">
        <v>1</v>
      </c>
      <c r="F158" s="159" t="s">
        <v>93</v>
      </c>
      <c r="H158" s="160">
        <v>3</v>
      </c>
      <c r="I158" s="161"/>
      <c r="L158" s="157"/>
      <c r="M158" s="162"/>
      <c r="T158" s="163"/>
      <c r="AT158" s="158" t="s">
        <v>277</v>
      </c>
      <c r="AU158" s="158" t="s">
        <v>86</v>
      </c>
      <c r="AV158" s="13" t="s">
        <v>86</v>
      </c>
      <c r="AW158" s="13" t="s">
        <v>32</v>
      </c>
      <c r="AX158" s="13" t="s">
        <v>84</v>
      </c>
      <c r="AY158" s="158" t="s">
        <v>269</v>
      </c>
    </row>
    <row r="159" spans="2:65" s="1" customFormat="1" ht="33" customHeight="1">
      <c r="B159" s="32"/>
      <c r="C159" s="137" t="s">
        <v>93</v>
      </c>
      <c r="D159" s="137" t="s">
        <v>271</v>
      </c>
      <c r="E159" s="138" t="s">
        <v>294</v>
      </c>
      <c r="F159" s="139" t="s">
        <v>295</v>
      </c>
      <c r="G159" s="140" t="s">
        <v>292</v>
      </c>
      <c r="H159" s="141">
        <v>1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4.5949999999999998E-2</v>
      </c>
      <c r="R159" s="146">
        <f>Q159*H159</f>
        <v>4.5949999999999998E-2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296</v>
      </c>
    </row>
    <row r="160" spans="2:65" s="1" customFormat="1" ht="24.15" customHeight="1">
      <c r="B160" s="32"/>
      <c r="C160" s="137" t="s">
        <v>96</v>
      </c>
      <c r="D160" s="137" t="s">
        <v>271</v>
      </c>
      <c r="E160" s="138" t="s">
        <v>297</v>
      </c>
      <c r="F160" s="139" t="s">
        <v>298</v>
      </c>
      <c r="G160" s="140" t="s">
        <v>299</v>
      </c>
      <c r="H160" s="141">
        <v>0.17699999999999999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1.0900000000000001</v>
      </c>
      <c r="R160" s="146">
        <f>Q160*H160</f>
        <v>0.19292999999999999</v>
      </c>
      <c r="S160" s="146">
        <v>0</v>
      </c>
      <c r="T160" s="147">
        <f>S160*H160</f>
        <v>0</v>
      </c>
      <c r="AR160" s="148" t="s">
        <v>96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300</v>
      </c>
    </row>
    <row r="161" spans="2:65" s="13" customFormat="1">
      <c r="B161" s="157"/>
      <c r="D161" s="151" t="s">
        <v>277</v>
      </c>
      <c r="E161" s="158" t="s">
        <v>1</v>
      </c>
      <c r="F161" s="159" t="s">
        <v>301</v>
      </c>
      <c r="H161" s="160">
        <v>6.4000000000000001E-2</v>
      </c>
      <c r="I161" s="161"/>
      <c r="L161" s="157"/>
      <c r="M161" s="162"/>
      <c r="T161" s="163"/>
      <c r="AT161" s="158" t="s">
        <v>277</v>
      </c>
      <c r="AU161" s="158" t="s">
        <v>86</v>
      </c>
      <c r="AV161" s="13" t="s">
        <v>86</v>
      </c>
      <c r="AW161" s="13" t="s">
        <v>32</v>
      </c>
      <c r="AX161" s="13" t="s">
        <v>77</v>
      </c>
      <c r="AY161" s="158" t="s">
        <v>269</v>
      </c>
    </row>
    <row r="162" spans="2:65" s="13" customFormat="1">
      <c r="B162" s="157"/>
      <c r="D162" s="151" t="s">
        <v>277</v>
      </c>
      <c r="E162" s="158" t="s">
        <v>1</v>
      </c>
      <c r="F162" s="159" t="s">
        <v>302</v>
      </c>
      <c r="H162" s="160">
        <v>0.113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4" customFormat="1">
      <c r="B163" s="164"/>
      <c r="D163" s="151" t="s">
        <v>277</v>
      </c>
      <c r="E163" s="165" t="s">
        <v>1</v>
      </c>
      <c r="F163" s="166" t="s">
        <v>288</v>
      </c>
      <c r="H163" s="167">
        <v>0.17699999999999999</v>
      </c>
      <c r="I163" s="168"/>
      <c r="L163" s="164"/>
      <c r="M163" s="169"/>
      <c r="T163" s="170"/>
      <c r="AT163" s="165" t="s">
        <v>277</v>
      </c>
      <c r="AU163" s="165" t="s">
        <v>86</v>
      </c>
      <c r="AV163" s="14" t="s">
        <v>96</v>
      </c>
      <c r="AW163" s="14" t="s">
        <v>32</v>
      </c>
      <c r="AX163" s="14" t="s">
        <v>84</v>
      </c>
      <c r="AY163" s="165" t="s">
        <v>269</v>
      </c>
    </row>
    <row r="164" spans="2:65" s="1" customFormat="1" ht="24.15" customHeight="1">
      <c r="B164" s="32"/>
      <c r="C164" s="137" t="s">
        <v>101</v>
      </c>
      <c r="D164" s="137" t="s">
        <v>271</v>
      </c>
      <c r="E164" s="138" t="s">
        <v>303</v>
      </c>
      <c r="F164" s="139" t="s">
        <v>304</v>
      </c>
      <c r="G164" s="140" t="s">
        <v>305</v>
      </c>
      <c r="H164" s="141">
        <v>3.855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2.9E-4</v>
      </c>
      <c r="R164" s="146">
        <f>Q164*H164</f>
        <v>1.1179499999999999E-3</v>
      </c>
      <c r="S164" s="146">
        <v>1.0000000000000001E-5</v>
      </c>
      <c r="T164" s="147">
        <f>S164*H164</f>
        <v>3.8550000000000002E-5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306</v>
      </c>
    </row>
    <row r="165" spans="2:65" s="12" customFormat="1" ht="30.6">
      <c r="B165" s="150"/>
      <c r="D165" s="151" t="s">
        <v>277</v>
      </c>
      <c r="E165" s="152" t="s">
        <v>1</v>
      </c>
      <c r="F165" s="153" t="s">
        <v>307</v>
      </c>
      <c r="H165" s="152" t="s">
        <v>1</v>
      </c>
      <c r="I165" s="154"/>
      <c r="L165" s="150"/>
      <c r="M165" s="155"/>
      <c r="T165" s="156"/>
      <c r="AT165" s="152" t="s">
        <v>277</v>
      </c>
      <c r="AU165" s="152" t="s">
        <v>86</v>
      </c>
      <c r="AV165" s="12" t="s">
        <v>84</v>
      </c>
      <c r="AW165" s="12" t="s">
        <v>32</v>
      </c>
      <c r="AX165" s="12" t="s">
        <v>77</v>
      </c>
      <c r="AY165" s="152" t="s">
        <v>269</v>
      </c>
    </row>
    <row r="166" spans="2:65" s="13" customFormat="1">
      <c r="B166" s="157"/>
      <c r="D166" s="151" t="s">
        <v>277</v>
      </c>
      <c r="E166" s="158" t="s">
        <v>1</v>
      </c>
      <c r="F166" s="159" t="s">
        <v>308</v>
      </c>
      <c r="H166" s="160">
        <v>3.855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24.15" customHeight="1">
      <c r="B167" s="32"/>
      <c r="C167" s="137" t="s">
        <v>309</v>
      </c>
      <c r="D167" s="137" t="s">
        <v>271</v>
      </c>
      <c r="E167" s="138" t="s">
        <v>310</v>
      </c>
      <c r="F167" s="139" t="s">
        <v>311</v>
      </c>
      <c r="G167" s="140" t="s">
        <v>305</v>
      </c>
      <c r="H167" s="141">
        <v>4.9950000000000001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5.9000000000000003E-4</v>
      </c>
      <c r="R167" s="146">
        <f>Q167*H167</f>
        <v>2.9470500000000001E-3</v>
      </c>
      <c r="S167" s="146">
        <v>1.0000000000000001E-5</v>
      </c>
      <c r="T167" s="147">
        <f>S167*H167</f>
        <v>4.9950000000000008E-5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312</v>
      </c>
    </row>
    <row r="168" spans="2:65" s="13" customFormat="1">
      <c r="B168" s="157"/>
      <c r="D168" s="151" t="s">
        <v>277</v>
      </c>
      <c r="E168" s="158" t="s">
        <v>1</v>
      </c>
      <c r="F168" s="159" t="s">
        <v>313</v>
      </c>
      <c r="H168" s="160">
        <v>4.9950000000000001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84</v>
      </c>
      <c r="AY168" s="158" t="s">
        <v>269</v>
      </c>
    </row>
    <row r="169" spans="2:65" s="1" customFormat="1" ht="24.15" customHeight="1">
      <c r="B169" s="32"/>
      <c r="C169" s="137" t="s">
        <v>314</v>
      </c>
      <c r="D169" s="137" t="s">
        <v>271</v>
      </c>
      <c r="E169" s="138" t="s">
        <v>315</v>
      </c>
      <c r="F169" s="139" t="s">
        <v>316</v>
      </c>
      <c r="G169" s="140" t="s">
        <v>305</v>
      </c>
      <c r="H169" s="141">
        <v>1.65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1.7799999999999999E-3</v>
      </c>
      <c r="R169" s="146">
        <f>Q169*H169</f>
        <v>2.9369999999999995E-3</v>
      </c>
      <c r="S169" s="146">
        <v>1.0000000000000001E-5</v>
      </c>
      <c r="T169" s="147">
        <f>S169*H169</f>
        <v>1.6500000000000001E-5</v>
      </c>
      <c r="AR169" s="148" t="s">
        <v>96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96</v>
      </c>
      <c r="BM169" s="148" t="s">
        <v>317</v>
      </c>
    </row>
    <row r="170" spans="2:65" s="13" customFormat="1">
      <c r="B170" s="157"/>
      <c r="D170" s="151" t="s">
        <v>277</v>
      </c>
      <c r="E170" s="158" t="s">
        <v>1</v>
      </c>
      <c r="F170" s="159" t="s">
        <v>318</v>
      </c>
      <c r="H170" s="160">
        <v>1.65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84</v>
      </c>
      <c r="AY170" s="158" t="s">
        <v>269</v>
      </c>
    </row>
    <row r="171" spans="2:65" s="1" customFormat="1" ht="24.15" customHeight="1">
      <c r="B171" s="32"/>
      <c r="C171" s="137" t="s">
        <v>319</v>
      </c>
      <c r="D171" s="137" t="s">
        <v>271</v>
      </c>
      <c r="E171" s="138" t="s">
        <v>320</v>
      </c>
      <c r="F171" s="139" t="s">
        <v>321</v>
      </c>
      <c r="G171" s="140" t="s">
        <v>274</v>
      </c>
      <c r="H171" s="141">
        <v>2.1150000000000002</v>
      </c>
      <c r="I171" s="142"/>
      <c r="J171" s="143">
        <f>ROUND(I171*H171,2)</f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>O171*H171</f>
        <v>0</v>
      </c>
      <c r="Q171" s="146">
        <v>2.2120000000000001E-2</v>
      </c>
      <c r="R171" s="146">
        <f>Q171*H171</f>
        <v>4.6783800000000007E-2</v>
      </c>
      <c r="S171" s="146">
        <v>0</v>
      </c>
      <c r="T171" s="147">
        <f>S171*H171</f>
        <v>0</v>
      </c>
      <c r="AR171" s="148" t="s">
        <v>96</v>
      </c>
      <c r="AT171" s="148" t="s">
        <v>271</v>
      </c>
      <c r="AU171" s="148" t="s">
        <v>86</v>
      </c>
      <c r="AY171" s="17" t="s">
        <v>269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0</v>
      </c>
      <c r="BL171" s="17" t="s">
        <v>96</v>
      </c>
      <c r="BM171" s="148" t="s">
        <v>322</v>
      </c>
    </row>
    <row r="172" spans="2:65" s="12" customFormat="1" ht="30.6">
      <c r="B172" s="150"/>
      <c r="D172" s="151" t="s">
        <v>277</v>
      </c>
      <c r="E172" s="152" t="s">
        <v>1</v>
      </c>
      <c r="F172" s="153" t="s">
        <v>323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324</v>
      </c>
      <c r="H173" s="160">
        <v>2.1150000000000002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84</v>
      </c>
      <c r="AY173" s="158" t="s">
        <v>269</v>
      </c>
    </row>
    <row r="174" spans="2:65" s="1" customFormat="1" ht="33" customHeight="1">
      <c r="B174" s="32"/>
      <c r="C174" s="137" t="s">
        <v>325</v>
      </c>
      <c r="D174" s="137" t="s">
        <v>271</v>
      </c>
      <c r="E174" s="138" t="s">
        <v>326</v>
      </c>
      <c r="F174" s="139" t="s">
        <v>327</v>
      </c>
      <c r="G174" s="140" t="s">
        <v>274</v>
      </c>
      <c r="H174" s="141">
        <v>6.4530000000000003</v>
      </c>
      <c r="I174" s="142"/>
      <c r="J174" s="143">
        <f>ROUND(I174*H174,2)</f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>O174*H174</f>
        <v>0</v>
      </c>
      <c r="Q174" s="146">
        <v>2.496E-2</v>
      </c>
      <c r="R174" s="146">
        <f>Q174*H174</f>
        <v>0.16106688</v>
      </c>
      <c r="S174" s="146">
        <v>0</v>
      </c>
      <c r="T174" s="147">
        <f>S174*H174</f>
        <v>0</v>
      </c>
      <c r="AR174" s="148" t="s">
        <v>96</v>
      </c>
      <c r="AT174" s="148" t="s">
        <v>271</v>
      </c>
      <c r="AU174" s="148" t="s">
        <v>86</v>
      </c>
      <c r="AY174" s="17" t="s">
        <v>269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7" t="s">
        <v>84</v>
      </c>
      <c r="BK174" s="149">
        <f>ROUND(I174*H174,2)</f>
        <v>0</v>
      </c>
      <c r="BL174" s="17" t="s">
        <v>96</v>
      </c>
      <c r="BM174" s="148" t="s">
        <v>328</v>
      </c>
    </row>
    <row r="175" spans="2:65" s="12" customFormat="1" ht="30.6">
      <c r="B175" s="150"/>
      <c r="D175" s="151" t="s">
        <v>277</v>
      </c>
      <c r="E175" s="152" t="s">
        <v>1</v>
      </c>
      <c r="F175" s="153" t="s">
        <v>323</v>
      </c>
      <c r="H175" s="152" t="s">
        <v>1</v>
      </c>
      <c r="I175" s="154"/>
      <c r="L175" s="150"/>
      <c r="M175" s="155"/>
      <c r="T175" s="156"/>
      <c r="AT175" s="152" t="s">
        <v>277</v>
      </c>
      <c r="AU175" s="152" t="s">
        <v>86</v>
      </c>
      <c r="AV175" s="12" t="s">
        <v>84</v>
      </c>
      <c r="AW175" s="12" t="s">
        <v>32</v>
      </c>
      <c r="AX175" s="12" t="s">
        <v>77</v>
      </c>
      <c r="AY175" s="152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329</v>
      </c>
      <c r="H176" s="160">
        <v>4.2750000000000004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330</v>
      </c>
      <c r="H177" s="160">
        <v>1.778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331</v>
      </c>
      <c r="H178" s="160">
        <v>0.4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4" customFormat="1">
      <c r="B179" s="164"/>
      <c r="D179" s="151" t="s">
        <v>277</v>
      </c>
      <c r="E179" s="165" t="s">
        <v>1</v>
      </c>
      <c r="F179" s="166" t="s">
        <v>288</v>
      </c>
      <c r="H179" s="167">
        <v>6.4530000000000012</v>
      </c>
      <c r="I179" s="168"/>
      <c r="L179" s="164"/>
      <c r="M179" s="169"/>
      <c r="T179" s="170"/>
      <c r="AT179" s="165" t="s">
        <v>277</v>
      </c>
      <c r="AU179" s="165" t="s">
        <v>86</v>
      </c>
      <c r="AV179" s="14" t="s">
        <v>96</v>
      </c>
      <c r="AW179" s="14" t="s">
        <v>32</v>
      </c>
      <c r="AX179" s="14" t="s">
        <v>84</v>
      </c>
      <c r="AY179" s="165" t="s">
        <v>269</v>
      </c>
    </row>
    <row r="180" spans="2:65" s="1" customFormat="1" ht="33" customHeight="1">
      <c r="B180" s="32"/>
      <c r="C180" s="137" t="s">
        <v>332</v>
      </c>
      <c r="D180" s="137" t="s">
        <v>271</v>
      </c>
      <c r="E180" s="138" t="s">
        <v>333</v>
      </c>
      <c r="F180" s="139" t="s">
        <v>334</v>
      </c>
      <c r="G180" s="140" t="s">
        <v>274</v>
      </c>
      <c r="H180" s="141">
        <v>21.145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2.5260000000000001E-2</v>
      </c>
      <c r="R180" s="146">
        <f>Q180*H180</f>
        <v>0.53412270000000006</v>
      </c>
      <c r="S180" s="146">
        <v>0</v>
      </c>
      <c r="T180" s="147">
        <f>S180*H180</f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96</v>
      </c>
      <c r="BM180" s="148" t="s">
        <v>335</v>
      </c>
    </row>
    <row r="181" spans="2:65" s="12" customFormat="1" ht="30.6">
      <c r="B181" s="150"/>
      <c r="D181" s="151" t="s">
        <v>277</v>
      </c>
      <c r="E181" s="152" t="s">
        <v>1</v>
      </c>
      <c r="F181" s="153" t="s">
        <v>323</v>
      </c>
      <c r="H181" s="152" t="s">
        <v>1</v>
      </c>
      <c r="I181" s="154"/>
      <c r="L181" s="150"/>
      <c r="M181" s="155"/>
      <c r="T181" s="156"/>
      <c r="AT181" s="152" t="s">
        <v>277</v>
      </c>
      <c r="AU181" s="152" t="s">
        <v>86</v>
      </c>
      <c r="AV181" s="12" t="s">
        <v>84</v>
      </c>
      <c r="AW181" s="12" t="s">
        <v>32</v>
      </c>
      <c r="AX181" s="12" t="s">
        <v>77</v>
      </c>
      <c r="AY181" s="152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336</v>
      </c>
      <c r="H182" s="160">
        <v>15.587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337</v>
      </c>
      <c r="H183" s="160">
        <v>5.5579999999999998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65" s="14" customFormat="1">
      <c r="B184" s="164"/>
      <c r="D184" s="151" t="s">
        <v>277</v>
      </c>
      <c r="E184" s="165" t="s">
        <v>1</v>
      </c>
      <c r="F184" s="166" t="s">
        <v>288</v>
      </c>
      <c r="H184" s="167">
        <v>21.145</v>
      </c>
      <c r="I184" s="168"/>
      <c r="L184" s="164"/>
      <c r="M184" s="169"/>
      <c r="T184" s="170"/>
      <c r="AT184" s="165" t="s">
        <v>277</v>
      </c>
      <c r="AU184" s="165" t="s">
        <v>86</v>
      </c>
      <c r="AV184" s="14" t="s">
        <v>96</v>
      </c>
      <c r="AW184" s="14" t="s">
        <v>32</v>
      </c>
      <c r="AX184" s="14" t="s">
        <v>84</v>
      </c>
      <c r="AY184" s="165" t="s">
        <v>269</v>
      </c>
    </row>
    <row r="185" spans="2:65" s="1" customFormat="1" ht="24.15" customHeight="1">
      <c r="B185" s="32"/>
      <c r="C185" s="137" t="s">
        <v>338</v>
      </c>
      <c r="D185" s="137" t="s">
        <v>271</v>
      </c>
      <c r="E185" s="138" t="s">
        <v>339</v>
      </c>
      <c r="F185" s="139" t="s">
        <v>340</v>
      </c>
      <c r="G185" s="140" t="s">
        <v>274</v>
      </c>
      <c r="H185" s="141">
        <v>19.704000000000001</v>
      </c>
      <c r="I185" s="142"/>
      <c r="J185" s="143">
        <f>ROUND(I185*H185,2)</f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>O185*H185</f>
        <v>0</v>
      </c>
      <c r="Q185" s="146">
        <v>6.1719999999999997E-2</v>
      </c>
      <c r="R185" s="146">
        <f>Q185*H185</f>
        <v>1.2161308799999999</v>
      </c>
      <c r="S185" s="146">
        <v>0</v>
      </c>
      <c r="T185" s="147">
        <f>S185*H185</f>
        <v>0</v>
      </c>
      <c r="AR185" s="148" t="s">
        <v>96</v>
      </c>
      <c r="AT185" s="148" t="s">
        <v>271</v>
      </c>
      <c r="AU185" s="148" t="s">
        <v>86</v>
      </c>
      <c r="AY185" s="17" t="s">
        <v>269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7" t="s">
        <v>84</v>
      </c>
      <c r="BK185" s="149">
        <f>ROUND(I185*H185,2)</f>
        <v>0</v>
      </c>
      <c r="BL185" s="17" t="s">
        <v>96</v>
      </c>
      <c r="BM185" s="148" t="s">
        <v>341</v>
      </c>
    </row>
    <row r="186" spans="2:65" s="13" customFormat="1">
      <c r="B186" s="157"/>
      <c r="D186" s="151" t="s">
        <v>277</v>
      </c>
      <c r="E186" s="158" t="s">
        <v>1</v>
      </c>
      <c r="F186" s="159" t="s">
        <v>342</v>
      </c>
      <c r="H186" s="160">
        <v>3.3079999999999998</v>
      </c>
      <c r="I186" s="161"/>
      <c r="L186" s="157"/>
      <c r="M186" s="162"/>
      <c r="T186" s="163"/>
      <c r="AT186" s="158" t="s">
        <v>277</v>
      </c>
      <c r="AU186" s="158" t="s">
        <v>86</v>
      </c>
      <c r="AV186" s="13" t="s">
        <v>86</v>
      </c>
      <c r="AW186" s="13" t="s">
        <v>32</v>
      </c>
      <c r="AX186" s="13" t="s">
        <v>77</v>
      </c>
      <c r="AY186" s="158" t="s">
        <v>269</v>
      </c>
    </row>
    <row r="187" spans="2:65" s="13" customFormat="1">
      <c r="B187" s="157"/>
      <c r="D187" s="151" t="s">
        <v>277</v>
      </c>
      <c r="E187" s="158" t="s">
        <v>1</v>
      </c>
      <c r="F187" s="159" t="s">
        <v>343</v>
      </c>
      <c r="H187" s="160">
        <v>10.882999999999999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77</v>
      </c>
      <c r="AY187" s="158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344</v>
      </c>
      <c r="H188" s="160">
        <v>9.8469999999999995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77</v>
      </c>
      <c r="AY188" s="158" t="s">
        <v>269</v>
      </c>
    </row>
    <row r="189" spans="2:65" s="13" customFormat="1">
      <c r="B189" s="157"/>
      <c r="D189" s="151" t="s">
        <v>277</v>
      </c>
      <c r="E189" s="158" t="s">
        <v>1</v>
      </c>
      <c r="F189" s="159" t="s">
        <v>345</v>
      </c>
      <c r="H189" s="160">
        <v>-1.5760000000000001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65" s="13" customFormat="1">
      <c r="B190" s="157"/>
      <c r="D190" s="151" t="s">
        <v>277</v>
      </c>
      <c r="E190" s="158" t="s">
        <v>1</v>
      </c>
      <c r="F190" s="159" t="s">
        <v>346</v>
      </c>
      <c r="H190" s="160">
        <v>-2.758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32</v>
      </c>
      <c r="AX190" s="13" t="s">
        <v>77</v>
      </c>
      <c r="AY190" s="158" t="s">
        <v>269</v>
      </c>
    </row>
    <row r="191" spans="2:65" s="14" customFormat="1">
      <c r="B191" s="164"/>
      <c r="D191" s="151" t="s">
        <v>277</v>
      </c>
      <c r="E191" s="165" t="s">
        <v>1</v>
      </c>
      <c r="F191" s="166" t="s">
        <v>288</v>
      </c>
      <c r="H191" s="167">
        <v>19.704000000000001</v>
      </c>
      <c r="I191" s="168"/>
      <c r="L191" s="164"/>
      <c r="M191" s="169"/>
      <c r="T191" s="170"/>
      <c r="AT191" s="165" t="s">
        <v>277</v>
      </c>
      <c r="AU191" s="165" t="s">
        <v>86</v>
      </c>
      <c r="AV191" s="14" t="s">
        <v>96</v>
      </c>
      <c r="AW191" s="14" t="s">
        <v>32</v>
      </c>
      <c r="AX191" s="14" t="s">
        <v>84</v>
      </c>
      <c r="AY191" s="165" t="s">
        <v>269</v>
      </c>
    </row>
    <row r="192" spans="2:65" s="1" customFormat="1" ht="24.15" customHeight="1">
      <c r="B192" s="32"/>
      <c r="C192" s="137" t="s">
        <v>8</v>
      </c>
      <c r="D192" s="137" t="s">
        <v>271</v>
      </c>
      <c r="E192" s="138" t="s">
        <v>347</v>
      </c>
      <c r="F192" s="139" t="s">
        <v>348</v>
      </c>
      <c r="G192" s="140" t="s">
        <v>274</v>
      </c>
      <c r="H192" s="141">
        <v>24.077000000000002</v>
      </c>
      <c r="I192" s="142"/>
      <c r="J192" s="143">
        <f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>O192*H192</f>
        <v>0</v>
      </c>
      <c r="Q192" s="146">
        <v>6.9980000000000001E-2</v>
      </c>
      <c r="R192" s="146">
        <f>Q192*H192</f>
        <v>1.6849084600000002</v>
      </c>
      <c r="S192" s="146">
        <v>0</v>
      </c>
      <c r="T192" s="147">
        <f>S192*H192</f>
        <v>0</v>
      </c>
      <c r="AR192" s="148" t="s">
        <v>96</v>
      </c>
      <c r="AT192" s="148" t="s">
        <v>271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96</v>
      </c>
      <c r="BM192" s="148" t="s">
        <v>349</v>
      </c>
    </row>
    <row r="193" spans="2:65" s="13" customFormat="1">
      <c r="B193" s="157"/>
      <c r="D193" s="151" t="s">
        <v>277</v>
      </c>
      <c r="E193" s="158" t="s">
        <v>1</v>
      </c>
      <c r="F193" s="159" t="s">
        <v>350</v>
      </c>
      <c r="H193" s="160">
        <v>5.3550000000000004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351</v>
      </c>
      <c r="H194" s="160">
        <v>20.297999999999998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77</v>
      </c>
      <c r="AY194" s="158" t="s">
        <v>269</v>
      </c>
    </row>
    <row r="195" spans="2:65" s="13" customFormat="1">
      <c r="B195" s="157"/>
      <c r="D195" s="151" t="s">
        <v>277</v>
      </c>
      <c r="E195" s="158" t="s">
        <v>1</v>
      </c>
      <c r="F195" s="159" t="s">
        <v>345</v>
      </c>
      <c r="H195" s="160">
        <v>-1.5760000000000001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77</v>
      </c>
      <c r="AY195" s="158" t="s">
        <v>269</v>
      </c>
    </row>
    <row r="196" spans="2:65" s="14" customFormat="1">
      <c r="B196" s="164"/>
      <c r="D196" s="151" t="s">
        <v>277</v>
      </c>
      <c r="E196" s="165" t="s">
        <v>1</v>
      </c>
      <c r="F196" s="166" t="s">
        <v>288</v>
      </c>
      <c r="H196" s="167">
        <v>24.077000000000002</v>
      </c>
      <c r="I196" s="168"/>
      <c r="L196" s="164"/>
      <c r="M196" s="169"/>
      <c r="T196" s="170"/>
      <c r="AT196" s="165" t="s">
        <v>277</v>
      </c>
      <c r="AU196" s="165" t="s">
        <v>86</v>
      </c>
      <c r="AV196" s="14" t="s">
        <v>96</v>
      </c>
      <c r="AW196" s="14" t="s">
        <v>32</v>
      </c>
      <c r="AX196" s="14" t="s">
        <v>84</v>
      </c>
      <c r="AY196" s="165" t="s">
        <v>269</v>
      </c>
    </row>
    <row r="197" spans="2:65" s="1" customFormat="1" ht="24.15" customHeight="1">
      <c r="B197" s="32"/>
      <c r="C197" s="137" t="s">
        <v>352</v>
      </c>
      <c r="D197" s="137" t="s">
        <v>271</v>
      </c>
      <c r="E197" s="138" t="s">
        <v>353</v>
      </c>
      <c r="F197" s="139" t="s">
        <v>354</v>
      </c>
      <c r="G197" s="140" t="s">
        <v>305</v>
      </c>
      <c r="H197" s="141">
        <v>24.83</v>
      </c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2.0400000000000001E-3</v>
      </c>
      <c r="R197" s="146">
        <f>Q197*H197</f>
        <v>5.0653200000000002E-2</v>
      </c>
      <c r="S197" s="146">
        <v>0</v>
      </c>
      <c r="T197" s="147">
        <f>S197*H197</f>
        <v>0</v>
      </c>
      <c r="AR197" s="148" t="s">
        <v>96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96</v>
      </c>
      <c r="BM197" s="148" t="s">
        <v>355</v>
      </c>
    </row>
    <row r="198" spans="2:65" s="13" customFormat="1">
      <c r="B198" s="157"/>
      <c r="D198" s="151" t="s">
        <v>277</v>
      </c>
      <c r="E198" s="158" t="s">
        <v>1</v>
      </c>
      <c r="F198" s="159" t="s">
        <v>356</v>
      </c>
      <c r="H198" s="160">
        <v>4.7</v>
      </c>
      <c r="I198" s="161"/>
      <c r="L198" s="157"/>
      <c r="M198" s="162"/>
      <c r="T198" s="163"/>
      <c r="AT198" s="158" t="s">
        <v>277</v>
      </c>
      <c r="AU198" s="158" t="s">
        <v>86</v>
      </c>
      <c r="AV198" s="13" t="s">
        <v>86</v>
      </c>
      <c r="AW198" s="13" t="s">
        <v>32</v>
      </c>
      <c r="AX198" s="13" t="s">
        <v>77</v>
      </c>
      <c r="AY198" s="158" t="s">
        <v>269</v>
      </c>
    </row>
    <row r="199" spans="2:65" s="13" customFormat="1">
      <c r="B199" s="157"/>
      <c r="D199" s="151" t="s">
        <v>277</v>
      </c>
      <c r="E199" s="158" t="s">
        <v>1</v>
      </c>
      <c r="F199" s="159" t="s">
        <v>357</v>
      </c>
      <c r="H199" s="160">
        <v>20.13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77</v>
      </c>
      <c r="AY199" s="158" t="s">
        <v>269</v>
      </c>
    </row>
    <row r="200" spans="2:65" s="14" customFormat="1">
      <c r="B200" s="164"/>
      <c r="D200" s="151" t="s">
        <v>277</v>
      </c>
      <c r="E200" s="165" t="s">
        <v>1</v>
      </c>
      <c r="F200" s="166" t="s">
        <v>288</v>
      </c>
      <c r="H200" s="167">
        <v>24.83</v>
      </c>
      <c r="I200" s="168"/>
      <c r="L200" s="164"/>
      <c r="M200" s="169"/>
      <c r="T200" s="170"/>
      <c r="AT200" s="165" t="s">
        <v>277</v>
      </c>
      <c r="AU200" s="165" t="s">
        <v>86</v>
      </c>
      <c r="AV200" s="14" t="s">
        <v>96</v>
      </c>
      <c r="AW200" s="14" t="s">
        <v>32</v>
      </c>
      <c r="AX200" s="14" t="s">
        <v>84</v>
      </c>
      <c r="AY200" s="165" t="s">
        <v>269</v>
      </c>
    </row>
    <row r="201" spans="2:65" s="1" customFormat="1" ht="24.15" customHeight="1">
      <c r="B201" s="32"/>
      <c r="C201" s="137" t="s">
        <v>358</v>
      </c>
      <c r="D201" s="137" t="s">
        <v>271</v>
      </c>
      <c r="E201" s="138" t="s">
        <v>359</v>
      </c>
      <c r="F201" s="139" t="s">
        <v>360</v>
      </c>
      <c r="G201" s="140" t="s">
        <v>305</v>
      </c>
      <c r="H201" s="141">
        <v>13.42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3.0599999999999998E-3</v>
      </c>
      <c r="R201" s="146">
        <f>Q201*H201</f>
        <v>4.1065199999999996E-2</v>
      </c>
      <c r="S201" s="146">
        <v>0</v>
      </c>
      <c r="T201" s="147">
        <f>S201*H201</f>
        <v>0</v>
      </c>
      <c r="AR201" s="148" t="s">
        <v>96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96</v>
      </c>
      <c r="BM201" s="148" t="s">
        <v>361</v>
      </c>
    </row>
    <row r="202" spans="2:65" s="13" customFormat="1">
      <c r="B202" s="157"/>
      <c r="D202" s="151" t="s">
        <v>277</v>
      </c>
      <c r="E202" s="158" t="s">
        <v>1</v>
      </c>
      <c r="F202" s="159" t="s">
        <v>362</v>
      </c>
      <c r="H202" s="160">
        <v>13.42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84</v>
      </c>
      <c r="AY202" s="158" t="s">
        <v>269</v>
      </c>
    </row>
    <row r="203" spans="2:65" s="1" customFormat="1" ht="16.5" customHeight="1">
      <c r="B203" s="32"/>
      <c r="C203" s="137" t="s">
        <v>363</v>
      </c>
      <c r="D203" s="137" t="s">
        <v>271</v>
      </c>
      <c r="E203" s="138" t="s">
        <v>364</v>
      </c>
      <c r="F203" s="139" t="s">
        <v>365</v>
      </c>
      <c r="G203" s="140" t="s">
        <v>274</v>
      </c>
      <c r="H203" s="141">
        <v>3.41</v>
      </c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8.3409999999999998E-2</v>
      </c>
      <c r="R203" s="146">
        <f>Q203*H203</f>
        <v>0.28442810000000002</v>
      </c>
      <c r="S203" s="146">
        <v>0</v>
      </c>
      <c r="T203" s="147">
        <f>S203*H203</f>
        <v>0</v>
      </c>
      <c r="AR203" s="148" t="s">
        <v>96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96</v>
      </c>
      <c r="BM203" s="148" t="s">
        <v>366</v>
      </c>
    </row>
    <row r="204" spans="2:65" s="12" customFormat="1">
      <c r="B204" s="150"/>
      <c r="D204" s="151" t="s">
        <v>277</v>
      </c>
      <c r="E204" s="152" t="s">
        <v>1</v>
      </c>
      <c r="F204" s="153" t="s">
        <v>367</v>
      </c>
      <c r="H204" s="152" t="s">
        <v>1</v>
      </c>
      <c r="I204" s="154"/>
      <c r="L204" s="150"/>
      <c r="M204" s="155"/>
      <c r="T204" s="156"/>
      <c r="AT204" s="152" t="s">
        <v>277</v>
      </c>
      <c r="AU204" s="152" t="s">
        <v>86</v>
      </c>
      <c r="AV204" s="12" t="s">
        <v>84</v>
      </c>
      <c r="AW204" s="12" t="s">
        <v>32</v>
      </c>
      <c r="AX204" s="12" t="s">
        <v>77</v>
      </c>
      <c r="AY204" s="152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368</v>
      </c>
      <c r="H205" s="160">
        <v>1.98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3" customFormat="1">
      <c r="B206" s="157"/>
      <c r="D206" s="151" t="s">
        <v>277</v>
      </c>
      <c r="E206" s="158" t="s">
        <v>1</v>
      </c>
      <c r="F206" s="159" t="s">
        <v>369</v>
      </c>
      <c r="H206" s="160">
        <v>1.43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65" s="14" customFormat="1">
      <c r="B207" s="164"/>
      <c r="D207" s="151" t="s">
        <v>277</v>
      </c>
      <c r="E207" s="165" t="s">
        <v>1</v>
      </c>
      <c r="F207" s="166" t="s">
        <v>288</v>
      </c>
      <c r="H207" s="167">
        <v>3.41</v>
      </c>
      <c r="I207" s="168"/>
      <c r="L207" s="164"/>
      <c r="M207" s="169"/>
      <c r="T207" s="170"/>
      <c r="AT207" s="165" t="s">
        <v>277</v>
      </c>
      <c r="AU207" s="165" t="s">
        <v>86</v>
      </c>
      <c r="AV207" s="14" t="s">
        <v>96</v>
      </c>
      <c r="AW207" s="14" t="s">
        <v>32</v>
      </c>
      <c r="AX207" s="14" t="s">
        <v>84</v>
      </c>
      <c r="AY207" s="165" t="s">
        <v>269</v>
      </c>
    </row>
    <row r="208" spans="2:65" s="11" customFormat="1" ht="22.95" customHeight="1">
      <c r="B208" s="125"/>
      <c r="D208" s="126" t="s">
        <v>76</v>
      </c>
      <c r="E208" s="135" t="s">
        <v>309</v>
      </c>
      <c r="F208" s="135" t="s">
        <v>370</v>
      </c>
      <c r="I208" s="128"/>
      <c r="J208" s="136">
        <f>BK208</f>
        <v>0</v>
      </c>
      <c r="L208" s="125"/>
      <c r="M208" s="130"/>
      <c r="P208" s="131">
        <f>SUM(P209:P296)</f>
        <v>0</v>
      </c>
      <c r="R208" s="131">
        <f>SUM(R209:R296)</f>
        <v>223.89413914999997</v>
      </c>
      <c r="T208" s="132">
        <f>SUM(T209:T296)</f>
        <v>0</v>
      </c>
      <c r="AR208" s="126" t="s">
        <v>84</v>
      </c>
      <c r="AT208" s="133" t="s">
        <v>76</v>
      </c>
      <c r="AU208" s="133" t="s">
        <v>84</v>
      </c>
      <c r="AY208" s="126" t="s">
        <v>269</v>
      </c>
      <c r="BK208" s="134">
        <f>SUM(BK209:BK296)</f>
        <v>0</v>
      </c>
    </row>
    <row r="209" spans="2:65" s="1" customFormat="1" ht="24.15" customHeight="1">
      <c r="B209" s="32"/>
      <c r="C209" s="137" t="s">
        <v>371</v>
      </c>
      <c r="D209" s="137" t="s">
        <v>271</v>
      </c>
      <c r="E209" s="138" t="s">
        <v>372</v>
      </c>
      <c r="F209" s="139" t="s">
        <v>373</v>
      </c>
      <c r="G209" s="140" t="s">
        <v>274</v>
      </c>
      <c r="H209" s="141">
        <v>58.145000000000003</v>
      </c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2.5999999999999998E-4</v>
      </c>
      <c r="R209" s="146">
        <f>Q209*H209</f>
        <v>1.51177E-2</v>
      </c>
      <c r="S209" s="146">
        <v>0</v>
      </c>
      <c r="T209" s="147">
        <f>S209*H209</f>
        <v>0</v>
      </c>
      <c r="AR209" s="148" t="s">
        <v>96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96</v>
      </c>
      <c r="BM209" s="148" t="s">
        <v>374</v>
      </c>
    </row>
    <row r="210" spans="2:65" s="1" customFormat="1" ht="24.15" customHeight="1">
      <c r="B210" s="32"/>
      <c r="C210" s="137" t="s">
        <v>375</v>
      </c>
      <c r="D210" s="137" t="s">
        <v>271</v>
      </c>
      <c r="E210" s="138" t="s">
        <v>376</v>
      </c>
      <c r="F210" s="139" t="s">
        <v>377</v>
      </c>
      <c r="G210" s="140" t="s">
        <v>274</v>
      </c>
      <c r="H210" s="141">
        <v>58.145000000000003</v>
      </c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1.8380000000000001E-2</v>
      </c>
      <c r="R210" s="146">
        <f>Q210*H210</f>
        <v>1.0687051000000001</v>
      </c>
      <c r="S210" s="146">
        <v>0</v>
      </c>
      <c r="T210" s="147">
        <f>S210*H210</f>
        <v>0</v>
      </c>
      <c r="AR210" s="148" t="s">
        <v>96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96</v>
      </c>
      <c r="BM210" s="148" t="s">
        <v>378</v>
      </c>
    </row>
    <row r="211" spans="2:65" s="12" customFormat="1">
      <c r="B211" s="150"/>
      <c r="D211" s="151" t="s">
        <v>277</v>
      </c>
      <c r="E211" s="152" t="s">
        <v>1</v>
      </c>
      <c r="F211" s="153" t="s">
        <v>379</v>
      </c>
      <c r="H211" s="152" t="s">
        <v>1</v>
      </c>
      <c r="I211" s="154"/>
      <c r="L211" s="150"/>
      <c r="M211" s="155"/>
      <c r="T211" s="156"/>
      <c r="AT211" s="152" t="s">
        <v>277</v>
      </c>
      <c r="AU211" s="152" t="s">
        <v>86</v>
      </c>
      <c r="AV211" s="12" t="s">
        <v>84</v>
      </c>
      <c r="AW211" s="12" t="s">
        <v>32</v>
      </c>
      <c r="AX211" s="12" t="s">
        <v>77</v>
      </c>
      <c r="AY211" s="152" t="s">
        <v>269</v>
      </c>
    </row>
    <row r="212" spans="2:65" s="12" customFormat="1">
      <c r="B212" s="150"/>
      <c r="D212" s="151" t="s">
        <v>277</v>
      </c>
      <c r="E212" s="152" t="s">
        <v>1</v>
      </c>
      <c r="F212" s="153" t="s">
        <v>380</v>
      </c>
      <c r="H212" s="152" t="s">
        <v>1</v>
      </c>
      <c r="I212" s="154"/>
      <c r="L212" s="150"/>
      <c r="M212" s="155"/>
      <c r="T212" s="156"/>
      <c r="AT212" s="152" t="s">
        <v>277</v>
      </c>
      <c r="AU212" s="152" t="s">
        <v>86</v>
      </c>
      <c r="AV212" s="12" t="s">
        <v>84</v>
      </c>
      <c r="AW212" s="12" t="s">
        <v>32</v>
      </c>
      <c r="AX212" s="12" t="s">
        <v>77</v>
      </c>
      <c r="AY212" s="152" t="s">
        <v>269</v>
      </c>
    </row>
    <row r="213" spans="2:65" s="13" customFormat="1">
      <c r="B213" s="157"/>
      <c r="D213" s="151" t="s">
        <v>277</v>
      </c>
      <c r="E213" s="158" t="s">
        <v>1</v>
      </c>
      <c r="F213" s="159" t="s">
        <v>381</v>
      </c>
      <c r="H213" s="160">
        <v>38.582999999999998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65" s="13" customFormat="1">
      <c r="B214" s="157"/>
      <c r="D214" s="151" t="s">
        <v>277</v>
      </c>
      <c r="E214" s="158" t="s">
        <v>1</v>
      </c>
      <c r="F214" s="159" t="s">
        <v>382</v>
      </c>
      <c r="H214" s="160">
        <v>-3.1520000000000001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77</v>
      </c>
      <c r="AY214" s="158" t="s">
        <v>269</v>
      </c>
    </row>
    <row r="215" spans="2:65" s="12" customFormat="1">
      <c r="B215" s="150"/>
      <c r="D215" s="151" t="s">
        <v>277</v>
      </c>
      <c r="E215" s="152" t="s">
        <v>1</v>
      </c>
      <c r="F215" s="153" t="s">
        <v>383</v>
      </c>
      <c r="H215" s="152" t="s">
        <v>1</v>
      </c>
      <c r="I215" s="154"/>
      <c r="L215" s="150"/>
      <c r="M215" s="155"/>
      <c r="T215" s="156"/>
      <c r="AT215" s="152" t="s">
        <v>277</v>
      </c>
      <c r="AU215" s="152" t="s">
        <v>86</v>
      </c>
      <c r="AV215" s="12" t="s">
        <v>84</v>
      </c>
      <c r="AW215" s="12" t="s">
        <v>32</v>
      </c>
      <c r="AX215" s="12" t="s">
        <v>77</v>
      </c>
      <c r="AY215" s="152" t="s">
        <v>269</v>
      </c>
    </row>
    <row r="216" spans="2:65" s="13" customFormat="1">
      <c r="B216" s="157"/>
      <c r="D216" s="151" t="s">
        <v>277</v>
      </c>
      <c r="E216" s="158" t="s">
        <v>1</v>
      </c>
      <c r="F216" s="159" t="s">
        <v>384</v>
      </c>
      <c r="H216" s="160">
        <v>7.1539999999999999</v>
      </c>
      <c r="I216" s="161"/>
      <c r="L216" s="157"/>
      <c r="M216" s="162"/>
      <c r="T216" s="163"/>
      <c r="AT216" s="158" t="s">
        <v>277</v>
      </c>
      <c r="AU216" s="158" t="s">
        <v>86</v>
      </c>
      <c r="AV216" s="13" t="s">
        <v>86</v>
      </c>
      <c r="AW216" s="13" t="s">
        <v>32</v>
      </c>
      <c r="AX216" s="13" t="s">
        <v>77</v>
      </c>
      <c r="AY216" s="158" t="s">
        <v>269</v>
      </c>
    </row>
    <row r="217" spans="2:65" s="13" customFormat="1">
      <c r="B217" s="157"/>
      <c r="D217" s="151" t="s">
        <v>277</v>
      </c>
      <c r="E217" s="158" t="s">
        <v>1</v>
      </c>
      <c r="F217" s="159" t="s">
        <v>385</v>
      </c>
      <c r="H217" s="160">
        <v>3.7650000000000001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77</v>
      </c>
      <c r="AY217" s="158" t="s">
        <v>269</v>
      </c>
    </row>
    <row r="218" spans="2:65" s="13" customFormat="1">
      <c r="B218" s="157"/>
      <c r="D218" s="151" t="s">
        <v>277</v>
      </c>
      <c r="E218" s="158" t="s">
        <v>1</v>
      </c>
      <c r="F218" s="159" t="s">
        <v>386</v>
      </c>
      <c r="H218" s="160">
        <v>4.1420000000000003</v>
      </c>
      <c r="I218" s="161"/>
      <c r="L218" s="157"/>
      <c r="M218" s="162"/>
      <c r="T218" s="163"/>
      <c r="AT218" s="158" t="s">
        <v>277</v>
      </c>
      <c r="AU218" s="158" t="s">
        <v>86</v>
      </c>
      <c r="AV218" s="13" t="s">
        <v>86</v>
      </c>
      <c r="AW218" s="13" t="s">
        <v>32</v>
      </c>
      <c r="AX218" s="13" t="s">
        <v>77</v>
      </c>
      <c r="AY218" s="158" t="s">
        <v>269</v>
      </c>
    </row>
    <row r="219" spans="2:65" s="13" customFormat="1">
      <c r="B219" s="157"/>
      <c r="D219" s="151" t="s">
        <v>277</v>
      </c>
      <c r="E219" s="158" t="s">
        <v>1</v>
      </c>
      <c r="F219" s="159" t="s">
        <v>387</v>
      </c>
      <c r="H219" s="160">
        <v>4.1420000000000003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77</v>
      </c>
      <c r="AY219" s="158" t="s">
        <v>269</v>
      </c>
    </row>
    <row r="220" spans="2:65" s="13" customFormat="1">
      <c r="B220" s="157"/>
      <c r="D220" s="151" t="s">
        <v>277</v>
      </c>
      <c r="E220" s="158" t="s">
        <v>1</v>
      </c>
      <c r="F220" s="159" t="s">
        <v>388</v>
      </c>
      <c r="H220" s="160">
        <v>3.173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77</v>
      </c>
      <c r="AY220" s="158" t="s">
        <v>269</v>
      </c>
    </row>
    <row r="221" spans="2:65" s="13" customFormat="1">
      <c r="B221" s="157"/>
      <c r="D221" s="151" t="s">
        <v>277</v>
      </c>
      <c r="E221" s="158" t="s">
        <v>1</v>
      </c>
      <c r="F221" s="159" t="s">
        <v>389</v>
      </c>
      <c r="H221" s="160">
        <v>0.33800000000000002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32</v>
      </c>
      <c r="AX221" s="13" t="s">
        <v>77</v>
      </c>
      <c r="AY221" s="158" t="s">
        <v>269</v>
      </c>
    </row>
    <row r="222" spans="2:65" s="14" customFormat="1">
      <c r="B222" s="164"/>
      <c r="D222" s="151" t="s">
        <v>277</v>
      </c>
      <c r="E222" s="165" t="s">
        <v>1</v>
      </c>
      <c r="F222" s="166" t="s">
        <v>288</v>
      </c>
      <c r="H222" s="167">
        <v>58.145000000000003</v>
      </c>
      <c r="I222" s="168"/>
      <c r="L222" s="164"/>
      <c r="M222" s="169"/>
      <c r="T222" s="170"/>
      <c r="AT222" s="165" t="s">
        <v>277</v>
      </c>
      <c r="AU222" s="165" t="s">
        <v>86</v>
      </c>
      <c r="AV222" s="14" t="s">
        <v>96</v>
      </c>
      <c r="AW222" s="14" t="s">
        <v>32</v>
      </c>
      <c r="AX222" s="14" t="s">
        <v>84</v>
      </c>
      <c r="AY222" s="165" t="s">
        <v>269</v>
      </c>
    </row>
    <row r="223" spans="2:65" s="1" customFormat="1" ht="24.15" customHeight="1">
      <c r="B223" s="32"/>
      <c r="C223" s="137" t="s">
        <v>390</v>
      </c>
      <c r="D223" s="137" t="s">
        <v>271</v>
      </c>
      <c r="E223" s="138" t="s">
        <v>391</v>
      </c>
      <c r="F223" s="139" t="s">
        <v>392</v>
      </c>
      <c r="G223" s="140" t="s">
        <v>274</v>
      </c>
      <c r="H223" s="141">
        <v>10.005000000000001</v>
      </c>
      <c r="I223" s="142"/>
      <c r="J223" s="143">
        <f>ROUND(I223*H223,2)</f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>O223*H223</f>
        <v>0</v>
      </c>
      <c r="Q223" s="146">
        <v>4.3830000000000001E-2</v>
      </c>
      <c r="R223" s="146">
        <f>Q223*H223</f>
        <v>0.43851915000000002</v>
      </c>
      <c r="S223" s="146">
        <v>0</v>
      </c>
      <c r="T223" s="147">
        <f>S223*H223</f>
        <v>0</v>
      </c>
      <c r="AR223" s="148" t="s">
        <v>96</v>
      </c>
      <c r="AT223" s="148" t="s">
        <v>271</v>
      </c>
      <c r="AU223" s="148" t="s">
        <v>86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96</v>
      </c>
      <c r="BM223" s="148" t="s">
        <v>393</v>
      </c>
    </row>
    <row r="224" spans="2:65" s="12" customFormat="1">
      <c r="B224" s="150"/>
      <c r="D224" s="151" t="s">
        <v>277</v>
      </c>
      <c r="E224" s="152" t="s">
        <v>1</v>
      </c>
      <c r="F224" s="153" t="s">
        <v>394</v>
      </c>
      <c r="H224" s="152" t="s">
        <v>1</v>
      </c>
      <c r="I224" s="154"/>
      <c r="L224" s="150"/>
      <c r="M224" s="155"/>
      <c r="T224" s="156"/>
      <c r="AT224" s="152" t="s">
        <v>277</v>
      </c>
      <c r="AU224" s="152" t="s">
        <v>86</v>
      </c>
      <c r="AV224" s="12" t="s">
        <v>84</v>
      </c>
      <c r="AW224" s="12" t="s">
        <v>32</v>
      </c>
      <c r="AX224" s="12" t="s">
        <v>77</v>
      </c>
      <c r="AY224" s="152" t="s">
        <v>269</v>
      </c>
    </row>
    <row r="225" spans="2:65" s="13" customFormat="1">
      <c r="B225" s="157"/>
      <c r="D225" s="151" t="s">
        <v>277</v>
      </c>
      <c r="E225" s="158" t="s">
        <v>1</v>
      </c>
      <c r="F225" s="159" t="s">
        <v>395</v>
      </c>
      <c r="H225" s="160">
        <v>10.005000000000001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84</v>
      </c>
      <c r="AY225" s="158" t="s">
        <v>269</v>
      </c>
    </row>
    <row r="226" spans="2:65" s="1" customFormat="1" ht="24.15" customHeight="1">
      <c r="B226" s="32"/>
      <c r="C226" s="137" t="s">
        <v>396</v>
      </c>
      <c r="D226" s="137" t="s">
        <v>271</v>
      </c>
      <c r="E226" s="138" t="s">
        <v>397</v>
      </c>
      <c r="F226" s="139" t="s">
        <v>398</v>
      </c>
      <c r="G226" s="140" t="s">
        <v>274</v>
      </c>
      <c r="H226" s="141">
        <v>11.288</v>
      </c>
      <c r="I226" s="142"/>
      <c r="J226" s="143">
        <f>ROUND(I226*H226,2)</f>
        <v>0</v>
      </c>
      <c r="K226" s="139" t="s">
        <v>275</v>
      </c>
      <c r="L226" s="32"/>
      <c r="M226" s="144" t="s">
        <v>1</v>
      </c>
      <c r="N226" s="145" t="s">
        <v>42</v>
      </c>
      <c r="P226" s="146">
        <f>O226*H226</f>
        <v>0</v>
      </c>
      <c r="Q226" s="146">
        <v>3.4680000000000002E-2</v>
      </c>
      <c r="R226" s="146">
        <f>Q226*H226</f>
        <v>0.39146784000000001</v>
      </c>
      <c r="S226" s="146">
        <v>0</v>
      </c>
      <c r="T226" s="147">
        <f>S226*H226</f>
        <v>0</v>
      </c>
      <c r="AR226" s="148" t="s">
        <v>96</v>
      </c>
      <c r="AT226" s="148" t="s">
        <v>271</v>
      </c>
      <c r="AU226" s="148" t="s">
        <v>86</v>
      </c>
      <c r="AY226" s="17" t="s">
        <v>269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7" t="s">
        <v>84</v>
      </c>
      <c r="BK226" s="149">
        <f>ROUND(I226*H226,2)</f>
        <v>0</v>
      </c>
      <c r="BL226" s="17" t="s">
        <v>96</v>
      </c>
      <c r="BM226" s="148" t="s">
        <v>399</v>
      </c>
    </row>
    <row r="227" spans="2:65" s="13" customFormat="1">
      <c r="B227" s="157"/>
      <c r="D227" s="151" t="s">
        <v>277</v>
      </c>
      <c r="E227" s="158" t="s">
        <v>1</v>
      </c>
      <c r="F227" s="159" t="s">
        <v>400</v>
      </c>
      <c r="H227" s="160">
        <v>2.4700000000000002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77</v>
      </c>
      <c r="AY227" s="158" t="s">
        <v>269</v>
      </c>
    </row>
    <row r="228" spans="2:65" s="13" customFormat="1">
      <c r="B228" s="157"/>
      <c r="D228" s="151" t="s">
        <v>277</v>
      </c>
      <c r="E228" s="158" t="s">
        <v>1</v>
      </c>
      <c r="F228" s="159" t="s">
        <v>401</v>
      </c>
      <c r="H228" s="160">
        <v>2.9079999999999999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77</v>
      </c>
      <c r="AY228" s="158" t="s">
        <v>269</v>
      </c>
    </row>
    <row r="229" spans="2:65" s="13" customFormat="1">
      <c r="B229" s="157"/>
      <c r="D229" s="151" t="s">
        <v>277</v>
      </c>
      <c r="E229" s="158" t="s">
        <v>1</v>
      </c>
      <c r="F229" s="159" t="s">
        <v>402</v>
      </c>
      <c r="H229" s="160">
        <v>2.5649999999999999</v>
      </c>
      <c r="I229" s="161"/>
      <c r="L229" s="157"/>
      <c r="M229" s="162"/>
      <c r="T229" s="163"/>
      <c r="AT229" s="158" t="s">
        <v>277</v>
      </c>
      <c r="AU229" s="158" t="s">
        <v>86</v>
      </c>
      <c r="AV229" s="13" t="s">
        <v>86</v>
      </c>
      <c r="AW229" s="13" t="s">
        <v>32</v>
      </c>
      <c r="AX229" s="13" t="s">
        <v>77</v>
      </c>
      <c r="AY229" s="158" t="s">
        <v>269</v>
      </c>
    </row>
    <row r="230" spans="2:65" s="13" customFormat="1">
      <c r="B230" s="157"/>
      <c r="D230" s="151" t="s">
        <v>277</v>
      </c>
      <c r="E230" s="158" t="s">
        <v>1</v>
      </c>
      <c r="F230" s="159" t="s">
        <v>403</v>
      </c>
      <c r="H230" s="160">
        <v>1.77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32</v>
      </c>
      <c r="AX230" s="13" t="s">
        <v>77</v>
      </c>
      <c r="AY230" s="158" t="s">
        <v>269</v>
      </c>
    </row>
    <row r="231" spans="2:65" s="13" customFormat="1">
      <c r="B231" s="157"/>
      <c r="D231" s="151" t="s">
        <v>277</v>
      </c>
      <c r="E231" s="158" t="s">
        <v>1</v>
      </c>
      <c r="F231" s="159" t="s">
        <v>404</v>
      </c>
      <c r="H231" s="160">
        <v>1.575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77</v>
      </c>
      <c r="AY231" s="158" t="s">
        <v>269</v>
      </c>
    </row>
    <row r="232" spans="2:65" s="14" customFormat="1">
      <c r="B232" s="164"/>
      <c r="D232" s="151" t="s">
        <v>277</v>
      </c>
      <c r="E232" s="165" t="s">
        <v>1</v>
      </c>
      <c r="F232" s="166" t="s">
        <v>288</v>
      </c>
      <c r="H232" s="167">
        <v>11.287999999999998</v>
      </c>
      <c r="I232" s="168"/>
      <c r="L232" s="164"/>
      <c r="M232" s="169"/>
      <c r="T232" s="170"/>
      <c r="AT232" s="165" t="s">
        <v>277</v>
      </c>
      <c r="AU232" s="165" t="s">
        <v>86</v>
      </c>
      <c r="AV232" s="14" t="s">
        <v>96</v>
      </c>
      <c r="AW232" s="14" t="s">
        <v>32</v>
      </c>
      <c r="AX232" s="14" t="s">
        <v>84</v>
      </c>
      <c r="AY232" s="165" t="s">
        <v>269</v>
      </c>
    </row>
    <row r="233" spans="2:65" s="1" customFormat="1" ht="44.25" customHeight="1">
      <c r="B233" s="32"/>
      <c r="C233" s="137" t="s">
        <v>405</v>
      </c>
      <c r="D233" s="137" t="s">
        <v>271</v>
      </c>
      <c r="E233" s="138" t="s">
        <v>406</v>
      </c>
      <c r="F233" s="139" t="s">
        <v>407</v>
      </c>
      <c r="G233" s="140" t="s">
        <v>274</v>
      </c>
      <c r="H233" s="141">
        <v>222.767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3.1800000000000002E-2</v>
      </c>
      <c r="R233" s="146">
        <f>Q233*H233</f>
        <v>7.0839905999999999</v>
      </c>
      <c r="S233" s="146">
        <v>0</v>
      </c>
      <c r="T233" s="147">
        <f>S233*H233</f>
        <v>0</v>
      </c>
      <c r="AR233" s="148" t="s">
        <v>96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96</v>
      </c>
      <c r="BM233" s="148" t="s">
        <v>408</v>
      </c>
    </row>
    <row r="234" spans="2:65" s="12" customFormat="1">
      <c r="B234" s="150"/>
      <c r="D234" s="151" t="s">
        <v>277</v>
      </c>
      <c r="E234" s="152" t="s">
        <v>1</v>
      </c>
      <c r="F234" s="153" t="s">
        <v>409</v>
      </c>
      <c r="H234" s="152" t="s">
        <v>1</v>
      </c>
      <c r="I234" s="154"/>
      <c r="L234" s="150"/>
      <c r="M234" s="155"/>
      <c r="T234" s="156"/>
      <c r="AT234" s="152" t="s">
        <v>277</v>
      </c>
      <c r="AU234" s="152" t="s">
        <v>86</v>
      </c>
      <c r="AV234" s="12" t="s">
        <v>84</v>
      </c>
      <c r="AW234" s="12" t="s">
        <v>32</v>
      </c>
      <c r="AX234" s="12" t="s">
        <v>77</v>
      </c>
      <c r="AY234" s="152" t="s">
        <v>269</v>
      </c>
    </row>
    <row r="235" spans="2:65" s="12" customFormat="1">
      <c r="B235" s="150"/>
      <c r="D235" s="151" t="s">
        <v>277</v>
      </c>
      <c r="E235" s="152" t="s">
        <v>1</v>
      </c>
      <c r="F235" s="153" t="s">
        <v>410</v>
      </c>
      <c r="H235" s="152" t="s">
        <v>1</v>
      </c>
      <c r="I235" s="154"/>
      <c r="L235" s="150"/>
      <c r="M235" s="155"/>
      <c r="T235" s="156"/>
      <c r="AT235" s="152" t="s">
        <v>277</v>
      </c>
      <c r="AU235" s="152" t="s">
        <v>86</v>
      </c>
      <c r="AV235" s="12" t="s">
        <v>84</v>
      </c>
      <c r="AW235" s="12" t="s">
        <v>32</v>
      </c>
      <c r="AX235" s="12" t="s">
        <v>77</v>
      </c>
      <c r="AY235" s="152" t="s">
        <v>269</v>
      </c>
    </row>
    <row r="236" spans="2:65" s="13" customFormat="1">
      <c r="B236" s="157"/>
      <c r="D236" s="151" t="s">
        <v>277</v>
      </c>
      <c r="E236" s="158" t="s">
        <v>1</v>
      </c>
      <c r="F236" s="159" t="s">
        <v>411</v>
      </c>
      <c r="H236" s="160">
        <v>57.000999999999998</v>
      </c>
      <c r="I236" s="161"/>
      <c r="L236" s="157"/>
      <c r="M236" s="162"/>
      <c r="T236" s="163"/>
      <c r="AT236" s="158" t="s">
        <v>277</v>
      </c>
      <c r="AU236" s="158" t="s">
        <v>86</v>
      </c>
      <c r="AV236" s="13" t="s">
        <v>86</v>
      </c>
      <c r="AW236" s="13" t="s">
        <v>32</v>
      </c>
      <c r="AX236" s="13" t="s">
        <v>77</v>
      </c>
      <c r="AY236" s="158" t="s">
        <v>269</v>
      </c>
    </row>
    <row r="237" spans="2:65" s="13" customFormat="1">
      <c r="B237" s="157"/>
      <c r="D237" s="151" t="s">
        <v>277</v>
      </c>
      <c r="E237" s="158" t="s">
        <v>1</v>
      </c>
      <c r="F237" s="159" t="s">
        <v>412</v>
      </c>
      <c r="H237" s="160">
        <v>-4.8680000000000003</v>
      </c>
      <c r="I237" s="161"/>
      <c r="L237" s="157"/>
      <c r="M237" s="162"/>
      <c r="T237" s="163"/>
      <c r="AT237" s="158" t="s">
        <v>277</v>
      </c>
      <c r="AU237" s="158" t="s">
        <v>86</v>
      </c>
      <c r="AV237" s="13" t="s">
        <v>86</v>
      </c>
      <c r="AW237" s="13" t="s">
        <v>32</v>
      </c>
      <c r="AX237" s="13" t="s">
        <v>77</v>
      </c>
      <c r="AY237" s="158" t="s">
        <v>269</v>
      </c>
    </row>
    <row r="238" spans="2:65" s="13" customFormat="1">
      <c r="B238" s="157"/>
      <c r="D238" s="151" t="s">
        <v>277</v>
      </c>
      <c r="E238" s="158" t="s">
        <v>1</v>
      </c>
      <c r="F238" s="159" t="s">
        <v>413</v>
      </c>
      <c r="H238" s="160">
        <v>-1.8180000000000001</v>
      </c>
      <c r="I238" s="161"/>
      <c r="L238" s="157"/>
      <c r="M238" s="162"/>
      <c r="T238" s="163"/>
      <c r="AT238" s="158" t="s">
        <v>277</v>
      </c>
      <c r="AU238" s="158" t="s">
        <v>86</v>
      </c>
      <c r="AV238" s="13" t="s">
        <v>86</v>
      </c>
      <c r="AW238" s="13" t="s">
        <v>32</v>
      </c>
      <c r="AX238" s="13" t="s">
        <v>77</v>
      </c>
      <c r="AY238" s="158" t="s">
        <v>269</v>
      </c>
    </row>
    <row r="239" spans="2:65" s="13" customFormat="1">
      <c r="B239" s="157"/>
      <c r="D239" s="151" t="s">
        <v>277</v>
      </c>
      <c r="E239" s="158" t="s">
        <v>1</v>
      </c>
      <c r="F239" s="159" t="s">
        <v>414</v>
      </c>
      <c r="H239" s="160">
        <v>-2.62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77</v>
      </c>
      <c r="AY239" s="158" t="s">
        <v>269</v>
      </c>
    </row>
    <row r="240" spans="2:65" s="13" customFormat="1">
      <c r="B240" s="157"/>
      <c r="D240" s="151" t="s">
        <v>277</v>
      </c>
      <c r="E240" s="158" t="s">
        <v>1</v>
      </c>
      <c r="F240" s="159" t="s">
        <v>415</v>
      </c>
      <c r="H240" s="160">
        <v>-2.35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32</v>
      </c>
      <c r="AX240" s="13" t="s">
        <v>77</v>
      </c>
      <c r="AY240" s="158" t="s">
        <v>269</v>
      </c>
    </row>
    <row r="241" spans="2:51" s="13" customFormat="1">
      <c r="B241" s="157"/>
      <c r="D241" s="151" t="s">
        <v>277</v>
      </c>
      <c r="E241" s="158" t="s">
        <v>1</v>
      </c>
      <c r="F241" s="159" t="s">
        <v>416</v>
      </c>
      <c r="H241" s="160">
        <v>-2.52</v>
      </c>
      <c r="I241" s="161"/>
      <c r="L241" s="157"/>
      <c r="M241" s="162"/>
      <c r="T241" s="163"/>
      <c r="AT241" s="158" t="s">
        <v>277</v>
      </c>
      <c r="AU241" s="158" t="s">
        <v>86</v>
      </c>
      <c r="AV241" s="13" t="s">
        <v>86</v>
      </c>
      <c r="AW241" s="13" t="s">
        <v>32</v>
      </c>
      <c r="AX241" s="13" t="s">
        <v>77</v>
      </c>
      <c r="AY241" s="158" t="s">
        <v>269</v>
      </c>
    </row>
    <row r="242" spans="2:51" s="13" customFormat="1">
      <c r="B242" s="157"/>
      <c r="D242" s="151" t="s">
        <v>277</v>
      </c>
      <c r="E242" s="158" t="s">
        <v>1</v>
      </c>
      <c r="F242" s="159" t="s">
        <v>417</v>
      </c>
      <c r="H242" s="160">
        <v>4.9080000000000004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77</v>
      </c>
      <c r="AY242" s="158" t="s">
        <v>269</v>
      </c>
    </row>
    <row r="243" spans="2:51" s="13" customFormat="1">
      <c r="B243" s="157"/>
      <c r="D243" s="151" t="s">
        <v>277</v>
      </c>
      <c r="E243" s="158" t="s">
        <v>1</v>
      </c>
      <c r="F243" s="159" t="s">
        <v>418</v>
      </c>
      <c r="H243" s="160">
        <v>4.29</v>
      </c>
      <c r="I243" s="161"/>
      <c r="L243" s="157"/>
      <c r="M243" s="162"/>
      <c r="T243" s="163"/>
      <c r="AT243" s="158" t="s">
        <v>277</v>
      </c>
      <c r="AU243" s="158" t="s">
        <v>86</v>
      </c>
      <c r="AV243" s="13" t="s">
        <v>86</v>
      </c>
      <c r="AW243" s="13" t="s">
        <v>32</v>
      </c>
      <c r="AX243" s="13" t="s">
        <v>77</v>
      </c>
      <c r="AY243" s="158" t="s">
        <v>269</v>
      </c>
    </row>
    <row r="244" spans="2:51" s="13" customFormat="1">
      <c r="B244" s="157"/>
      <c r="D244" s="151" t="s">
        <v>277</v>
      </c>
      <c r="E244" s="158" t="s">
        <v>1</v>
      </c>
      <c r="F244" s="159" t="s">
        <v>400</v>
      </c>
      <c r="H244" s="160">
        <v>2.4700000000000002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51" s="13" customFormat="1">
      <c r="B245" s="157"/>
      <c r="D245" s="151" t="s">
        <v>277</v>
      </c>
      <c r="E245" s="158" t="s">
        <v>1</v>
      </c>
      <c r="F245" s="159" t="s">
        <v>401</v>
      </c>
      <c r="H245" s="160">
        <v>2.9079999999999999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51" s="13" customFormat="1">
      <c r="B246" s="157"/>
      <c r="D246" s="151" t="s">
        <v>277</v>
      </c>
      <c r="E246" s="158" t="s">
        <v>1</v>
      </c>
      <c r="F246" s="159" t="s">
        <v>402</v>
      </c>
      <c r="H246" s="160">
        <v>2.5649999999999999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51" s="12" customFormat="1">
      <c r="B247" s="150"/>
      <c r="D247" s="151" t="s">
        <v>277</v>
      </c>
      <c r="E247" s="152" t="s">
        <v>1</v>
      </c>
      <c r="F247" s="153" t="s">
        <v>419</v>
      </c>
      <c r="H247" s="152" t="s">
        <v>1</v>
      </c>
      <c r="I247" s="154"/>
      <c r="L247" s="150"/>
      <c r="M247" s="155"/>
      <c r="T247" s="156"/>
      <c r="AT247" s="152" t="s">
        <v>277</v>
      </c>
      <c r="AU247" s="152" t="s">
        <v>86</v>
      </c>
      <c r="AV247" s="12" t="s">
        <v>84</v>
      </c>
      <c r="AW247" s="12" t="s">
        <v>32</v>
      </c>
      <c r="AX247" s="12" t="s">
        <v>77</v>
      </c>
      <c r="AY247" s="152" t="s">
        <v>269</v>
      </c>
    </row>
    <row r="248" spans="2:51" s="13" customFormat="1">
      <c r="B248" s="157"/>
      <c r="D248" s="151" t="s">
        <v>277</v>
      </c>
      <c r="E248" s="158" t="s">
        <v>1</v>
      </c>
      <c r="F248" s="159" t="s">
        <v>420</v>
      </c>
      <c r="H248" s="160">
        <v>74.146000000000001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51" s="13" customFormat="1">
      <c r="B249" s="157"/>
      <c r="D249" s="151" t="s">
        <v>277</v>
      </c>
      <c r="E249" s="158" t="s">
        <v>1</v>
      </c>
      <c r="F249" s="159" t="s">
        <v>421</v>
      </c>
      <c r="H249" s="160">
        <v>-10.08</v>
      </c>
      <c r="I249" s="161"/>
      <c r="L249" s="157"/>
      <c r="M249" s="162"/>
      <c r="T249" s="163"/>
      <c r="AT249" s="158" t="s">
        <v>277</v>
      </c>
      <c r="AU249" s="158" t="s">
        <v>86</v>
      </c>
      <c r="AV249" s="13" t="s">
        <v>86</v>
      </c>
      <c r="AW249" s="13" t="s">
        <v>32</v>
      </c>
      <c r="AX249" s="13" t="s">
        <v>77</v>
      </c>
      <c r="AY249" s="158" t="s">
        <v>269</v>
      </c>
    </row>
    <row r="250" spans="2:51" s="13" customFormat="1">
      <c r="B250" s="157"/>
      <c r="D250" s="151" t="s">
        <v>277</v>
      </c>
      <c r="E250" s="158" t="s">
        <v>1</v>
      </c>
      <c r="F250" s="159" t="s">
        <v>414</v>
      </c>
      <c r="H250" s="160">
        <v>-2.62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51" s="13" customFormat="1">
      <c r="B251" s="157"/>
      <c r="D251" s="151" t="s">
        <v>277</v>
      </c>
      <c r="E251" s="158" t="s">
        <v>1</v>
      </c>
      <c r="F251" s="159" t="s">
        <v>413</v>
      </c>
      <c r="H251" s="160">
        <v>-1.8180000000000001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51" s="13" customFormat="1">
      <c r="B252" s="157"/>
      <c r="D252" s="151" t="s">
        <v>277</v>
      </c>
      <c r="E252" s="158" t="s">
        <v>1</v>
      </c>
      <c r="F252" s="159" t="s">
        <v>422</v>
      </c>
      <c r="H252" s="160">
        <v>-3.57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32</v>
      </c>
      <c r="AX252" s="13" t="s">
        <v>77</v>
      </c>
      <c r="AY252" s="158" t="s">
        <v>269</v>
      </c>
    </row>
    <row r="253" spans="2:51" s="13" customFormat="1">
      <c r="B253" s="157"/>
      <c r="D253" s="151" t="s">
        <v>277</v>
      </c>
      <c r="E253" s="158" t="s">
        <v>1</v>
      </c>
      <c r="F253" s="159" t="s">
        <v>423</v>
      </c>
      <c r="H253" s="160">
        <v>-2.2050000000000001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77</v>
      </c>
      <c r="AY253" s="158" t="s">
        <v>269</v>
      </c>
    </row>
    <row r="254" spans="2:51" s="13" customFormat="1">
      <c r="B254" s="157"/>
      <c r="D254" s="151" t="s">
        <v>277</v>
      </c>
      <c r="E254" s="158" t="s">
        <v>1</v>
      </c>
      <c r="F254" s="159" t="s">
        <v>424</v>
      </c>
      <c r="H254" s="160">
        <v>17.16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51" s="13" customFormat="1">
      <c r="B255" s="157"/>
      <c r="D255" s="151" t="s">
        <v>277</v>
      </c>
      <c r="E255" s="158" t="s">
        <v>1</v>
      </c>
      <c r="F255" s="159" t="s">
        <v>403</v>
      </c>
      <c r="H255" s="160">
        <v>1.77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32</v>
      </c>
      <c r="AX255" s="13" t="s">
        <v>77</v>
      </c>
      <c r="AY255" s="158" t="s">
        <v>269</v>
      </c>
    </row>
    <row r="256" spans="2:51" s="13" customFormat="1">
      <c r="B256" s="157"/>
      <c r="D256" s="151" t="s">
        <v>277</v>
      </c>
      <c r="E256" s="158" t="s">
        <v>1</v>
      </c>
      <c r="F256" s="159" t="s">
        <v>404</v>
      </c>
      <c r="H256" s="160">
        <v>1.575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32</v>
      </c>
      <c r="AX256" s="13" t="s">
        <v>77</v>
      </c>
      <c r="AY256" s="158" t="s">
        <v>269</v>
      </c>
    </row>
    <row r="257" spans="2:65" s="12" customFormat="1">
      <c r="B257" s="150"/>
      <c r="D257" s="151" t="s">
        <v>277</v>
      </c>
      <c r="E257" s="152" t="s">
        <v>1</v>
      </c>
      <c r="F257" s="153" t="s">
        <v>425</v>
      </c>
      <c r="H257" s="152" t="s">
        <v>1</v>
      </c>
      <c r="I257" s="154"/>
      <c r="L257" s="150"/>
      <c r="M257" s="155"/>
      <c r="T257" s="156"/>
      <c r="AT257" s="152" t="s">
        <v>277</v>
      </c>
      <c r="AU257" s="152" t="s">
        <v>86</v>
      </c>
      <c r="AV257" s="12" t="s">
        <v>84</v>
      </c>
      <c r="AW257" s="12" t="s">
        <v>32</v>
      </c>
      <c r="AX257" s="12" t="s">
        <v>77</v>
      </c>
      <c r="AY257" s="152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426</v>
      </c>
      <c r="H258" s="160">
        <v>71.126000000000005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422</v>
      </c>
      <c r="H259" s="160">
        <v>-3.57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3" customFormat="1">
      <c r="B260" s="157"/>
      <c r="D260" s="151" t="s">
        <v>277</v>
      </c>
      <c r="E260" s="158" t="s">
        <v>1</v>
      </c>
      <c r="F260" s="159" t="s">
        <v>427</v>
      </c>
      <c r="H260" s="160">
        <v>-1.89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77</v>
      </c>
      <c r="AY260" s="158" t="s">
        <v>269</v>
      </c>
    </row>
    <row r="261" spans="2:65" s="13" customFormat="1">
      <c r="B261" s="157"/>
      <c r="D261" s="151" t="s">
        <v>277</v>
      </c>
      <c r="E261" s="158" t="s">
        <v>1</v>
      </c>
      <c r="F261" s="159" t="s">
        <v>428</v>
      </c>
      <c r="H261" s="160">
        <v>-5.04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32</v>
      </c>
      <c r="AX261" s="13" t="s">
        <v>77</v>
      </c>
      <c r="AY261" s="158" t="s">
        <v>269</v>
      </c>
    </row>
    <row r="262" spans="2:65" s="13" customFormat="1">
      <c r="B262" s="157"/>
      <c r="D262" s="151" t="s">
        <v>277</v>
      </c>
      <c r="E262" s="158" t="s">
        <v>1</v>
      </c>
      <c r="F262" s="159" t="s">
        <v>429</v>
      </c>
      <c r="H262" s="160">
        <v>8.58</v>
      </c>
      <c r="I262" s="161"/>
      <c r="L262" s="157"/>
      <c r="M262" s="162"/>
      <c r="T262" s="163"/>
      <c r="AT262" s="158" t="s">
        <v>277</v>
      </c>
      <c r="AU262" s="158" t="s">
        <v>86</v>
      </c>
      <c r="AV262" s="13" t="s">
        <v>86</v>
      </c>
      <c r="AW262" s="13" t="s">
        <v>32</v>
      </c>
      <c r="AX262" s="13" t="s">
        <v>77</v>
      </c>
      <c r="AY262" s="158" t="s">
        <v>269</v>
      </c>
    </row>
    <row r="263" spans="2:65" s="12" customFormat="1">
      <c r="B263" s="150"/>
      <c r="D263" s="151" t="s">
        <v>277</v>
      </c>
      <c r="E263" s="152" t="s">
        <v>1</v>
      </c>
      <c r="F263" s="153" t="s">
        <v>430</v>
      </c>
      <c r="H263" s="152" t="s">
        <v>1</v>
      </c>
      <c r="I263" s="154"/>
      <c r="L263" s="150"/>
      <c r="M263" s="155"/>
      <c r="T263" s="156"/>
      <c r="AT263" s="152" t="s">
        <v>277</v>
      </c>
      <c r="AU263" s="152" t="s">
        <v>86</v>
      </c>
      <c r="AV263" s="12" t="s">
        <v>84</v>
      </c>
      <c r="AW263" s="12" t="s">
        <v>32</v>
      </c>
      <c r="AX263" s="12" t="s">
        <v>77</v>
      </c>
      <c r="AY263" s="152" t="s">
        <v>269</v>
      </c>
    </row>
    <row r="264" spans="2:65" s="13" customFormat="1" ht="20.399999999999999">
      <c r="B264" s="157"/>
      <c r="D264" s="151" t="s">
        <v>277</v>
      </c>
      <c r="E264" s="158" t="s">
        <v>1</v>
      </c>
      <c r="F264" s="159" t="s">
        <v>431</v>
      </c>
      <c r="H264" s="160">
        <v>24.484999999999999</v>
      </c>
      <c r="I264" s="161"/>
      <c r="L264" s="157"/>
      <c r="M264" s="162"/>
      <c r="T264" s="163"/>
      <c r="AT264" s="158" t="s">
        <v>277</v>
      </c>
      <c r="AU264" s="158" t="s">
        <v>86</v>
      </c>
      <c r="AV264" s="13" t="s">
        <v>86</v>
      </c>
      <c r="AW264" s="13" t="s">
        <v>32</v>
      </c>
      <c r="AX264" s="13" t="s">
        <v>77</v>
      </c>
      <c r="AY264" s="158" t="s">
        <v>269</v>
      </c>
    </row>
    <row r="265" spans="2:65" s="13" customFormat="1">
      <c r="B265" s="157"/>
      <c r="D265" s="151" t="s">
        <v>277</v>
      </c>
      <c r="E265" s="158" t="s">
        <v>1</v>
      </c>
      <c r="F265" s="159" t="s">
        <v>432</v>
      </c>
      <c r="H265" s="160">
        <v>0.27500000000000002</v>
      </c>
      <c r="I265" s="161"/>
      <c r="L265" s="157"/>
      <c r="M265" s="162"/>
      <c r="T265" s="163"/>
      <c r="AT265" s="158" t="s">
        <v>277</v>
      </c>
      <c r="AU265" s="158" t="s">
        <v>86</v>
      </c>
      <c r="AV265" s="13" t="s">
        <v>86</v>
      </c>
      <c r="AW265" s="13" t="s">
        <v>32</v>
      </c>
      <c r="AX265" s="13" t="s">
        <v>77</v>
      </c>
      <c r="AY265" s="158" t="s">
        <v>269</v>
      </c>
    </row>
    <row r="266" spans="2:65" s="13" customFormat="1">
      <c r="B266" s="157"/>
      <c r="D266" s="151" t="s">
        <v>277</v>
      </c>
      <c r="E266" s="158" t="s">
        <v>1</v>
      </c>
      <c r="F266" s="159" t="s">
        <v>433</v>
      </c>
      <c r="H266" s="160">
        <v>-3.173</v>
      </c>
      <c r="I266" s="161"/>
      <c r="L266" s="157"/>
      <c r="M266" s="162"/>
      <c r="T266" s="163"/>
      <c r="AT266" s="158" t="s">
        <v>277</v>
      </c>
      <c r="AU266" s="158" t="s">
        <v>86</v>
      </c>
      <c r="AV266" s="13" t="s">
        <v>86</v>
      </c>
      <c r="AW266" s="13" t="s">
        <v>32</v>
      </c>
      <c r="AX266" s="13" t="s">
        <v>77</v>
      </c>
      <c r="AY266" s="158" t="s">
        <v>269</v>
      </c>
    </row>
    <row r="267" spans="2:65" s="13" customFormat="1">
      <c r="B267" s="157"/>
      <c r="D267" s="151" t="s">
        <v>277</v>
      </c>
      <c r="E267" s="158" t="s">
        <v>1</v>
      </c>
      <c r="F267" s="159" t="s">
        <v>415</v>
      </c>
      <c r="H267" s="160">
        <v>-2.35</v>
      </c>
      <c r="I267" s="161"/>
      <c r="L267" s="157"/>
      <c r="M267" s="162"/>
      <c r="T267" s="163"/>
      <c r="AT267" s="158" t="s">
        <v>277</v>
      </c>
      <c r="AU267" s="158" t="s">
        <v>86</v>
      </c>
      <c r="AV267" s="13" t="s">
        <v>86</v>
      </c>
      <c r="AW267" s="13" t="s">
        <v>32</v>
      </c>
      <c r="AX267" s="13" t="s">
        <v>77</v>
      </c>
      <c r="AY267" s="158" t="s">
        <v>269</v>
      </c>
    </row>
    <row r="268" spans="2:65" s="14" customFormat="1">
      <c r="B268" s="164"/>
      <c r="D268" s="151" t="s">
        <v>277</v>
      </c>
      <c r="E268" s="165" t="s">
        <v>1</v>
      </c>
      <c r="F268" s="166" t="s">
        <v>288</v>
      </c>
      <c r="H268" s="167">
        <v>222.76700000000005</v>
      </c>
      <c r="I268" s="168"/>
      <c r="L268" s="164"/>
      <c r="M268" s="169"/>
      <c r="T268" s="170"/>
      <c r="AT268" s="165" t="s">
        <v>277</v>
      </c>
      <c r="AU268" s="165" t="s">
        <v>86</v>
      </c>
      <c r="AV268" s="14" t="s">
        <v>96</v>
      </c>
      <c r="AW268" s="14" t="s">
        <v>32</v>
      </c>
      <c r="AX268" s="14" t="s">
        <v>84</v>
      </c>
      <c r="AY268" s="165" t="s">
        <v>269</v>
      </c>
    </row>
    <row r="269" spans="2:65" s="1" customFormat="1" ht="24.15" customHeight="1">
      <c r="B269" s="32"/>
      <c r="C269" s="137" t="s">
        <v>7</v>
      </c>
      <c r="D269" s="137" t="s">
        <v>271</v>
      </c>
      <c r="E269" s="138" t="s">
        <v>434</v>
      </c>
      <c r="F269" s="139" t="s">
        <v>435</v>
      </c>
      <c r="G269" s="140" t="s">
        <v>274</v>
      </c>
      <c r="H269" s="141">
        <v>47.158999999999999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2.1000000000000001E-2</v>
      </c>
      <c r="R269" s="146">
        <f>Q269*H269</f>
        <v>0.99033900000000008</v>
      </c>
      <c r="S269" s="146">
        <v>0</v>
      </c>
      <c r="T269" s="147">
        <f>S269*H269</f>
        <v>0</v>
      </c>
      <c r="AR269" s="148" t="s">
        <v>96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96</v>
      </c>
      <c r="BM269" s="148" t="s">
        <v>436</v>
      </c>
    </row>
    <row r="270" spans="2:65" s="12" customFormat="1">
      <c r="B270" s="150"/>
      <c r="D270" s="151" t="s">
        <v>277</v>
      </c>
      <c r="E270" s="152" t="s">
        <v>1</v>
      </c>
      <c r="F270" s="153" t="s">
        <v>437</v>
      </c>
      <c r="H270" s="152" t="s">
        <v>1</v>
      </c>
      <c r="I270" s="154"/>
      <c r="L270" s="150"/>
      <c r="M270" s="155"/>
      <c r="T270" s="156"/>
      <c r="AT270" s="152" t="s">
        <v>277</v>
      </c>
      <c r="AU270" s="152" t="s">
        <v>86</v>
      </c>
      <c r="AV270" s="12" t="s">
        <v>84</v>
      </c>
      <c r="AW270" s="12" t="s">
        <v>32</v>
      </c>
      <c r="AX270" s="12" t="s">
        <v>77</v>
      </c>
      <c r="AY270" s="152" t="s">
        <v>269</v>
      </c>
    </row>
    <row r="271" spans="2:65" s="12" customFormat="1">
      <c r="B271" s="150"/>
      <c r="D271" s="151" t="s">
        <v>277</v>
      </c>
      <c r="E271" s="152" t="s">
        <v>1</v>
      </c>
      <c r="F271" s="153" t="s">
        <v>430</v>
      </c>
      <c r="H271" s="152" t="s">
        <v>1</v>
      </c>
      <c r="I271" s="154"/>
      <c r="L271" s="150"/>
      <c r="M271" s="155"/>
      <c r="T271" s="156"/>
      <c r="AT271" s="152" t="s">
        <v>277</v>
      </c>
      <c r="AU271" s="152" t="s">
        <v>86</v>
      </c>
      <c r="AV271" s="12" t="s">
        <v>84</v>
      </c>
      <c r="AW271" s="12" t="s">
        <v>32</v>
      </c>
      <c r="AX271" s="12" t="s">
        <v>77</v>
      </c>
      <c r="AY271" s="152" t="s">
        <v>269</v>
      </c>
    </row>
    <row r="272" spans="2:65" s="13" customFormat="1">
      <c r="B272" s="157"/>
      <c r="D272" s="151" t="s">
        <v>277</v>
      </c>
      <c r="E272" s="158" t="s">
        <v>1</v>
      </c>
      <c r="F272" s="159" t="s">
        <v>438</v>
      </c>
      <c r="H272" s="160">
        <v>40.970999999999997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77</v>
      </c>
      <c r="AY272" s="158" t="s">
        <v>269</v>
      </c>
    </row>
    <row r="273" spans="2:65" s="13" customFormat="1">
      <c r="B273" s="157"/>
      <c r="D273" s="151" t="s">
        <v>277</v>
      </c>
      <c r="E273" s="158" t="s">
        <v>1</v>
      </c>
      <c r="F273" s="159" t="s">
        <v>439</v>
      </c>
      <c r="H273" s="160">
        <v>6.1879999999999997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77</v>
      </c>
      <c r="AY273" s="158" t="s">
        <v>269</v>
      </c>
    </row>
    <row r="274" spans="2:65" s="14" customFormat="1">
      <c r="B274" s="164"/>
      <c r="D274" s="151" t="s">
        <v>277</v>
      </c>
      <c r="E274" s="165" t="s">
        <v>1</v>
      </c>
      <c r="F274" s="166" t="s">
        <v>288</v>
      </c>
      <c r="H274" s="167">
        <v>47.158999999999999</v>
      </c>
      <c r="I274" s="168"/>
      <c r="L274" s="164"/>
      <c r="M274" s="169"/>
      <c r="T274" s="170"/>
      <c r="AT274" s="165" t="s">
        <v>277</v>
      </c>
      <c r="AU274" s="165" t="s">
        <v>86</v>
      </c>
      <c r="AV274" s="14" t="s">
        <v>96</v>
      </c>
      <c r="AW274" s="14" t="s">
        <v>32</v>
      </c>
      <c r="AX274" s="14" t="s">
        <v>84</v>
      </c>
      <c r="AY274" s="165" t="s">
        <v>269</v>
      </c>
    </row>
    <row r="275" spans="2:65" s="1" customFormat="1" ht="33" customHeight="1">
      <c r="B275" s="32"/>
      <c r="C275" s="137" t="s">
        <v>440</v>
      </c>
      <c r="D275" s="137" t="s">
        <v>271</v>
      </c>
      <c r="E275" s="138" t="s">
        <v>441</v>
      </c>
      <c r="F275" s="139" t="s">
        <v>442</v>
      </c>
      <c r="G275" s="140" t="s">
        <v>443</v>
      </c>
      <c r="H275" s="141">
        <v>9.048</v>
      </c>
      <c r="I275" s="142"/>
      <c r="J275" s="143">
        <f>ROUND(I275*H275,2)</f>
        <v>0</v>
      </c>
      <c r="K275" s="139" t="s">
        <v>275</v>
      </c>
      <c r="L275" s="32"/>
      <c r="M275" s="144" t="s">
        <v>1</v>
      </c>
      <c r="N275" s="145" t="s">
        <v>42</v>
      </c>
      <c r="P275" s="146">
        <f>O275*H275</f>
        <v>0</v>
      </c>
      <c r="Q275" s="146">
        <v>2.5018699999999998</v>
      </c>
      <c r="R275" s="146">
        <f>Q275*H275</f>
        <v>22.636919759999998</v>
      </c>
      <c r="S275" s="146">
        <v>0</v>
      </c>
      <c r="T275" s="147">
        <f>S275*H275</f>
        <v>0</v>
      </c>
      <c r="AR275" s="148" t="s">
        <v>96</v>
      </c>
      <c r="AT275" s="148" t="s">
        <v>271</v>
      </c>
      <c r="AU275" s="148" t="s">
        <v>86</v>
      </c>
      <c r="AY275" s="17" t="s">
        <v>269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7" t="s">
        <v>84</v>
      </c>
      <c r="BK275" s="149">
        <f>ROUND(I275*H275,2)</f>
        <v>0</v>
      </c>
      <c r="BL275" s="17" t="s">
        <v>96</v>
      </c>
      <c r="BM275" s="148" t="s">
        <v>444</v>
      </c>
    </row>
    <row r="276" spans="2:65" s="13" customFormat="1">
      <c r="B276" s="157"/>
      <c r="D276" s="151" t="s">
        <v>277</v>
      </c>
      <c r="E276" s="158" t="s">
        <v>1</v>
      </c>
      <c r="F276" s="159" t="s">
        <v>445</v>
      </c>
      <c r="H276" s="160">
        <v>9.048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84</v>
      </c>
      <c r="AY276" s="158" t="s">
        <v>269</v>
      </c>
    </row>
    <row r="277" spans="2:65" s="1" customFormat="1" ht="24.15" customHeight="1">
      <c r="B277" s="32"/>
      <c r="C277" s="137" t="s">
        <v>446</v>
      </c>
      <c r="D277" s="137" t="s">
        <v>271</v>
      </c>
      <c r="E277" s="138" t="s">
        <v>447</v>
      </c>
      <c r="F277" s="139" t="s">
        <v>448</v>
      </c>
      <c r="G277" s="140" t="s">
        <v>274</v>
      </c>
      <c r="H277" s="141">
        <v>89.25</v>
      </c>
      <c r="I277" s="142"/>
      <c r="J277" s="143">
        <f>ROUND(I277*H277,2)</f>
        <v>0</v>
      </c>
      <c r="K277" s="139" t="s">
        <v>275</v>
      </c>
      <c r="L277" s="32"/>
      <c r="M277" s="144" t="s">
        <v>1</v>
      </c>
      <c r="N277" s="145" t="s">
        <v>42</v>
      </c>
      <c r="P277" s="146">
        <f>O277*H277</f>
        <v>0</v>
      </c>
      <c r="Q277" s="146">
        <v>0.11219999999999999</v>
      </c>
      <c r="R277" s="146">
        <f>Q277*H277</f>
        <v>10.01385</v>
      </c>
      <c r="S277" s="146">
        <v>0</v>
      </c>
      <c r="T277" s="147">
        <f>S277*H277</f>
        <v>0</v>
      </c>
      <c r="AR277" s="148" t="s">
        <v>96</v>
      </c>
      <c r="AT277" s="148" t="s">
        <v>271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96</v>
      </c>
      <c r="BM277" s="148" t="s">
        <v>449</v>
      </c>
    </row>
    <row r="278" spans="2:65" s="13" customFormat="1">
      <c r="B278" s="157"/>
      <c r="D278" s="151" t="s">
        <v>277</v>
      </c>
      <c r="E278" s="158" t="s">
        <v>1</v>
      </c>
      <c r="F278" s="159" t="s">
        <v>450</v>
      </c>
      <c r="H278" s="160">
        <v>89.25</v>
      </c>
      <c r="I278" s="161"/>
      <c r="L278" s="157"/>
      <c r="M278" s="162"/>
      <c r="T278" s="163"/>
      <c r="AT278" s="158" t="s">
        <v>277</v>
      </c>
      <c r="AU278" s="158" t="s">
        <v>86</v>
      </c>
      <c r="AV278" s="13" t="s">
        <v>86</v>
      </c>
      <c r="AW278" s="13" t="s">
        <v>32</v>
      </c>
      <c r="AX278" s="13" t="s">
        <v>84</v>
      </c>
      <c r="AY278" s="158" t="s">
        <v>269</v>
      </c>
    </row>
    <row r="279" spans="2:65" s="1" customFormat="1" ht="24.15" customHeight="1">
      <c r="B279" s="32"/>
      <c r="C279" s="137" t="s">
        <v>451</v>
      </c>
      <c r="D279" s="137" t="s">
        <v>271</v>
      </c>
      <c r="E279" s="138" t="s">
        <v>452</v>
      </c>
      <c r="F279" s="139" t="s">
        <v>453</v>
      </c>
      <c r="G279" s="140" t="s">
        <v>274</v>
      </c>
      <c r="H279" s="141">
        <v>178.5</v>
      </c>
      <c r="I279" s="142"/>
      <c r="J279" s="143">
        <f>ROUND(I279*H279,2)</f>
        <v>0</v>
      </c>
      <c r="K279" s="139" t="s">
        <v>275</v>
      </c>
      <c r="L279" s="32"/>
      <c r="M279" s="144" t="s">
        <v>1</v>
      </c>
      <c r="N279" s="145" t="s">
        <v>42</v>
      </c>
      <c r="P279" s="146">
        <f>O279*H279</f>
        <v>0</v>
      </c>
      <c r="Q279" s="146">
        <v>1.1220000000000001E-2</v>
      </c>
      <c r="R279" s="146">
        <f>Q279*H279</f>
        <v>2.0027699999999999</v>
      </c>
      <c r="S279" s="146">
        <v>0</v>
      </c>
      <c r="T279" s="147">
        <f>S279*H279</f>
        <v>0</v>
      </c>
      <c r="AR279" s="148" t="s">
        <v>96</v>
      </c>
      <c r="AT279" s="148" t="s">
        <v>271</v>
      </c>
      <c r="AU279" s="148" t="s">
        <v>86</v>
      </c>
      <c r="AY279" s="17" t="s">
        <v>269</v>
      </c>
      <c r="BE279" s="149">
        <f>IF(N279="základní",J279,0)</f>
        <v>0</v>
      </c>
      <c r="BF279" s="149">
        <f>IF(N279="snížená",J279,0)</f>
        <v>0</v>
      </c>
      <c r="BG279" s="149">
        <f>IF(N279="zákl. přenesená",J279,0)</f>
        <v>0</v>
      </c>
      <c r="BH279" s="149">
        <f>IF(N279="sníž. přenesená",J279,0)</f>
        <v>0</v>
      </c>
      <c r="BI279" s="149">
        <f>IF(N279="nulová",J279,0)</f>
        <v>0</v>
      </c>
      <c r="BJ279" s="17" t="s">
        <v>84</v>
      </c>
      <c r="BK279" s="149">
        <f>ROUND(I279*H279,2)</f>
        <v>0</v>
      </c>
      <c r="BL279" s="17" t="s">
        <v>96</v>
      </c>
      <c r="BM279" s="148" t="s">
        <v>454</v>
      </c>
    </row>
    <row r="280" spans="2:65" s="13" customFormat="1">
      <c r="B280" s="157"/>
      <c r="D280" s="151" t="s">
        <v>277</v>
      </c>
      <c r="E280" s="158" t="s">
        <v>1</v>
      </c>
      <c r="F280" s="159" t="s">
        <v>455</v>
      </c>
      <c r="H280" s="160">
        <v>178.5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84</v>
      </c>
      <c r="AY280" s="158" t="s">
        <v>269</v>
      </c>
    </row>
    <row r="281" spans="2:65" s="1" customFormat="1" ht="16.5" customHeight="1">
      <c r="B281" s="32"/>
      <c r="C281" s="137" t="s">
        <v>456</v>
      </c>
      <c r="D281" s="137" t="s">
        <v>271</v>
      </c>
      <c r="E281" s="138" t="s">
        <v>457</v>
      </c>
      <c r="F281" s="139" t="s">
        <v>458</v>
      </c>
      <c r="G281" s="140" t="s">
        <v>443</v>
      </c>
      <c r="H281" s="141">
        <v>90.483000000000004</v>
      </c>
      <c r="I281" s="142"/>
      <c r="J281" s="143">
        <f>ROUND(I281*H281,2)</f>
        <v>0</v>
      </c>
      <c r="K281" s="139" t="s">
        <v>275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1.98</v>
      </c>
      <c r="R281" s="146">
        <f>Q281*H281</f>
        <v>179.15634</v>
      </c>
      <c r="S281" s="146">
        <v>0</v>
      </c>
      <c r="T281" s="147">
        <f>S281*H281</f>
        <v>0</v>
      </c>
      <c r="AR281" s="148" t="s">
        <v>96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96</v>
      </c>
      <c r="BM281" s="148" t="s">
        <v>459</v>
      </c>
    </row>
    <row r="282" spans="2:65" s="12" customFormat="1">
      <c r="B282" s="150"/>
      <c r="D282" s="151" t="s">
        <v>277</v>
      </c>
      <c r="E282" s="152" t="s">
        <v>1</v>
      </c>
      <c r="F282" s="153" t="s">
        <v>460</v>
      </c>
      <c r="H282" s="152" t="s">
        <v>1</v>
      </c>
      <c r="I282" s="154"/>
      <c r="L282" s="150"/>
      <c r="M282" s="155"/>
      <c r="T282" s="156"/>
      <c r="AT282" s="152" t="s">
        <v>277</v>
      </c>
      <c r="AU282" s="152" t="s">
        <v>86</v>
      </c>
      <c r="AV282" s="12" t="s">
        <v>84</v>
      </c>
      <c r="AW282" s="12" t="s">
        <v>32</v>
      </c>
      <c r="AX282" s="12" t="s">
        <v>77</v>
      </c>
      <c r="AY282" s="152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279</v>
      </c>
      <c r="H283" s="160">
        <v>26.527999999999999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3" customFormat="1">
      <c r="B284" s="157"/>
      <c r="D284" s="151" t="s">
        <v>277</v>
      </c>
      <c r="E284" s="158" t="s">
        <v>1</v>
      </c>
      <c r="F284" s="159" t="s">
        <v>280</v>
      </c>
      <c r="H284" s="160">
        <v>29.475000000000001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77</v>
      </c>
      <c r="AY284" s="158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281</v>
      </c>
      <c r="H285" s="160">
        <v>17.774999999999999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77</v>
      </c>
      <c r="AY285" s="158" t="s">
        <v>269</v>
      </c>
    </row>
    <row r="286" spans="2:65" s="13" customFormat="1">
      <c r="B286" s="157"/>
      <c r="D286" s="151" t="s">
        <v>277</v>
      </c>
      <c r="E286" s="158" t="s">
        <v>1</v>
      </c>
      <c r="F286" s="159" t="s">
        <v>282</v>
      </c>
      <c r="H286" s="160">
        <v>0.57499999999999996</v>
      </c>
      <c r="I286" s="161"/>
      <c r="L286" s="157"/>
      <c r="M286" s="162"/>
      <c r="T286" s="163"/>
      <c r="AT286" s="158" t="s">
        <v>277</v>
      </c>
      <c r="AU286" s="158" t="s">
        <v>86</v>
      </c>
      <c r="AV286" s="13" t="s">
        <v>86</v>
      </c>
      <c r="AW286" s="13" t="s">
        <v>32</v>
      </c>
      <c r="AX286" s="13" t="s">
        <v>77</v>
      </c>
      <c r="AY286" s="158" t="s">
        <v>269</v>
      </c>
    </row>
    <row r="287" spans="2:65" s="13" customFormat="1">
      <c r="B287" s="157"/>
      <c r="D287" s="151" t="s">
        <v>277</v>
      </c>
      <c r="E287" s="158" t="s">
        <v>1</v>
      </c>
      <c r="F287" s="159" t="s">
        <v>283</v>
      </c>
      <c r="H287" s="160">
        <v>0.5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77</v>
      </c>
      <c r="AY287" s="158" t="s">
        <v>269</v>
      </c>
    </row>
    <row r="288" spans="2:65" s="13" customFormat="1">
      <c r="B288" s="157"/>
      <c r="D288" s="151" t="s">
        <v>277</v>
      </c>
      <c r="E288" s="158" t="s">
        <v>1</v>
      </c>
      <c r="F288" s="159" t="s">
        <v>284</v>
      </c>
      <c r="H288" s="160">
        <v>7.13</v>
      </c>
      <c r="I288" s="161"/>
      <c r="L288" s="157"/>
      <c r="M288" s="162"/>
      <c r="T288" s="163"/>
      <c r="AT288" s="158" t="s">
        <v>277</v>
      </c>
      <c r="AU288" s="158" t="s">
        <v>86</v>
      </c>
      <c r="AV288" s="13" t="s">
        <v>86</v>
      </c>
      <c r="AW288" s="13" t="s">
        <v>32</v>
      </c>
      <c r="AX288" s="13" t="s">
        <v>77</v>
      </c>
      <c r="AY288" s="158" t="s">
        <v>269</v>
      </c>
    </row>
    <row r="289" spans="2:65" s="13" customFormat="1">
      <c r="B289" s="157"/>
      <c r="D289" s="151" t="s">
        <v>277</v>
      </c>
      <c r="E289" s="158" t="s">
        <v>1</v>
      </c>
      <c r="F289" s="159" t="s">
        <v>285</v>
      </c>
      <c r="H289" s="160">
        <v>0.63200000000000001</v>
      </c>
      <c r="I289" s="161"/>
      <c r="L289" s="157"/>
      <c r="M289" s="162"/>
      <c r="T289" s="163"/>
      <c r="AT289" s="158" t="s">
        <v>277</v>
      </c>
      <c r="AU289" s="158" t="s">
        <v>86</v>
      </c>
      <c r="AV289" s="13" t="s">
        <v>86</v>
      </c>
      <c r="AW289" s="13" t="s">
        <v>32</v>
      </c>
      <c r="AX289" s="13" t="s">
        <v>77</v>
      </c>
      <c r="AY289" s="158" t="s">
        <v>269</v>
      </c>
    </row>
    <row r="290" spans="2:65" s="13" customFormat="1">
      <c r="B290" s="157"/>
      <c r="D290" s="151" t="s">
        <v>277</v>
      </c>
      <c r="E290" s="158" t="s">
        <v>1</v>
      </c>
      <c r="F290" s="159" t="s">
        <v>286</v>
      </c>
      <c r="H290" s="160">
        <v>7.125</v>
      </c>
      <c r="I290" s="161"/>
      <c r="L290" s="157"/>
      <c r="M290" s="162"/>
      <c r="T290" s="163"/>
      <c r="AT290" s="158" t="s">
        <v>277</v>
      </c>
      <c r="AU290" s="158" t="s">
        <v>86</v>
      </c>
      <c r="AV290" s="13" t="s">
        <v>86</v>
      </c>
      <c r="AW290" s="13" t="s">
        <v>32</v>
      </c>
      <c r="AX290" s="13" t="s">
        <v>77</v>
      </c>
      <c r="AY290" s="158" t="s">
        <v>269</v>
      </c>
    </row>
    <row r="291" spans="2:65" s="13" customFormat="1">
      <c r="B291" s="157"/>
      <c r="D291" s="151" t="s">
        <v>277</v>
      </c>
      <c r="E291" s="158" t="s">
        <v>1</v>
      </c>
      <c r="F291" s="159" t="s">
        <v>287</v>
      </c>
      <c r="H291" s="160">
        <v>0.74299999999999999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77</v>
      </c>
      <c r="AY291" s="158" t="s">
        <v>269</v>
      </c>
    </row>
    <row r="292" spans="2:65" s="14" customFormat="1">
      <c r="B292" s="164"/>
      <c r="D292" s="151" t="s">
        <v>277</v>
      </c>
      <c r="E292" s="165" t="s">
        <v>220</v>
      </c>
      <c r="F292" s="166" t="s">
        <v>288</v>
      </c>
      <c r="H292" s="167">
        <v>90.483000000000004</v>
      </c>
      <c r="I292" s="168"/>
      <c r="L292" s="164"/>
      <c r="M292" s="169"/>
      <c r="T292" s="170"/>
      <c r="AT292" s="165" t="s">
        <v>277</v>
      </c>
      <c r="AU292" s="165" t="s">
        <v>86</v>
      </c>
      <c r="AV292" s="14" t="s">
        <v>96</v>
      </c>
      <c r="AW292" s="14" t="s">
        <v>32</v>
      </c>
      <c r="AX292" s="14" t="s">
        <v>84</v>
      </c>
      <c r="AY292" s="165" t="s">
        <v>269</v>
      </c>
    </row>
    <row r="293" spans="2:65" s="1" customFormat="1" ht="33" customHeight="1">
      <c r="B293" s="32"/>
      <c r="C293" s="137" t="s">
        <v>461</v>
      </c>
      <c r="D293" s="137" t="s">
        <v>271</v>
      </c>
      <c r="E293" s="138" t="s">
        <v>462</v>
      </c>
      <c r="F293" s="139" t="s">
        <v>463</v>
      </c>
      <c r="G293" s="140" t="s">
        <v>292</v>
      </c>
      <c r="H293" s="141">
        <v>1</v>
      </c>
      <c r="I293" s="142"/>
      <c r="J293" s="143">
        <f>ROUND(I293*H293,2)</f>
        <v>0</v>
      </c>
      <c r="K293" s="139" t="s">
        <v>275</v>
      </c>
      <c r="L293" s="32"/>
      <c r="M293" s="144" t="s">
        <v>1</v>
      </c>
      <c r="N293" s="145" t="s">
        <v>42</v>
      </c>
      <c r="P293" s="146">
        <f>O293*H293</f>
        <v>0</v>
      </c>
      <c r="Q293" s="146">
        <v>5.3620000000000001E-2</v>
      </c>
      <c r="R293" s="146">
        <f>Q293*H293</f>
        <v>5.3620000000000001E-2</v>
      </c>
      <c r="S293" s="146">
        <v>0</v>
      </c>
      <c r="T293" s="147">
        <f>S293*H293</f>
        <v>0</v>
      </c>
      <c r="AR293" s="148" t="s">
        <v>96</v>
      </c>
      <c r="AT293" s="148" t="s">
        <v>271</v>
      </c>
      <c r="AU293" s="148" t="s">
        <v>86</v>
      </c>
      <c r="AY293" s="17" t="s">
        <v>269</v>
      </c>
      <c r="BE293" s="149">
        <f>IF(N293="základní",J293,0)</f>
        <v>0</v>
      </c>
      <c r="BF293" s="149">
        <f>IF(N293="snížená",J293,0)</f>
        <v>0</v>
      </c>
      <c r="BG293" s="149">
        <f>IF(N293="zákl. přenesená",J293,0)</f>
        <v>0</v>
      </c>
      <c r="BH293" s="149">
        <f>IF(N293="sníž. přenesená",J293,0)</f>
        <v>0</v>
      </c>
      <c r="BI293" s="149">
        <f>IF(N293="nulová",J293,0)</f>
        <v>0</v>
      </c>
      <c r="BJ293" s="17" t="s">
        <v>84</v>
      </c>
      <c r="BK293" s="149">
        <f>ROUND(I293*H293,2)</f>
        <v>0</v>
      </c>
      <c r="BL293" s="17" t="s">
        <v>96</v>
      </c>
      <c r="BM293" s="148" t="s">
        <v>464</v>
      </c>
    </row>
    <row r="294" spans="2:65" s="12" customFormat="1">
      <c r="B294" s="150"/>
      <c r="D294" s="151" t="s">
        <v>277</v>
      </c>
      <c r="E294" s="152" t="s">
        <v>1</v>
      </c>
      <c r="F294" s="153" t="s">
        <v>465</v>
      </c>
      <c r="H294" s="152" t="s">
        <v>1</v>
      </c>
      <c r="I294" s="154"/>
      <c r="L294" s="150"/>
      <c r="M294" s="155"/>
      <c r="T294" s="156"/>
      <c r="AT294" s="152" t="s">
        <v>277</v>
      </c>
      <c r="AU294" s="152" t="s">
        <v>86</v>
      </c>
      <c r="AV294" s="12" t="s">
        <v>84</v>
      </c>
      <c r="AW294" s="12" t="s">
        <v>32</v>
      </c>
      <c r="AX294" s="12" t="s">
        <v>77</v>
      </c>
      <c r="AY294" s="152" t="s">
        <v>269</v>
      </c>
    </row>
    <row r="295" spans="2:65" s="13" customFormat="1">
      <c r="B295" s="157"/>
      <c r="D295" s="151" t="s">
        <v>277</v>
      </c>
      <c r="E295" s="158" t="s">
        <v>1</v>
      </c>
      <c r="F295" s="159" t="s">
        <v>84</v>
      </c>
      <c r="H295" s="160">
        <v>1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84</v>
      </c>
      <c r="AY295" s="158" t="s">
        <v>269</v>
      </c>
    </row>
    <row r="296" spans="2:65" s="1" customFormat="1" ht="24.15" customHeight="1">
      <c r="B296" s="32"/>
      <c r="C296" s="171" t="s">
        <v>466</v>
      </c>
      <c r="D296" s="171" t="s">
        <v>467</v>
      </c>
      <c r="E296" s="172" t="s">
        <v>468</v>
      </c>
      <c r="F296" s="173" t="s">
        <v>469</v>
      </c>
      <c r="G296" s="174" t="s">
        <v>292</v>
      </c>
      <c r="H296" s="175">
        <v>1</v>
      </c>
      <c r="I296" s="176"/>
      <c r="J296" s="177">
        <f>ROUND(I296*H296,2)</f>
        <v>0</v>
      </c>
      <c r="K296" s="173" t="s">
        <v>275</v>
      </c>
      <c r="L296" s="178"/>
      <c r="M296" s="179" t="s">
        <v>1</v>
      </c>
      <c r="N296" s="180" t="s">
        <v>42</v>
      </c>
      <c r="P296" s="146">
        <f>O296*H296</f>
        <v>0</v>
      </c>
      <c r="Q296" s="146">
        <v>4.2500000000000003E-2</v>
      </c>
      <c r="R296" s="146">
        <f>Q296*H296</f>
        <v>4.2500000000000003E-2</v>
      </c>
      <c r="S296" s="146">
        <v>0</v>
      </c>
      <c r="T296" s="147">
        <f>S296*H296</f>
        <v>0</v>
      </c>
      <c r="AR296" s="148" t="s">
        <v>319</v>
      </c>
      <c r="AT296" s="148" t="s">
        <v>467</v>
      </c>
      <c r="AU296" s="148" t="s">
        <v>86</v>
      </c>
      <c r="AY296" s="17" t="s">
        <v>269</v>
      </c>
      <c r="BE296" s="149">
        <f>IF(N296="základní",J296,0)</f>
        <v>0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0</v>
      </c>
      <c r="BL296" s="17" t="s">
        <v>96</v>
      </c>
      <c r="BM296" s="148" t="s">
        <v>470</v>
      </c>
    </row>
    <row r="297" spans="2:65" s="11" customFormat="1" ht="22.95" customHeight="1">
      <c r="B297" s="125"/>
      <c r="D297" s="126" t="s">
        <v>76</v>
      </c>
      <c r="E297" s="135" t="s">
        <v>325</v>
      </c>
      <c r="F297" s="135" t="s">
        <v>471</v>
      </c>
      <c r="I297" s="128"/>
      <c r="J297" s="136">
        <f>BK297</f>
        <v>0</v>
      </c>
      <c r="L297" s="125"/>
      <c r="M297" s="130"/>
      <c r="P297" s="131">
        <f>SUM(P298:P378)</f>
        <v>0</v>
      </c>
      <c r="R297" s="131">
        <f>SUM(R298:R378)</f>
        <v>2.741E-2</v>
      </c>
      <c r="T297" s="132">
        <f>SUM(T298:T378)</f>
        <v>91.516176999999999</v>
      </c>
      <c r="AR297" s="126" t="s">
        <v>84</v>
      </c>
      <c r="AT297" s="133" t="s">
        <v>76</v>
      </c>
      <c r="AU297" s="133" t="s">
        <v>84</v>
      </c>
      <c r="AY297" s="126" t="s">
        <v>269</v>
      </c>
      <c r="BK297" s="134">
        <f>SUM(BK298:BK378)</f>
        <v>0</v>
      </c>
    </row>
    <row r="298" spans="2:65" s="1" customFormat="1" ht="33" customHeight="1">
      <c r="B298" s="32"/>
      <c r="C298" s="137" t="s">
        <v>472</v>
      </c>
      <c r="D298" s="137" t="s">
        <v>271</v>
      </c>
      <c r="E298" s="138" t="s">
        <v>473</v>
      </c>
      <c r="F298" s="139" t="s">
        <v>474</v>
      </c>
      <c r="G298" s="140" t="s">
        <v>274</v>
      </c>
      <c r="H298" s="141">
        <v>90</v>
      </c>
      <c r="I298" s="142"/>
      <c r="J298" s="143">
        <f>ROUND(I298*H298,2)</f>
        <v>0</v>
      </c>
      <c r="K298" s="139" t="s">
        <v>275</v>
      </c>
      <c r="L298" s="32"/>
      <c r="M298" s="144" t="s">
        <v>1</v>
      </c>
      <c r="N298" s="145" t="s">
        <v>42</v>
      </c>
      <c r="P298" s="146">
        <f>O298*H298</f>
        <v>0</v>
      </c>
      <c r="Q298" s="146">
        <v>1.2999999999999999E-4</v>
      </c>
      <c r="R298" s="146">
        <f>Q298*H298</f>
        <v>1.1699999999999999E-2</v>
      </c>
      <c r="S298" s="146">
        <v>0</v>
      </c>
      <c r="T298" s="147">
        <f>S298*H298</f>
        <v>0</v>
      </c>
      <c r="AR298" s="148" t="s">
        <v>96</v>
      </c>
      <c r="AT298" s="148" t="s">
        <v>271</v>
      </c>
      <c r="AU298" s="148" t="s">
        <v>86</v>
      </c>
      <c r="AY298" s="17" t="s">
        <v>269</v>
      </c>
      <c r="BE298" s="149">
        <f>IF(N298="základní",J298,0)</f>
        <v>0</v>
      </c>
      <c r="BF298" s="149">
        <f>IF(N298="snížená",J298,0)</f>
        <v>0</v>
      </c>
      <c r="BG298" s="149">
        <f>IF(N298="zákl. přenesená",J298,0)</f>
        <v>0</v>
      </c>
      <c r="BH298" s="149">
        <f>IF(N298="sníž. přenesená",J298,0)</f>
        <v>0</v>
      </c>
      <c r="BI298" s="149">
        <f>IF(N298="nulová",J298,0)</f>
        <v>0</v>
      </c>
      <c r="BJ298" s="17" t="s">
        <v>84</v>
      </c>
      <c r="BK298" s="149">
        <f>ROUND(I298*H298,2)</f>
        <v>0</v>
      </c>
      <c r="BL298" s="17" t="s">
        <v>96</v>
      </c>
      <c r="BM298" s="148" t="s">
        <v>475</v>
      </c>
    </row>
    <row r="299" spans="2:65" s="1" customFormat="1" ht="24.15" customHeight="1">
      <c r="B299" s="32"/>
      <c r="C299" s="137" t="s">
        <v>476</v>
      </c>
      <c r="D299" s="137" t="s">
        <v>271</v>
      </c>
      <c r="E299" s="138" t="s">
        <v>477</v>
      </c>
      <c r="F299" s="139" t="s">
        <v>478</v>
      </c>
      <c r="G299" s="140" t="s">
        <v>274</v>
      </c>
      <c r="H299" s="141">
        <v>90</v>
      </c>
      <c r="I299" s="142"/>
      <c r="J299" s="143">
        <f>ROUND(I299*H299,2)</f>
        <v>0</v>
      </c>
      <c r="K299" s="139" t="s">
        <v>275</v>
      </c>
      <c r="L299" s="32"/>
      <c r="M299" s="144" t="s">
        <v>1</v>
      </c>
      <c r="N299" s="145" t="s">
        <v>42</v>
      </c>
      <c r="P299" s="146">
        <f>O299*H299</f>
        <v>0</v>
      </c>
      <c r="Q299" s="146">
        <v>4.0000000000000003E-5</v>
      </c>
      <c r="R299" s="146">
        <f>Q299*H299</f>
        <v>3.6000000000000003E-3</v>
      </c>
      <c r="S299" s="146">
        <v>0</v>
      </c>
      <c r="T299" s="147">
        <f>S299*H299</f>
        <v>0</v>
      </c>
      <c r="AR299" s="148" t="s">
        <v>96</v>
      </c>
      <c r="AT299" s="148" t="s">
        <v>271</v>
      </c>
      <c r="AU299" s="148" t="s">
        <v>86</v>
      </c>
      <c r="AY299" s="17" t="s">
        <v>269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7" t="s">
        <v>84</v>
      </c>
      <c r="BK299" s="149">
        <f>ROUND(I299*H299,2)</f>
        <v>0</v>
      </c>
      <c r="BL299" s="17" t="s">
        <v>96</v>
      </c>
      <c r="BM299" s="148" t="s">
        <v>479</v>
      </c>
    </row>
    <row r="300" spans="2:65" s="1" customFormat="1" ht="16.5" customHeight="1">
      <c r="B300" s="32"/>
      <c r="C300" s="137" t="s">
        <v>480</v>
      </c>
      <c r="D300" s="137" t="s">
        <v>271</v>
      </c>
      <c r="E300" s="138" t="s">
        <v>481</v>
      </c>
      <c r="F300" s="139" t="s">
        <v>482</v>
      </c>
      <c r="G300" s="140" t="s">
        <v>292</v>
      </c>
      <c r="H300" s="141">
        <v>1</v>
      </c>
      <c r="I300" s="142"/>
      <c r="J300" s="143">
        <f>ROUND(I300*H300,2)</f>
        <v>0</v>
      </c>
      <c r="K300" s="139" t="s">
        <v>275</v>
      </c>
      <c r="L300" s="32"/>
      <c r="M300" s="144" t="s">
        <v>1</v>
      </c>
      <c r="N300" s="145" t="s">
        <v>42</v>
      </c>
      <c r="P300" s="146">
        <f>O300*H300</f>
        <v>0</v>
      </c>
      <c r="Q300" s="146">
        <v>1.1E-4</v>
      </c>
      <c r="R300" s="146">
        <f>Q300*H300</f>
        <v>1.1E-4</v>
      </c>
      <c r="S300" s="146">
        <v>0</v>
      </c>
      <c r="T300" s="147">
        <f>S300*H300</f>
        <v>0</v>
      </c>
      <c r="AR300" s="148" t="s">
        <v>96</v>
      </c>
      <c r="AT300" s="148" t="s">
        <v>271</v>
      </c>
      <c r="AU300" s="148" t="s">
        <v>86</v>
      </c>
      <c r="AY300" s="17" t="s">
        <v>269</v>
      </c>
      <c r="BE300" s="149">
        <f>IF(N300="základní",J300,0)</f>
        <v>0</v>
      </c>
      <c r="BF300" s="149">
        <f>IF(N300="snížená",J300,0)</f>
        <v>0</v>
      </c>
      <c r="BG300" s="149">
        <f>IF(N300="zákl. přenesená",J300,0)</f>
        <v>0</v>
      </c>
      <c r="BH300" s="149">
        <f>IF(N300="sníž. přenesená",J300,0)</f>
        <v>0</v>
      </c>
      <c r="BI300" s="149">
        <f>IF(N300="nulová",J300,0)</f>
        <v>0</v>
      </c>
      <c r="BJ300" s="17" t="s">
        <v>84</v>
      </c>
      <c r="BK300" s="149">
        <f>ROUND(I300*H300,2)</f>
        <v>0</v>
      </c>
      <c r="BL300" s="17" t="s">
        <v>96</v>
      </c>
      <c r="BM300" s="148" t="s">
        <v>483</v>
      </c>
    </row>
    <row r="301" spans="2:65" s="1" customFormat="1" ht="16.5" customHeight="1">
      <c r="B301" s="32"/>
      <c r="C301" s="171" t="s">
        <v>484</v>
      </c>
      <c r="D301" s="171" t="s">
        <v>467</v>
      </c>
      <c r="E301" s="172" t="s">
        <v>485</v>
      </c>
      <c r="F301" s="173" t="s">
        <v>486</v>
      </c>
      <c r="G301" s="174" t="s">
        <v>292</v>
      </c>
      <c r="H301" s="175">
        <v>1</v>
      </c>
      <c r="I301" s="176"/>
      <c r="J301" s="177">
        <f>ROUND(I301*H301,2)</f>
        <v>0</v>
      </c>
      <c r="K301" s="173" t="s">
        <v>275</v>
      </c>
      <c r="L301" s="178"/>
      <c r="M301" s="179" t="s">
        <v>1</v>
      </c>
      <c r="N301" s="180" t="s">
        <v>42</v>
      </c>
      <c r="P301" s="146">
        <f>O301*H301</f>
        <v>0</v>
      </c>
      <c r="Q301" s="146">
        <v>1.2E-2</v>
      </c>
      <c r="R301" s="146">
        <f>Q301*H301</f>
        <v>1.2E-2</v>
      </c>
      <c r="S301" s="146">
        <v>0</v>
      </c>
      <c r="T301" s="147">
        <f>S301*H301</f>
        <v>0</v>
      </c>
      <c r="AR301" s="148" t="s">
        <v>319</v>
      </c>
      <c r="AT301" s="148" t="s">
        <v>467</v>
      </c>
      <c r="AU301" s="148" t="s">
        <v>86</v>
      </c>
      <c r="AY301" s="17" t="s">
        <v>269</v>
      </c>
      <c r="BE301" s="149">
        <f>IF(N301="základní",J301,0)</f>
        <v>0</v>
      </c>
      <c r="BF301" s="149">
        <f>IF(N301="snížená",J301,0)</f>
        <v>0</v>
      </c>
      <c r="BG301" s="149">
        <f>IF(N301="zákl. přenesená",J301,0)</f>
        <v>0</v>
      </c>
      <c r="BH301" s="149">
        <f>IF(N301="sníž. přenesená",J301,0)</f>
        <v>0</v>
      </c>
      <c r="BI301" s="149">
        <f>IF(N301="nulová",J301,0)</f>
        <v>0</v>
      </c>
      <c r="BJ301" s="17" t="s">
        <v>84</v>
      </c>
      <c r="BK301" s="149">
        <f>ROUND(I301*H301,2)</f>
        <v>0</v>
      </c>
      <c r="BL301" s="17" t="s">
        <v>96</v>
      </c>
      <c r="BM301" s="148" t="s">
        <v>487</v>
      </c>
    </row>
    <row r="302" spans="2:65" s="1" customFormat="1" ht="24.15" customHeight="1">
      <c r="B302" s="32"/>
      <c r="C302" s="137" t="s">
        <v>488</v>
      </c>
      <c r="D302" s="137" t="s">
        <v>271</v>
      </c>
      <c r="E302" s="138" t="s">
        <v>489</v>
      </c>
      <c r="F302" s="139" t="s">
        <v>490</v>
      </c>
      <c r="G302" s="140" t="s">
        <v>274</v>
      </c>
      <c r="H302" s="141">
        <v>82.298000000000002</v>
      </c>
      <c r="I302" s="142"/>
      <c r="J302" s="143">
        <f>ROUND(I302*H302,2)</f>
        <v>0</v>
      </c>
      <c r="K302" s="139" t="s">
        <v>275</v>
      </c>
      <c r="L302" s="32"/>
      <c r="M302" s="144" t="s">
        <v>1</v>
      </c>
      <c r="N302" s="145" t="s">
        <v>42</v>
      </c>
      <c r="P302" s="146">
        <f>O302*H302</f>
        <v>0</v>
      </c>
      <c r="Q302" s="146">
        <v>0</v>
      </c>
      <c r="R302" s="146">
        <f>Q302*H302</f>
        <v>0</v>
      </c>
      <c r="S302" s="146">
        <v>0.18099999999999999</v>
      </c>
      <c r="T302" s="147">
        <f>S302*H302</f>
        <v>14.895937999999999</v>
      </c>
      <c r="AR302" s="148" t="s">
        <v>96</v>
      </c>
      <c r="AT302" s="148" t="s">
        <v>271</v>
      </c>
      <c r="AU302" s="148" t="s">
        <v>86</v>
      </c>
      <c r="AY302" s="17" t="s">
        <v>269</v>
      </c>
      <c r="BE302" s="149">
        <f>IF(N302="základní",J302,0)</f>
        <v>0</v>
      </c>
      <c r="BF302" s="149">
        <f>IF(N302="snížená",J302,0)</f>
        <v>0</v>
      </c>
      <c r="BG302" s="149">
        <f>IF(N302="zákl. přenesená",J302,0)</f>
        <v>0</v>
      </c>
      <c r="BH302" s="149">
        <f>IF(N302="sníž. přenesená",J302,0)</f>
        <v>0</v>
      </c>
      <c r="BI302" s="149">
        <f>IF(N302="nulová",J302,0)</f>
        <v>0</v>
      </c>
      <c r="BJ302" s="17" t="s">
        <v>84</v>
      </c>
      <c r="BK302" s="149">
        <f>ROUND(I302*H302,2)</f>
        <v>0</v>
      </c>
      <c r="BL302" s="17" t="s">
        <v>96</v>
      </c>
      <c r="BM302" s="148" t="s">
        <v>491</v>
      </c>
    </row>
    <row r="303" spans="2:65" s="12" customFormat="1">
      <c r="B303" s="150"/>
      <c r="D303" s="151" t="s">
        <v>277</v>
      </c>
      <c r="E303" s="152" t="s">
        <v>1</v>
      </c>
      <c r="F303" s="153" t="s">
        <v>492</v>
      </c>
      <c r="H303" s="152" t="s">
        <v>1</v>
      </c>
      <c r="I303" s="154"/>
      <c r="L303" s="150"/>
      <c r="M303" s="155"/>
      <c r="T303" s="156"/>
      <c r="AT303" s="152" t="s">
        <v>277</v>
      </c>
      <c r="AU303" s="152" t="s">
        <v>86</v>
      </c>
      <c r="AV303" s="12" t="s">
        <v>84</v>
      </c>
      <c r="AW303" s="12" t="s">
        <v>32</v>
      </c>
      <c r="AX303" s="12" t="s">
        <v>77</v>
      </c>
      <c r="AY303" s="152" t="s">
        <v>269</v>
      </c>
    </row>
    <row r="304" spans="2:65" s="13" customFormat="1">
      <c r="B304" s="157"/>
      <c r="D304" s="151" t="s">
        <v>277</v>
      </c>
      <c r="E304" s="158" t="s">
        <v>1</v>
      </c>
      <c r="F304" s="159" t="s">
        <v>493</v>
      </c>
      <c r="H304" s="160">
        <v>49.587000000000003</v>
      </c>
      <c r="I304" s="161"/>
      <c r="L304" s="157"/>
      <c r="M304" s="162"/>
      <c r="T304" s="163"/>
      <c r="AT304" s="158" t="s">
        <v>277</v>
      </c>
      <c r="AU304" s="158" t="s">
        <v>86</v>
      </c>
      <c r="AV304" s="13" t="s">
        <v>86</v>
      </c>
      <c r="AW304" s="13" t="s">
        <v>32</v>
      </c>
      <c r="AX304" s="13" t="s">
        <v>77</v>
      </c>
      <c r="AY304" s="158" t="s">
        <v>269</v>
      </c>
    </row>
    <row r="305" spans="2:65" s="13" customFormat="1">
      <c r="B305" s="157"/>
      <c r="D305" s="151" t="s">
        <v>277</v>
      </c>
      <c r="E305" s="158" t="s">
        <v>1</v>
      </c>
      <c r="F305" s="159" t="s">
        <v>494</v>
      </c>
      <c r="H305" s="160">
        <v>32.710999999999999</v>
      </c>
      <c r="I305" s="161"/>
      <c r="L305" s="157"/>
      <c r="M305" s="162"/>
      <c r="T305" s="163"/>
      <c r="AT305" s="158" t="s">
        <v>277</v>
      </c>
      <c r="AU305" s="158" t="s">
        <v>86</v>
      </c>
      <c r="AV305" s="13" t="s">
        <v>86</v>
      </c>
      <c r="AW305" s="13" t="s">
        <v>32</v>
      </c>
      <c r="AX305" s="13" t="s">
        <v>77</v>
      </c>
      <c r="AY305" s="158" t="s">
        <v>269</v>
      </c>
    </row>
    <row r="306" spans="2:65" s="14" customFormat="1">
      <c r="B306" s="164"/>
      <c r="D306" s="151" t="s">
        <v>277</v>
      </c>
      <c r="E306" s="165" t="s">
        <v>1</v>
      </c>
      <c r="F306" s="166" t="s">
        <v>288</v>
      </c>
      <c r="H306" s="167">
        <v>82.298000000000002</v>
      </c>
      <c r="I306" s="168"/>
      <c r="L306" s="164"/>
      <c r="M306" s="169"/>
      <c r="T306" s="170"/>
      <c r="AT306" s="165" t="s">
        <v>277</v>
      </c>
      <c r="AU306" s="165" t="s">
        <v>86</v>
      </c>
      <c r="AV306" s="14" t="s">
        <v>96</v>
      </c>
      <c r="AW306" s="14" t="s">
        <v>32</v>
      </c>
      <c r="AX306" s="14" t="s">
        <v>84</v>
      </c>
      <c r="AY306" s="165" t="s">
        <v>269</v>
      </c>
    </row>
    <row r="307" spans="2:65" s="1" customFormat="1" ht="37.950000000000003" customHeight="1">
      <c r="B307" s="32"/>
      <c r="C307" s="137" t="s">
        <v>495</v>
      </c>
      <c r="D307" s="137" t="s">
        <v>271</v>
      </c>
      <c r="E307" s="138" t="s">
        <v>496</v>
      </c>
      <c r="F307" s="139" t="s">
        <v>497</v>
      </c>
      <c r="G307" s="140" t="s">
        <v>443</v>
      </c>
      <c r="H307" s="141">
        <v>29.385000000000002</v>
      </c>
      <c r="I307" s="142"/>
      <c r="J307" s="143">
        <f>ROUND(I307*H307,2)</f>
        <v>0</v>
      </c>
      <c r="K307" s="139" t="s">
        <v>275</v>
      </c>
      <c r="L307" s="32"/>
      <c r="M307" s="144" t="s">
        <v>1</v>
      </c>
      <c r="N307" s="145" t="s">
        <v>42</v>
      </c>
      <c r="P307" s="146">
        <f>O307*H307</f>
        <v>0</v>
      </c>
      <c r="Q307" s="146">
        <v>0</v>
      </c>
      <c r="R307" s="146">
        <f>Q307*H307</f>
        <v>0</v>
      </c>
      <c r="S307" s="146">
        <v>2.2000000000000002</v>
      </c>
      <c r="T307" s="147">
        <f>S307*H307</f>
        <v>64.647000000000006</v>
      </c>
      <c r="AR307" s="148" t="s">
        <v>96</v>
      </c>
      <c r="AT307" s="148" t="s">
        <v>271</v>
      </c>
      <c r="AU307" s="148" t="s">
        <v>86</v>
      </c>
      <c r="AY307" s="17" t="s">
        <v>269</v>
      </c>
      <c r="BE307" s="149">
        <f>IF(N307="základní",J307,0)</f>
        <v>0</v>
      </c>
      <c r="BF307" s="149">
        <f>IF(N307="snížená",J307,0)</f>
        <v>0</v>
      </c>
      <c r="BG307" s="149">
        <f>IF(N307="zákl. přenesená",J307,0)</f>
        <v>0</v>
      </c>
      <c r="BH307" s="149">
        <f>IF(N307="sníž. přenesená",J307,0)</f>
        <v>0</v>
      </c>
      <c r="BI307" s="149">
        <f>IF(N307="nulová",J307,0)</f>
        <v>0</v>
      </c>
      <c r="BJ307" s="17" t="s">
        <v>84</v>
      </c>
      <c r="BK307" s="149">
        <f>ROUND(I307*H307,2)</f>
        <v>0</v>
      </c>
      <c r="BL307" s="17" t="s">
        <v>96</v>
      </c>
      <c r="BM307" s="148" t="s">
        <v>498</v>
      </c>
    </row>
    <row r="308" spans="2:65" s="12" customFormat="1">
      <c r="B308" s="150"/>
      <c r="D308" s="151" t="s">
        <v>277</v>
      </c>
      <c r="E308" s="152" t="s">
        <v>1</v>
      </c>
      <c r="F308" s="153" t="s">
        <v>499</v>
      </c>
      <c r="H308" s="152" t="s">
        <v>1</v>
      </c>
      <c r="I308" s="154"/>
      <c r="L308" s="150"/>
      <c r="M308" s="155"/>
      <c r="T308" s="156"/>
      <c r="AT308" s="152" t="s">
        <v>277</v>
      </c>
      <c r="AU308" s="152" t="s">
        <v>86</v>
      </c>
      <c r="AV308" s="12" t="s">
        <v>84</v>
      </c>
      <c r="AW308" s="12" t="s">
        <v>32</v>
      </c>
      <c r="AX308" s="12" t="s">
        <v>77</v>
      </c>
      <c r="AY308" s="152" t="s">
        <v>269</v>
      </c>
    </row>
    <row r="309" spans="2:65" s="13" customFormat="1">
      <c r="B309" s="157"/>
      <c r="D309" s="151" t="s">
        <v>277</v>
      </c>
      <c r="E309" s="158" t="s">
        <v>1</v>
      </c>
      <c r="F309" s="159" t="s">
        <v>500</v>
      </c>
      <c r="H309" s="160">
        <v>8.4890000000000008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77</v>
      </c>
      <c r="AY309" s="158" t="s">
        <v>269</v>
      </c>
    </row>
    <row r="310" spans="2:65" s="13" customFormat="1">
      <c r="B310" s="157"/>
      <c r="D310" s="151" t="s">
        <v>277</v>
      </c>
      <c r="E310" s="158" t="s">
        <v>1</v>
      </c>
      <c r="F310" s="159" t="s">
        <v>501</v>
      </c>
      <c r="H310" s="160">
        <v>9.4320000000000004</v>
      </c>
      <c r="I310" s="161"/>
      <c r="L310" s="157"/>
      <c r="M310" s="162"/>
      <c r="T310" s="163"/>
      <c r="AT310" s="158" t="s">
        <v>277</v>
      </c>
      <c r="AU310" s="158" t="s">
        <v>86</v>
      </c>
      <c r="AV310" s="13" t="s">
        <v>86</v>
      </c>
      <c r="AW310" s="13" t="s">
        <v>32</v>
      </c>
      <c r="AX310" s="13" t="s">
        <v>77</v>
      </c>
      <c r="AY310" s="158" t="s">
        <v>269</v>
      </c>
    </row>
    <row r="311" spans="2:65" s="13" customFormat="1">
      <c r="B311" s="157"/>
      <c r="D311" s="151" t="s">
        <v>277</v>
      </c>
      <c r="E311" s="158" t="s">
        <v>1</v>
      </c>
      <c r="F311" s="159" t="s">
        <v>502</v>
      </c>
      <c r="H311" s="160">
        <v>5.6879999999999997</v>
      </c>
      <c r="I311" s="161"/>
      <c r="L311" s="157"/>
      <c r="M311" s="162"/>
      <c r="T311" s="163"/>
      <c r="AT311" s="158" t="s">
        <v>277</v>
      </c>
      <c r="AU311" s="158" t="s">
        <v>86</v>
      </c>
      <c r="AV311" s="13" t="s">
        <v>86</v>
      </c>
      <c r="AW311" s="13" t="s">
        <v>32</v>
      </c>
      <c r="AX311" s="13" t="s">
        <v>77</v>
      </c>
      <c r="AY311" s="158" t="s">
        <v>269</v>
      </c>
    </row>
    <row r="312" spans="2:65" s="13" customFormat="1">
      <c r="B312" s="157"/>
      <c r="D312" s="151" t="s">
        <v>277</v>
      </c>
      <c r="E312" s="158" t="s">
        <v>1</v>
      </c>
      <c r="F312" s="159" t="s">
        <v>503</v>
      </c>
      <c r="H312" s="160">
        <v>0.184</v>
      </c>
      <c r="I312" s="161"/>
      <c r="L312" s="157"/>
      <c r="M312" s="162"/>
      <c r="T312" s="163"/>
      <c r="AT312" s="158" t="s">
        <v>277</v>
      </c>
      <c r="AU312" s="158" t="s">
        <v>86</v>
      </c>
      <c r="AV312" s="13" t="s">
        <v>86</v>
      </c>
      <c r="AW312" s="13" t="s">
        <v>32</v>
      </c>
      <c r="AX312" s="13" t="s">
        <v>77</v>
      </c>
      <c r="AY312" s="158" t="s">
        <v>269</v>
      </c>
    </row>
    <row r="313" spans="2:65" s="13" customFormat="1">
      <c r="B313" s="157"/>
      <c r="D313" s="151" t="s">
        <v>277</v>
      </c>
      <c r="E313" s="158" t="s">
        <v>1</v>
      </c>
      <c r="F313" s="159" t="s">
        <v>504</v>
      </c>
      <c r="H313" s="160">
        <v>0.16</v>
      </c>
      <c r="I313" s="161"/>
      <c r="L313" s="157"/>
      <c r="M313" s="162"/>
      <c r="T313" s="163"/>
      <c r="AT313" s="158" t="s">
        <v>277</v>
      </c>
      <c r="AU313" s="158" t="s">
        <v>86</v>
      </c>
      <c r="AV313" s="13" t="s">
        <v>86</v>
      </c>
      <c r="AW313" s="13" t="s">
        <v>32</v>
      </c>
      <c r="AX313" s="13" t="s">
        <v>77</v>
      </c>
      <c r="AY313" s="158" t="s">
        <v>269</v>
      </c>
    </row>
    <row r="314" spans="2:65" s="13" customFormat="1">
      <c r="B314" s="157"/>
      <c r="D314" s="151" t="s">
        <v>277</v>
      </c>
      <c r="E314" s="158" t="s">
        <v>1</v>
      </c>
      <c r="F314" s="159" t="s">
        <v>505</v>
      </c>
      <c r="H314" s="160">
        <v>2.282</v>
      </c>
      <c r="I314" s="161"/>
      <c r="L314" s="157"/>
      <c r="M314" s="162"/>
      <c r="T314" s="163"/>
      <c r="AT314" s="158" t="s">
        <v>277</v>
      </c>
      <c r="AU314" s="158" t="s">
        <v>86</v>
      </c>
      <c r="AV314" s="13" t="s">
        <v>86</v>
      </c>
      <c r="AW314" s="13" t="s">
        <v>32</v>
      </c>
      <c r="AX314" s="13" t="s">
        <v>77</v>
      </c>
      <c r="AY314" s="158" t="s">
        <v>269</v>
      </c>
    </row>
    <row r="315" spans="2:65" s="13" customFormat="1">
      <c r="B315" s="157"/>
      <c r="D315" s="151" t="s">
        <v>277</v>
      </c>
      <c r="E315" s="158" t="s">
        <v>1</v>
      </c>
      <c r="F315" s="159" t="s">
        <v>285</v>
      </c>
      <c r="H315" s="160">
        <v>0.63200000000000001</v>
      </c>
      <c r="I315" s="161"/>
      <c r="L315" s="157"/>
      <c r="M315" s="162"/>
      <c r="T315" s="163"/>
      <c r="AT315" s="158" t="s">
        <v>277</v>
      </c>
      <c r="AU315" s="158" t="s">
        <v>86</v>
      </c>
      <c r="AV315" s="13" t="s">
        <v>86</v>
      </c>
      <c r="AW315" s="13" t="s">
        <v>32</v>
      </c>
      <c r="AX315" s="13" t="s">
        <v>77</v>
      </c>
      <c r="AY315" s="158" t="s">
        <v>269</v>
      </c>
    </row>
    <row r="316" spans="2:65" s="13" customFormat="1">
      <c r="B316" s="157"/>
      <c r="D316" s="151" t="s">
        <v>277</v>
      </c>
      <c r="E316" s="158" t="s">
        <v>1</v>
      </c>
      <c r="F316" s="159" t="s">
        <v>506</v>
      </c>
      <c r="H316" s="160">
        <v>2.2799999999999998</v>
      </c>
      <c r="I316" s="161"/>
      <c r="L316" s="157"/>
      <c r="M316" s="162"/>
      <c r="T316" s="163"/>
      <c r="AT316" s="158" t="s">
        <v>277</v>
      </c>
      <c r="AU316" s="158" t="s">
        <v>86</v>
      </c>
      <c r="AV316" s="13" t="s">
        <v>86</v>
      </c>
      <c r="AW316" s="13" t="s">
        <v>32</v>
      </c>
      <c r="AX316" s="13" t="s">
        <v>77</v>
      </c>
      <c r="AY316" s="158" t="s">
        <v>269</v>
      </c>
    </row>
    <row r="317" spans="2:65" s="13" customFormat="1">
      <c r="B317" s="157"/>
      <c r="D317" s="151" t="s">
        <v>277</v>
      </c>
      <c r="E317" s="158" t="s">
        <v>1</v>
      </c>
      <c r="F317" s="159" t="s">
        <v>507</v>
      </c>
      <c r="H317" s="160">
        <v>0.23799999999999999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77</v>
      </c>
      <c r="AY317" s="158" t="s">
        <v>269</v>
      </c>
    </row>
    <row r="318" spans="2:65" s="14" customFormat="1">
      <c r="B318" s="164"/>
      <c r="D318" s="151" t="s">
        <v>277</v>
      </c>
      <c r="E318" s="165" t="s">
        <v>1</v>
      </c>
      <c r="F318" s="166" t="s">
        <v>288</v>
      </c>
      <c r="H318" s="167">
        <v>29.385000000000002</v>
      </c>
      <c r="I318" s="168"/>
      <c r="L318" s="164"/>
      <c r="M318" s="169"/>
      <c r="T318" s="170"/>
      <c r="AT318" s="165" t="s">
        <v>277</v>
      </c>
      <c r="AU318" s="165" t="s">
        <v>86</v>
      </c>
      <c r="AV318" s="14" t="s">
        <v>96</v>
      </c>
      <c r="AW318" s="14" t="s">
        <v>32</v>
      </c>
      <c r="AX318" s="14" t="s">
        <v>84</v>
      </c>
      <c r="AY318" s="165" t="s">
        <v>269</v>
      </c>
    </row>
    <row r="319" spans="2:65" s="1" customFormat="1" ht="33" customHeight="1">
      <c r="B319" s="32"/>
      <c r="C319" s="137" t="s">
        <v>508</v>
      </c>
      <c r="D319" s="137" t="s">
        <v>271</v>
      </c>
      <c r="E319" s="138" t="s">
        <v>509</v>
      </c>
      <c r="F319" s="139" t="s">
        <v>510</v>
      </c>
      <c r="G319" s="140" t="s">
        <v>443</v>
      </c>
      <c r="H319" s="141">
        <v>29.385000000000002</v>
      </c>
      <c r="I319" s="142"/>
      <c r="J319" s="143">
        <f>ROUND(I319*H319,2)</f>
        <v>0</v>
      </c>
      <c r="K319" s="139" t="s">
        <v>275</v>
      </c>
      <c r="L319" s="32"/>
      <c r="M319" s="144" t="s">
        <v>1</v>
      </c>
      <c r="N319" s="145" t="s">
        <v>42</v>
      </c>
      <c r="P319" s="146">
        <f>O319*H319</f>
        <v>0</v>
      </c>
      <c r="Q319" s="146">
        <v>0</v>
      </c>
      <c r="R319" s="146">
        <f>Q319*H319</f>
        <v>0</v>
      </c>
      <c r="S319" s="146">
        <v>2.9000000000000001E-2</v>
      </c>
      <c r="T319" s="147">
        <f>S319*H319</f>
        <v>0.85216500000000006</v>
      </c>
      <c r="AR319" s="148" t="s">
        <v>96</v>
      </c>
      <c r="AT319" s="148" t="s">
        <v>271</v>
      </c>
      <c r="AU319" s="148" t="s">
        <v>86</v>
      </c>
      <c r="AY319" s="17" t="s">
        <v>269</v>
      </c>
      <c r="BE319" s="149">
        <f>IF(N319="základní",J319,0)</f>
        <v>0</v>
      </c>
      <c r="BF319" s="149">
        <f>IF(N319="snížená",J319,0)</f>
        <v>0</v>
      </c>
      <c r="BG319" s="149">
        <f>IF(N319="zákl. přenesená",J319,0)</f>
        <v>0</v>
      </c>
      <c r="BH319" s="149">
        <f>IF(N319="sníž. přenesená",J319,0)</f>
        <v>0</v>
      </c>
      <c r="BI319" s="149">
        <f>IF(N319="nulová",J319,0)</f>
        <v>0</v>
      </c>
      <c r="BJ319" s="17" t="s">
        <v>84</v>
      </c>
      <c r="BK319" s="149">
        <f>ROUND(I319*H319,2)</f>
        <v>0</v>
      </c>
      <c r="BL319" s="17" t="s">
        <v>96</v>
      </c>
      <c r="BM319" s="148" t="s">
        <v>511</v>
      </c>
    </row>
    <row r="320" spans="2:65" s="1" customFormat="1" ht="24.15" customHeight="1">
      <c r="B320" s="32"/>
      <c r="C320" s="137" t="s">
        <v>512</v>
      </c>
      <c r="D320" s="137" t="s">
        <v>271</v>
      </c>
      <c r="E320" s="138" t="s">
        <v>513</v>
      </c>
      <c r="F320" s="139" t="s">
        <v>514</v>
      </c>
      <c r="G320" s="140" t="s">
        <v>274</v>
      </c>
      <c r="H320" s="141">
        <v>11.288</v>
      </c>
      <c r="I320" s="142"/>
      <c r="J320" s="143">
        <f>ROUND(I320*H320,2)</f>
        <v>0</v>
      </c>
      <c r="K320" s="139" t="s">
        <v>275</v>
      </c>
      <c r="L320" s="32"/>
      <c r="M320" s="144" t="s">
        <v>1</v>
      </c>
      <c r="N320" s="145" t="s">
        <v>42</v>
      </c>
      <c r="P320" s="146">
        <f>O320*H320</f>
        <v>0</v>
      </c>
      <c r="Q320" s="146">
        <v>0</v>
      </c>
      <c r="R320" s="146">
        <f>Q320*H320</f>
        <v>0</v>
      </c>
      <c r="S320" s="146">
        <v>5.5E-2</v>
      </c>
      <c r="T320" s="147">
        <f>S320*H320</f>
        <v>0.62084000000000006</v>
      </c>
      <c r="AR320" s="148" t="s">
        <v>96</v>
      </c>
      <c r="AT320" s="148" t="s">
        <v>271</v>
      </c>
      <c r="AU320" s="148" t="s">
        <v>86</v>
      </c>
      <c r="AY320" s="17" t="s">
        <v>269</v>
      </c>
      <c r="BE320" s="149">
        <f>IF(N320="základní",J320,0)</f>
        <v>0</v>
      </c>
      <c r="BF320" s="149">
        <f>IF(N320="snížená",J320,0)</f>
        <v>0</v>
      </c>
      <c r="BG320" s="149">
        <f>IF(N320="zákl. přenesená",J320,0)</f>
        <v>0</v>
      </c>
      <c r="BH320" s="149">
        <f>IF(N320="sníž. přenesená",J320,0)</f>
        <v>0</v>
      </c>
      <c r="BI320" s="149">
        <f>IF(N320="nulová",J320,0)</f>
        <v>0</v>
      </c>
      <c r="BJ320" s="17" t="s">
        <v>84</v>
      </c>
      <c r="BK320" s="149">
        <f>ROUND(I320*H320,2)</f>
        <v>0</v>
      </c>
      <c r="BL320" s="17" t="s">
        <v>96</v>
      </c>
      <c r="BM320" s="148" t="s">
        <v>515</v>
      </c>
    </row>
    <row r="321" spans="2:65" s="13" customFormat="1">
      <c r="B321" s="157"/>
      <c r="D321" s="151" t="s">
        <v>277</v>
      </c>
      <c r="E321" s="158" t="s">
        <v>1</v>
      </c>
      <c r="F321" s="159" t="s">
        <v>400</v>
      </c>
      <c r="H321" s="160">
        <v>2.4700000000000002</v>
      </c>
      <c r="I321" s="161"/>
      <c r="L321" s="157"/>
      <c r="M321" s="162"/>
      <c r="T321" s="163"/>
      <c r="AT321" s="158" t="s">
        <v>277</v>
      </c>
      <c r="AU321" s="158" t="s">
        <v>86</v>
      </c>
      <c r="AV321" s="13" t="s">
        <v>86</v>
      </c>
      <c r="AW321" s="13" t="s">
        <v>32</v>
      </c>
      <c r="AX321" s="13" t="s">
        <v>77</v>
      </c>
      <c r="AY321" s="158" t="s">
        <v>269</v>
      </c>
    </row>
    <row r="322" spans="2:65" s="13" customFormat="1">
      <c r="B322" s="157"/>
      <c r="D322" s="151" t="s">
        <v>277</v>
      </c>
      <c r="E322" s="158" t="s">
        <v>1</v>
      </c>
      <c r="F322" s="159" t="s">
        <v>401</v>
      </c>
      <c r="H322" s="160">
        <v>2.9079999999999999</v>
      </c>
      <c r="I322" s="161"/>
      <c r="L322" s="157"/>
      <c r="M322" s="162"/>
      <c r="T322" s="163"/>
      <c r="AT322" s="158" t="s">
        <v>277</v>
      </c>
      <c r="AU322" s="158" t="s">
        <v>86</v>
      </c>
      <c r="AV322" s="13" t="s">
        <v>86</v>
      </c>
      <c r="AW322" s="13" t="s">
        <v>32</v>
      </c>
      <c r="AX322" s="13" t="s">
        <v>77</v>
      </c>
      <c r="AY322" s="158" t="s">
        <v>269</v>
      </c>
    </row>
    <row r="323" spans="2:65" s="13" customFormat="1">
      <c r="B323" s="157"/>
      <c r="D323" s="151" t="s">
        <v>277</v>
      </c>
      <c r="E323" s="158" t="s">
        <v>1</v>
      </c>
      <c r="F323" s="159" t="s">
        <v>402</v>
      </c>
      <c r="H323" s="160">
        <v>2.5649999999999999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77</v>
      </c>
      <c r="AY323" s="158" t="s">
        <v>269</v>
      </c>
    </row>
    <row r="324" spans="2:65" s="13" customFormat="1">
      <c r="B324" s="157"/>
      <c r="D324" s="151" t="s">
        <v>277</v>
      </c>
      <c r="E324" s="158" t="s">
        <v>1</v>
      </c>
      <c r="F324" s="159" t="s">
        <v>403</v>
      </c>
      <c r="H324" s="160">
        <v>1.77</v>
      </c>
      <c r="I324" s="161"/>
      <c r="L324" s="157"/>
      <c r="M324" s="162"/>
      <c r="T324" s="163"/>
      <c r="AT324" s="158" t="s">
        <v>277</v>
      </c>
      <c r="AU324" s="158" t="s">
        <v>86</v>
      </c>
      <c r="AV324" s="13" t="s">
        <v>86</v>
      </c>
      <c r="AW324" s="13" t="s">
        <v>32</v>
      </c>
      <c r="AX324" s="13" t="s">
        <v>77</v>
      </c>
      <c r="AY324" s="158" t="s">
        <v>269</v>
      </c>
    </row>
    <row r="325" spans="2:65" s="13" customFormat="1">
      <c r="B325" s="157"/>
      <c r="D325" s="151" t="s">
        <v>277</v>
      </c>
      <c r="E325" s="158" t="s">
        <v>1</v>
      </c>
      <c r="F325" s="159" t="s">
        <v>404</v>
      </c>
      <c r="H325" s="160">
        <v>1.575</v>
      </c>
      <c r="I325" s="161"/>
      <c r="L325" s="157"/>
      <c r="M325" s="162"/>
      <c r="T325" s="163"/>
      <c r="AT325" s="158" t="s">
        <v>277</v>
      </c>
      <c r="AU325" s="158" t="s">
        <v>86</v>
      </c>
      <c r="AV325" s="13" t="s">
        <v>86</v>
      </c>
      <c r="AW325" s="13" t="s">
        <v>32</v>
      </c>
      <c r="AX325" s="13" t="s">
        <v>77</v>
      </c>
      <c r="AY325" s="158" t="s">
        <v>269</v>
      </c>
    </row>
    <row r="326" spans="2:65" s="14" customFormat="1">
      <c r="B326" s="164"/>
      <c r="D326" s="151" t="s">
        <v>277</v>
      </c>
      <c r="E326" s="165" t="s">
        <v>1</v>
      </c>
      <c r="F326" s="166" t="s">
        <v>288</v>
      </c>
      <c r="H326" s="167">
        <v>11.287999999999998</v>
      </c>
      <c r="I326" s="168"/>
      <c r="L326" s="164"/>
      <c r="M326" s="169"/>
      <c r="T326" s="170"/>
      <c r="AT326" s="165" t="s">
        <v>277</v>
      </c>
      <c r="AU326" s="165" t="s">
        <v>86</v>
      </c>
      <c r="AV326" s="14" t="s">
        <v>96</v>
      </c>
      <c r="AW326" s="14" t="s">
        <v>32</v>
      </c>
      <c r="AX326" s="14" t="s">
        <v>84</v>
      </c>
      <c r="AY326" s="165" t="s">
        <v>269</v>
      </c>
    </row>
    <row r="327" spans="2:65" s="1" customFormat="1" ht="21.75" customHeight="1">
      <c r="B327" s="32"/>
      <c r="C327" s="137" t="s">
        <v>516</v>
      </c>
      <c r="D327" s="137" t="s">
        <v>271</v>
      </c>
      <c r="E327" s="138" t="s">
        <v>517</v>
      </c>
      <c r="F327" s="139" t="s">
        <v>518</v>
      </c>
      <c r="G327" s="140" t="s">
        <v>274</v>
      </c>
      <c r="H327" s="141">
        <v>15.169</v>
      </c>
      <c r="I327" s="142"/>
      <c r="J327" s="143">
        <f>ROUND(I327*H327,2)</f>
        <v>0</v>
      </c>
      <c r="K327" s="139" t="s">
        <v>275</v>
      </c>
      <c r="L327" s="32"/>
      <c r="M327" s="144" t="s">
        <v>1</v>
      </c>
      <c r="N327" s="145" t="s">
        <v>42</v>
      </c>
      <c r="P327" s="146">
        <f>O327*H327</f>
        <v>0</v>
      </c>
      <c r="Q327" s="146">
        <v>0</v>
      </c>
      <c r="R327" s="146">
        <f>Q327*H327</f>
        <v>0</v>
      </c>
      <c r="S327" s="146">
        <v>7.5999999999999998E-2</v>
      </c>
      <c r="T327" s="147">
        <f>S327*H327</f>
        <v>1.152844</v>
      </c>
      <c r="AR327" s="148" t="s">
        <v>96</v>
      </c>
      <c r="AT327" s="148" t="s">
        <v>271</v>
      </c>
      <c r="AU327" s="148" t="s">
        <v>86</v>
      </c>
      <c r="AY327" s="17" t="s">
        <v>269</v>
      </c>
      <c r="BE327" s="149">
        <f>IF(N327="základní",J327,0)</f>
        <v>0</v>
      </c>
      <c r="BF327" s="149">
        <f>IF(N327="snížená",J327,0)</f>
        <v>0</v>
      </c>
      <c r="BG327" s="149">
        <f>IF(N327="zákl. přenesená",J327,0)</f>
        <v>0</v>
      </c>
      <c r="BH327" s="149">
        <f>IF(N327="sníž. přenesená",J327,0)</f>
        <v>0</v>
      </c>
      <c r="BI327" s="149">
        <f>IF(N327="nulová",J327,0)</f>
        <v>0</v>
      </c>
      <c r="BJ327" s="17" t="s">
        <v>84</v>
      </c>
      <c r="BK327" s="149">
        <f>ROUND(I327*H327,2)</f>
        <v>0</v>
      </c>
      <c r="BL327" s="17" t="s">
        <v>96</v>
      </c>
      <c r="BM327" s="148" t="s">
        <v>519</v>
      </c>
    </row>
    <row r="328" spans="2:65" s="13" customFormat="1">
      <c r="B328" s="157"/>
      <c r="D328" s="151" t="s">
        <v>277</v>
      </c>
      <c r="E328" s="158" t="s">
        <v>1</v>
      </c>
      <c r="F328" s="159" t="s">
        <v>520</v>
      </c>
      <c r="H328" s="160">
        <v>1.379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32</v>
      </c>
      <c r="AX328" s="13" t="s">
        <v>77</v>
      </c>
      <c r="AY328" s="158" t="s">
        <v>269</v>
      </c>
    </row>
    <row r="329" spans="2:65" s="13" customFormat="1">
      <c r="B329" s="157"/>
      <c r="D329" s="151" t="s">
        <v>277</v>
      </c>
      <c r="E329" s="158" t="s">
        <v>1</v>
      </c>
      <c r="F329" s="159" t="s">
        <v>521</v>
      </c>
      <c r="H329" s="160">
        <v>12.608000000000001</v>
      </c>
      <c r="I329" s="161"/>
      <c r="L329" s="157"/>
      <c r="M329" s="162"/>
      <c r="T329" s="163"/>
      <c r="AT329" s="158" t="s">
        <v>277</v>
      </c>
      <c r="AU329" s="158" t="s">
        <v>86</v>
      </c>
      <c r="AV329" s="13" t="s">
        <v>86</v>
      </c>
      <c r="AW329" s="13" t="s">
        <v>32</v>
      </c>
      <c r="AX329" s="13" t="s">
        <v>77</v>
      </c>
      <c r="AY329" s="158" t="s">
        <v>269</v>
      </c>
    </row>
    <row r="330" spans="2:65" s="13" customFormat="1">
      <c r="B330" s="157"/>
      <c r="D330" s="151" t="s">
        <v>277</v>
      </c>
      <c r="E330" s="158" t="s">
        <v>1</v>
      </c>
      <c r="F330" s="159" t="s">
        <v>522</v>
      </c>
      <c r="H330" s="160">
        <v>1.1819999999999999</v>
      </c>
      <c r="I330" s="161"/>
      <c r="L330" s="157"/>
      <c r="M330" s="162"/>
      <c r="T330" s="163"/>
      <c r="AT330" s="158" t="s">
        <v>277</v>
      </c>
      <c r="AU330" s="158" t="s">
        <v>86</v>
      </c>
      <c r="AV330" s="13" t="s">
        <v>86</v>
      </c>
      <c r="AW330" s="13" t="s">
        <v>32</v>
      </c>
      <c r="AX330" s="13" t="s">
        <v>77</v>
      </c>
      <c r="AY330" s="158" t="s">
        <v>269</v>
      </c>
    </row>
    <row r="331" spans="2:65" s="14" customFormat="1">
      <c r="B331" s="164"/>
      <c r="D331" s="151" t="s">
        <v>277</v>
      </c>
      <c r="E331" s="165" t="s">
        <v>1</v>
      </c>
      <c r="F331" s="166" t="s">
        <v>288</v>
      </c>
      <c r="H331" s="167">
        <v>15.169</v>
      </c>
      <c r="I331" s="168"/>
      <c r="L331" s="164"/>
      <c r="M331" s="169"/>
      <c r="T331" s="170"/>
      <c r="AT331" s="165" t="s">
        <v>277</v>
      </c>
      <c r="AU331" s="165" t="s">
        <v>86</v>
      </c>
      <c r="AV331" s="14" t="s">
        <v>96</v>
      </c>
      <c r="AW331" s="14" t="s">
        <v>32</v>
      </c>
      <c r="AX331" s="14" t="s">
        <v>84</v>
      </c>
      <c r="AY331" s="165" t="s">
        <v>269</v>
      </c>
    </row>
    <row r="332" spans="2:65" s="1" customFormat="1" ht="24.15" customHeight="1">
      <c r="B332" s="32"/>
      <c r="C332" s="137" t="s">
        <v>523</v>
      </c>
      <c r="D332" s="137" t="s">
        <v>271</v>
      </c>
      <c r="E332" s="138" t="s">
        <v>524</v>
      </c>
      <c r="F332" s="139" t="s">
        <v>525</v>
      </c>
      <c r="G332" s="140" t="s">
        <v>443</v>
      </c>
      <c r="H332" s="141">
        <v>1.071</v>
      </c>
      <c r="I332" s="142"/>
      <c r="J332" s="143">
        <f>ROUND(I332*H332,2)</f>
        <v>0</v>
      </c>
      <c r="K332" s="139" t="s">
        <v>275</v>
      </c>
      <c r="L332" s="32"/>
      <c r="M332" s="144" t="s">
        <v>1</v>
      </c>
      <c r="N332" s="145" t="s">
        <v>42</v>
      </c>
      <c r="P332" s="146">
        <f>O332*H332</f>
        <v>0</v>
      </c>
      <c r="Q332" s="146">
        <v>0</v>
      </c>
      <c r="R332" s="146">
        <f>Q332*H332</f>
        <v>0</v>
      </c>
      <c r="S332" s="146">
        <v>1.8</v>
      </c>
      <c r="T332" s="147">
        <f>S332*H332</f>
        <v>1.9278</v>
      </c>
      <c r="AR332" s="148" t="s">
        <v>96</v>
      </c>
      <c r="AT332" s="148" t="s">
        <v>271</v>
      </c>
      <c r="AU332" s="148" t="s">
        <v>86</v>
      </c>
      <c r="AY332" s="17" t="s">
        <v>269</v>
      </c>
      <c r="BE332" s="149">
        <f>IF(N332="základní",J332,0)</f>
        <v>0</v>
      </c>
      <c r="BF332" s="149">
        <f>IF(N332="snížená",J332,0)</f>
        <v>0</v>
      </c>
      <c r="BG332" s="149">
        <f>IF(N332="zákl. přenesená",J332,0)</f>
        <v>0</v>
      </c>
      <c r="BH332" s="149">
        <f>IF(N332="sníž. přenesená",J332,0)</f>
        <v>0</v>
      </c>
      <c r="BI332" s="149">
        <f>IF(N332="nulová",J332,0)</f>
        <v>0</v>
      </c>
      <c r="BJ332" s="17" t="s">
        <v>84</v>
      </c>
      <c r="BK332" s="149">
        <f>ROUND(I332*H332,2)</f>
        <v>0</v>
      </c>
      <c r="BL332" s="17" t="s">
        <v>96</v>
      </c>
      <c r="BM332" s="148" t="s">
        <v>526</v>
      </c>
    </row>
    <row r="333" spans="2:65" s="13" customFormat="1">
      <c r="B333" s="157"/>
      <c r="D333" s="151" t="s">
        <v>277</v>
      </c>
      <c r="E333" s="158" t="s">
        <v>1</v>
      </c>
      <c r="F333" s="159" t="s">
        <v>527</v>
      </c>
      <c r="H333" s="160">
        <v>1.071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84</v>
      </c>
      <c r="AY333" s="158" t="s">
        <v>269</v>
      </c>
    </row>
    <row r="334" spans="2:65" s="1" customFormat="1" ht="24.15" customHeight="1">
      <c r="B334" s="32"/>
      <c r="C334" s="137" t="s">
        <v>528</v>
      </c>
      <c r="D334" s="137" t="s">
        <v>271</v>
      </c>
      <c r="E334" s="138" t="s">
        <v>529</v>
      </c>
      <c r="F334" s="139" t="s">
        <v>530</v>
      </c>
      <c r="G334" s="140" t="s">
        <v>443</v>
      </c>
      <c r="H334" s="141">
        <v>1.05</v>
      </c>
      <c r="I334" s="142"/>
      <c r="J334" s="143">
        <f>ROUND(I334*H334,2)</f>
        <v>0</v>
      </c>
      <c r="K334" s="139" t="s">
        <v>275</v>
      </c>
      <c r="L334" s="32"/>
      <c r="M334" s="144" t="s">
        <v>1</v>
      </c>
      <c r="N334" s="145" t="s">
        <v>42</v>
      </c>
      <c r="P334" s="146">
        <f>O334*H334</f>
        <v>0</v>
      </c>
      <c r="Q334" s="146">
        <v>0</v>
      </c>
      <c r="R334" s="146">
        <f>Q334*H334</f>
        <v>0</v>
      </c>
      <c r="S334" s="146">
        <v>1.8</v>
      </c>
      <c r="T334" s="147">
        <f>S334*H334</f>
        <v>1.8900000000000001</v>
      </c>
      <c r="AR334" s="148" t="s">
        <v>96</v>
      </c>
      <c r="AT334" s="148" t="s">
        <v>271</v>
      </c>
      <c r="AU334" s="148" t="s">
        <v>86</v>
      </c>
      <c r="AY334" s="17" t="s">
        <v>269</v>
      </c>
      <c r="BE334" s="149">
        <f>IF(N334="základní",J334,0)</f>
        <v>0</v>
      </c>
      <c r="BF334" s="149">
        <f>IF(N334="snížená",J334,0)</f>
        <v>0</v>
      </c>
      <c r="BG334" s="149">
        <f>IF(N334="zákl. přenesená",J334,0)</f>
        <v>0</v>
      </c>
      <c r="BH334" s="149">
        <f>IF(N334="sníž. přenesená",J334,0)</f>
        <v>0</v>
      </c>
      <c r="BI334" s="149">
        <f>IF(N334="nulová",J334,0)</f>
        <v>0</v>
      </c>
      <c r="BJ334" s="17" t="s">
        <v>84</v>
      </c>
      <c r="BK334" s="149">
        <f>ROUND(I334*H334,2)</f>
        <v>0</v>
      </c>
      <c r="BL334" s="17" t="s">
        <v>96</v>
      </c>
      <c r="BM334" s="148" t="s">
        <v>531</v>
      </c>
    </row>
    <row r="335" spans="2:65" s="13" customFormat="1">
      <c r="B335" s="157"/>
      <c r="D335" s="151" t="s">
        <v>277</v>
      </c>
      <c r="E335" s="158" t="s">
        <v>1</v>
      </c>
      <c r="F335" s="159" t="s">
        <v>532</v>
      </c>
      <c r="H335" s="160">
        <v>1.05</v>
      </c>
      <c r="I335" s="161"/>
      <c r="L335" s="157"/>
      <c r="M335" s="162"/>
      <c r="T335" s="163"/>
      <c r="AT335" s="158" t="s">
        <v>277</v>
      </c>
      <c r="AU335" s="158" t="s">
        <v>86</v>
      </c>
      <c r="AV335" s="13" t="s">
        <v>86</v>
      </c>
      <c r="AW335" s="13" t="s">
        <v>32</v>
      </c>
      <c r="AX335" s="13" t="s">
        <v>84</v>
      </c>
      <c r="AY335" s="158" t="s">
        <v>269</v>
      </c>
    </row>
    <row r="336" spans="2:65" s="1" customFormat="1" ht="24.15" customHeight="1">
      <c r="B336" s="32"/>
      <c r="C336" s="137" t="s">
        <v>533</v>
      </c>
      <c r="D336" s="137" t="s">
        <v>271</v>
      </c>
      <c r="E336" s="138" t="s">
        <v>534</v>
      </c>
      <c r="F336" s="139" t="s">
        <v>535</v>
      </c>
      <c r="G336" s="140" t="s">
        <v>305</v>
      </c>
      <c r="H336" s="141">
        <v>4.5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0</v>
      </c>
      <c r="R336" s="146">
        <f>Q336*H336</f>
        <v>0</v>
      </c>
      <c r="S336" s="146">
        <v>4.2000000000000003E-2</v>
      </c>
      <c r="T336" s="147">
        <f>S336*H336</f>
        <v>0.189</v>
      </c>
      <c r="AR336" s="148" t="s">
        <v>96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96</v>
      </c>
      <c r="BM336" s="148" t="s">
        <v>536</v>
      </c>
    </row>
    <row r="337" spans="2:65" s="13" customFormat="1">
      <c r="B337" s="157"/>
      <c r="D337" s="151" t="s">
        <v>277</v>
      </c>
      <c r="E337" s="158" t="s">
        <v>1</v>
      </c>
      <c r="F337" s="159" t="s">
        <v>537</v>
      </c>
      <c r="H337" s="160">
        <v>4.5</v>
      </c>
      <c r="I337" s="161"/>
      <c r="L337" s="157"/>
      <c r="M337" s="162"/>
      <c r="T337" s="163"/>
      <c r="AT337" s="158" t="s">
        <v>277</v>
      </c>
      <c r="AU337" s="158" t="s">
        <v>86</v>
      </c>
      <c r="AV337" s="13" t="s">
        <v>86</v>
      </c>
      <c r="AW337" s="13" t="s">
        <v>32</v>
      </c>
      <c r="AX337" s="13" t="s">
        <v>84</v>
      </c>
      <c r="AY337" s="158" t="s">
        <v>269</v>
      </c>
    </row>
    <row r="338" spans="2:65" s="1" customFormat="1" ht="24.15" customHeight="1">
      <c r="B338" s="32"/>
      <c r="C338" s="137" t="s">
        <v>538</v>
      </c>
      <c r="D338" s="137" t="s">
        <v>271</v>
      </c>
      <c r="E338" s="138" t="s">
        <v>539</v>
      </c>
      <c r="F338" s="139" t="s">
        <v>540</v>
      </c>
      <c r="G338" s="140" t="s">
        <v>305</v>
      </c>
      <c r="H338" s="141">
        <v>6.3</v>
      </c>
      <c r="I338" s="142"/>
      <c r="J338" s="143">
        <f>ROUND(I338*H338,2)</f>
        <v>0</v>
      </c>
      <c r="K338" s="139" t="s">
        <v>275</v>
      </c>
      <c r="L338" s="32"/>
      <c r="M338" s="144" t="s">
        <v>1</v>
      </c>
      <c r="N338" s="145" t="s">
        <v>42</v>
      </c>
      <c r="P338" s="146">
        <f>O338*H338</f>
        <v>0</v>
      </c>
      <c r="Q338" s="146">
        <v>0</v>
      </c>
      <c r="R338" s="146">
        <f>Q338*H338</f>
        <v>0</v>
      </c>
      <c r="S338" s="146">
        <v>6.5000000000000002E-2</v>
      </c>
      <c r="T338" s="147">
        <f>S338*H338</f>
        <v>0.40949999999999998</v>
      </c>
      <c r="AR338" s="148" t="s">
        <v>96</v>
      </c>
      <c r="AT338" s="148" t="s">
        <v>271</v>
      </c>
      <c r="AU338" s="148" t="s">
        <v>86</v>
      </c>
      <c r="AY338" s="17" t="s">
        <v>269</v>
      </c>
      <c r="BE338" s="149">
        <f>IF(N338="základní",J338,0)</f>
        <v>0</v>
      </c>
      <c r="BF338" s="149">
        <f>IF(N338="snížená",J338,0)</f>
        <v>0</v>
      </c>
      <c r="BG338" s="149">
        <f>IF(N338="zákl. přenesená",J338,0)</f>
        <v>0</v>
      </c>
      <c r="BH338" s="149">
        <f>IF(N338="sníž. přenesená",J338,0)</f>
        <v>0</v>
      </c>
      <c r="BI338" s="149">
        <f>IF(N338="nulová",J338,0)</f>
        <v>0</v>
      </c>
      <c r="BJ338" s="17" t="s">
        <v>84</v>
      </c>
      <c r="BK338" s="149">
        <f>ROUND(I338*H338,2)</f>
        <v>0</v>
      </c>
      <c r="BL338" s="17" t="s">
        <v>96</v>
      </c>
      <c r="BM338" s="148" t="s">
        <v>541</v>
      </c>
    </row>
    <row r="339" spans="2:65" s="13" customFormat="1">
      <c r="B339" s="157"/>
      <c r="D339" s="151" t="s">
        <v>277</v>
      </c>
      <c r="E339" s="158" t="s">
        <v>1</v>
      </c>
      <c r="F339" s="159" t="s">
        <v>542</v>
      </c>
      <c r="H339" s="160">
        <v>6.3</v>
      </c>
      <c r="I339" s="161"/>
      <c r="L339" s="157"/>
      <c r="M339" s="162"/>
      <c r="T339" s="163"/>
      <c r="AT339" s="158" t="s">
        <v>277</v>
      </c>
      <c r="AU339" s="158" t="s">
        <v>86</v>
      </c>
      <c r="AV339" s="13" t="s">
        <v>86</v>
      </c>
      <c r="AW339" s="13" t="s">
        <v>32</v>
      </c>
      <c r="AX339" s="13" t="s">
        <v>84</v>
      </c>
      <c r="AY339" s="158" t="s">
        <v>269</v>
      </c>
    </row>
    <row r="340" spans="2:65" s="1" customFormat="1" ht="37.950000000000003" customHeight="1">
      <c r="B340" s="32"/>
      <c r="C340" s="137" t="s">
        <v>543</v>
      </c>
      <c r="D340" s="137" t="s">
        <v>271</v>
      </c>
      <c r="E340" s="138" t="s">
        <v>544</v>
      </c>
      <c r="F340" s="139" t="s">
        <v>545</v>
      </c>
      <c r="G340" s="140" t="s">
        <v>274</v>
      </c>
      <c r="H340" s="141">
        <v>223.54300000000001</v>
      </c>
      <c r="I340" s="142"/>
      <c r="J340" s="143">
        <f>ROUND(I340*H340,2)</f>
        <v>0</v>
      </c>
      <c r="K340" s="139" t="s">
        <v>275</v>
      </c>
      <c r="L340" s="32"/>
      <c r="M340" s="144" t="s">
        <v>1</v>
      </c>
      <c r="N340" s="145" t="s">
        <v>42</v>
      </c>
      <c r="P340" s="146">
        <f>O340*H340</f>
        <v>0</v>
      </c>
      <c r="Q340" s="146">
        <v>0</v>
      </c>
      <c r="R340" s="146">
        <f>Q340*H340</f>
        <v>0</v>
      </c>
      <c r="S340" s="146">
        <v>0.02</v>
      </c>
      <c r="T340" s="147">
        <f>S340*H340</f>
        <v>4.4708600000000001</v>
      </c>
      <c r="AR340" s="148" t="s">
        <v>96</v>
      </c>
      <c r="AT340" s="148" t="s">
        <v>271</v>
      </c>
      <c r="AU340" s="148" t="s">
        <v>86</v>
      </c>
      <c r="AY340" s="17" t="s">
        <v>269</v>
      </c>
      <c r="BE340" s="149">
        <f>IF(N340="základní",J340,0)</f>
        <v>0</v>
      </c>
      <c r="BF340" s="149">
        <f>IF(N340="snížená",J340,0)</f>
        <v>0</v>
      </c>
      <c r="BG340" s="149">
        <f>IF(N340="zákl. přenesená",J340,0)</f>
        <v>0</v>
      </c>
      <c r="BH340" s="149">
        <f>IF(N340="sníž. přenesená",J340,0)</f>
        <v>0</v>
      </c>
      <c r="BI340" s="149">
        <f>IF(N340="nulová",J340,0)</f>
        <v>0</v>
      </c>
      <c r="BJ340" s="17" t="s">
        <v>84</v>
      </c>
      <c r="BK340" s="149">
        <f>ROUND(I340*H340,2)</f>
        <v>0</v>
      </c>
      <c r="BL340" s="17" t="s">
        <v>96</v>
      </c>
      <c r="BM340" s="148" t="s">
        <v>546</v>
      </c>
    </row>
    <row r="341" spans="2:65" s="12" customFormat="1">
      <c r="B341" s="150"/>
      <c r="D341" s="151" t="s">
        <v>277</v>
      </c>
      <c r="E341" s="152" t="s">
        <v>1</v>
      </c>
      <c r="F341" s="153" t="s">
        <v>409</v>
      </c>
      <c r="H341" s="152" t="s">
        <v>1</v>
      </c>
      <c r="I341" s="154"/>
      <c r="L341" s="150"/>
      <c r="M341" s="155"/>
      <c r="T341" s="156"/>
      <c r="AT341" s="152" t="s">
        <v>277</v>
      </c>
      <c r="AU341" s="152" t="s">
        <v>86</v>
      </c>
      <c r="AV341" s="12" t="s">
        <v>84</v>
      </c>
      <c r="AW341" s="12" t="s">
        <v>32</v>
      </c>
      <c r="AX341" s="12" t="s">
        <v>77</v>
      </c>
      <c r="AY341" s="152" t="s">
        <v>269</v>
      </c>
    </row>
    <row r="342" spans="2:65" s="12" customFormat="1">
      <c r="B342" s="150"/>
      <c r="D342" s="151" t="s">
        <v>277</v>
      </c>
      <c r="E342" s="152" t="s">
        <v>1</v>
      </c>
      <c r="F342" s="153" t="s">
        <v>410</v>
      </c>
      <c r="H342" s="152" t="s">
        <v>1</v>
      </c>
      <c r="I342" s="154"/>
      <c r="L342" s="150"/>
      <c r="M342" s="155"/>
      <c r="T342" s="156"/>
      <c r="AT342" s="152" t="s">
        <v>277</v>
      </c>
      <c r="AU342" s="152" t="s">
        <v>86</v>
      </c>
      <c r="AV342" s="12" t="s">
        <v>84</v>
      </c>
      <c r="AW342" s="12" t="s">
        <v>32</v>
      </c>
      <c r="AX342" s="12" t="s">
        <v>77</v>
      </c>
      <c r="AY342" s="152" t="s">
        <v>269</v>
      </c>
    </row>
    <row r="343" spans="2:65" s="13" customFormat="1">
      <c r="B343" s="157"/>
      <c r="D343" s="151" t="s">
        <v>277</v>
      </c>
      <c r="E343" s="158" t="s">
        <v>1</v>
      </c>
      <c r="F343" s="159" t="s">
        <v>411</v>
      </c>
      <c r="H343" s="160">
        <v>57.000999999999998</v>
      </c>
      <c r="I343" s="161"/>
      <c r="L343" s="157"/>
      <c r="M343" s="162"/>
      <c r="T343" s="163"/>
      <c r="AT343" s="158" t="s">
        <v>277</v>
      </c>
      <c r="AU343" s="158" t="s">
        <v>86</v>
      </c>
      <c r="AV343" s="13" t="s">
        <v>86</v>
      </c>
      <c r="AW343" s="13" t="s">
        <v>32</v>
      </c>
      <c r="AX343" s="13" t="s">
        <v>77</v>
      </c>
      <c r="AY343" s="158" t="s">
        <v>269</v>
      </c>
    </row>
    <row r="344" spans="2:65" s="13" customFormat="1">
      <c r="B344" s="157"/>
      <c r="D344" s="151" t="s">
        <v>277</v>
      </c>
      <c r="E344" s="158" t="s">
        <v>1</v>
      </c>
      <c r="F344" s="159" t="s">
        <v>412</v>
      </c>
      <c r="H344" s="160">
        <v>-4.8680000000000003</v>
      </c>
      <c r="I344" s="161"/>
      <c r="L344" s="157"/>
      <c r="M344" s="162"/>
      <c r="T344" s="163"/>
      <c r="AT344" s="158" t="s">
        <v>277</v>
      </c>
      <c r="AU344" s="158" t="s">
        <v>86</v>
      </c>
      <c r="AV344" s="13" t="s">
        <v>86</v>
      </c>
      <c r="AW344" s="13" t="s">
        <v>32</v>
      </c>
      <c r="AX344" s="13" t="s">
        <v>77</v>
      </c>
      <c r="AY344" s="158" t="s">
        <v>269</v>
      </c>
    </row>
    <row r="345" spans="2:65" s="13" customFormat="1">
      <c r="B345" s="157"/>
      <c r="D345" s="151" t="s">
        <v>277</v>
      </c>
      <c r="E345" s="158" t="s">
        <v>1</v>
      </c>
      <c r="F345" s="159" t="s">
        <v>413</v>
      </c>
      <c r="H345" s="160">
        <v>-1.8180000000000001</v>
      </c>
      <c r="I345" s="161"/>
      <c r="L345" s="157"/>
      <c r="M345" s="162"/>
      <c r="T345" s="163"/>
      <c r="AT345" s="158" t="s">
        <v>277</v>
      </c>
      <c r="AU345" s="158" t="s">
        <v>86</v>
      </c>
      <c r="AV345" s="13" t="s">
        <v>86</v>
      </c>
      <c r="AW345" s="13" t="s">
        <v>32</v>
      </c>
      <c r="AX345" s="13" t="s">
        <v>77</v>
      </c>
      <c r="AY345" s="158" t="s">
        <v>269</v>
      </c>
    </row>
    <row r="346" spans="2:65" s="13" customFormat="1">
      <c r="B346" s="157"/>
      <c r="D346" s="151" t="s">
        <v>277</v>
      </c>
      <c r="E346" s="158" t="s">
        <v>1</v>
      </c>
      <c r="F346" s="159" t="s">
        <v>414</v>
      </c>
      <c r="H346" s="160">
        <v>-2.62</v>
      </c>
      <c r="I346" s="161"/>
      <c r="L346" s="157"/>
      <c r="M346" s="162"/>
      <c r="T346" s="163"/>
      <c r="AT346" s="158" t="s">
        <v>277</v>
      </c>
      <c r="AU346" s="158" t="s">
        <v>86</v>
      </c>
      <c r="AV346" s="13" t="s">
        <v>86</v>
      </c>
      <c r="AW346" s="13" t="s">
        <v>32</v>
      </c>
      <c r="AX346" s="13" t="s">
        <v>77</v>
      </c>
      <c r="AY346" s="158" t="s">
        <v>269</v>
      </c>
    </row>
    <row r="347" spans="2:65" s="13" customFormat="1">
      <c r="B347" s="157"/>
      <c r="D347" s="151" t="s">
        <v>277</v>
      </c>
      <c r="E347" s="158" t="s">
        <v>1</v>
      </c>
      <c r="F347" s="159" t="s">
        <v>415</v>
      </c>
      <c r="H347" s="160">
        <v>-2.35</v>
      </c>
      <c r="I347" s="161"/>
      <c r="L347" s="157"/>
      <c r="M347" s="162"/>
      <c r="T347" s="163"/>
      <c r="AT347" s="158" t="s">
        <v>277</v>
      </c>
      <c r="AU347" s="158" t="s">
        <v>86</v>
      </c>
      <c r="AV347" s="13" t="s">
        <v>86</v>
      </c>
      <c r="AW347" s="13" t="s">
        <v>32</v>
      </c>
      <c r="AX347" s="13" t="s">
        <v>77</v>
      </c>
      <c r="AY347" s="158" t="s">
        <v>269</v>
      </c>
    </row>
    <row r="348" spans="2:65" s="13" customFormat="1">
      <c r="B348" s="157"/>
      <c r="D348" s="151" t="s">
        <v>277</v>
      </c>
      <c r="E348" s="158" t="s">
        <v>1</v>
      </c>
      <c r="F348" s="159" t="s">
        <v>416</v>
      </c>
      <c r="H348" s="160">
        <v>-2.52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77</v>
      </c>
      <c r="AY348" s="158" t="s">
        <v>269</v>
      </c>
    </row>
    <row r="349" spans="2:65" s="13" customFormat="1">
      <c r="B349" s="157"/>
      <c r="D349" s="151" t="s">
        <v>277</v>
      </c>
      <c r="E349" s="158" t="s">
        <v>1</v>
      </c>
      <c r="F349" s="159" t="s">
        <v>417</v>
      </c>
      <c r="H349" s="160">
        <v>4.9080000000000004</v>
      </c>
      <c r="I349" s="161"/>
      <c r="L349" s="157"/>
      <c r="M349" s="162"/>
      <c r="T349" s="163"/>
      <c r="AT349" s="158" t="s">
        <v>277</v>
      </c>
      <c r="AU349" s="158" t="s">
        <v>86</v>
      </c>
      <c r="AV349" s="13" t="s">
        <v>86</v>
      </c>
      <c r="AW349" s="13" t="s">
        <v>32</v>
      </c>
      <c r="AX349" s="13" t="s">
        <v>77</v>
      </c>
      <c r="AY349" s="158" t="s">
        <v>269</v>
      </c>
    </row>
    <row r="350" spans="2:65" s="13" customFormat="1">
      <c r="B350" s="157"/>
      <c r="D350" s="151" t="s">
        <v>277</v>
      </c>
      <c r="E350" s="158" t="s">
        <v>1</v>
      </c>
      <c r="F350" s="159" t="s">
        <v>418</v>
      </c>
      <c r="H350" s="160">
        <v>4.29</v>
      </c>
      <c r="I350" s="161"/>
      <c r="L350" s="157"/>
      <c r="M350" s="162"/>
      <c r="T350" s="163"/>
      <c r="AT350" s="158" t="s">
        <v>277</v>
      </c>
      <c r="AU350" s="158" t="s">
        <v>86</v>
      </c>
      <c r="AV350" s="13" t="s">
        <v>86</v>
      </c>
      <c r="AW350" s="13" t="s">
        <v>32</v>
      </c>
      <c r="AX350" s="13" t="s">
        <v>77</v>
      </c>
      <c r="AY350" s="158" t="s">
        <v>269</v>
      </c>
    </row>
    <row r="351" spans="2:65" s="13" customFormat="1">
      <c r="B351" s="157"/>
      <c r="D351" s="151" t="s">
        <v>277</v>
      </c>
      <c r="E351" s="158" t="s">
        <v>1</v>
      </c>
      <c r="F351" s="159" t="s">
        <v>400</v>
      </c>
      <c r="H351" s="160">
        <v>2.4700000000000002</v>
      </c>
      <c r="I351" s="161"/>
      <c r="L351" s="157"/>
      <c r="M351" s="162"/>
      <c r="T351" s="163"/>
      <c r="AT351" s="158" t="s">
        <v>277</v>
      </c>
      <c r="AU351" s="158" t="s">
        <v>86</v>
      </c>
      <c r="AV351" s="13" t="s">
        <v>86</v>
      </c>
      <c r="AW351" s="13" t="s">
        <v>32</v>
      </c>
      <c r="AX351" s="13" t="s">
        <v>77</v>
      </c>
      <c r="AY351" s="158" t="s">
        <v>269</v>
      </c>
    </row>
    <row r="352" spans="2:65" s="13" customFormat="1">
      <c r="B352" s="157"/>
      <c r="D352" s="151" t="s">
        <v>277</v>
      </c>
      <c r="E352" s="158" t="s">
        <v>1</v>
      </c>
      <c r="F352" s="159" t="s">
        <v>401</v>
      </c>
      <c r="H352" s="160">
        <v>2.9079999999999999</v>
      </c>
      <c r="I352" s="161"/>
      <c r="L352" s="157"/>
      <c r="M352" s="162"/>
      <c r="T352" s="163"/>
      <c r="AT352" s="158" t="s">
        <v>277</v>
      </c>
      <c r="AU352" s="158" t="s">
        <v>86</v>
      </c>
      <c r="AV352" s="13" t="s">
        <v>86</v>
      </c>
      <c r="AW352" s="13" t="s">
        <v>32</v>
      </c>
      <c r="AX352" s="13" t="s">
        <v>77</v>
      </c>
      <c r="AY352" s="158" t="s">
        <v>269</v>
      </c>
    </row>
    <row r="353" spans="2:51" s="13" customFormat="1">
      <c r="B353" s="157"/>
      <c r="D353" s="151" t="s">
        <v>277</v>
      </c>
      <c r="E353" s="158" t="s">
        <v>1</v>
      </c>
      <c r="F353" s="159" t="s">
        <v>547</v>
      </c>
      <c r="H353" s="160">
        <v>2.85</v>
      </c>
      <c r="I353" s="161"/>
      <c r="L353" s="157"/>
      <c r="M353" s="162"/>
      <c r="T353" s="163"/>
      <c r="AT353" s="158" t="s">
        <v>277</v>
      </c>
      <c r="AU353" s="158" t="s">
        <v>86</v>
      </c>
      <c r="AV353" s="13" t="s">
        <v>86</v>
      </c>
      <c r="AW353" s="13" t="s">
        <v>32</v>
      </c>
      <c r="AX353" s="13" t="s">
        <v>77</v>
      </c>
      <c r="AY353" s="158" t="s">
        <v>269</v>
      </c>
    </row>
    <row r="354" spans="2:51" s="12" customFormat="1">
      <c r="B354" s="150"/>
      <c r="D354" s="151" t="s">
        <v>277</v>
      </c>
      <c r="E354" s="152" t="s">
        <v>1</v>
      </c>
      <c r="F354" s="153" t="s">
        <v>419</v>
      </c>
      <c r="H354" s="152" t="s">
        <v>1</v>
      </c>
      <c r="I354" s="154"/>
      <c r="L354" s="150"/>
      <c r="M354" s="155"/>
      <c r="T354" s="156"/>
      <c r="AT354" s="152" t="s">
        <v>277</v>
      </c>
      <c r="AU354" s="152" t="s">
        <v>86</v>
      </c>
      <c r="AV354" s="12" t="s">
        <v>84</v>
      </c>
      <c r="AW354" s="12" t="s">
        <v>32</v>
      </c>
      <c r="AX354" s="12" t="s">
        <v>77</v>
      </c>
      <c r="AY354" s="152" t="s">
        <v>269</v>
      </c>
    </row>
    <row r="355" spans="2:51" s="13" customFormat="1">
      <c r="B355" s="157"/>
      <c r="D355" s="151" t="s">
        <v>277</v>
      </c>
      <c r="E355" s="158" t="s">
        <v>1</v>
      </c>
      <c r="F355" s="159" t="s">
        <v>420</v>
      </c>
      <c r="H355" s="160">
        <v>74.146000000000001</v>
      </c>
      <c r="I355" s="161"/>
      <c r="L355" s="157"/>
      <c r="M355" s="162"/>
      <c r="T355" s="163"/>
      <c r="AT355" s="158" t="s">
        <v>277</v>
      </c>
      <c r="AU355" s="158" t="s">
        <v>86</v>
      </c>
      <c r="AV355" s="13" t="s">
        <v>86</v>
      </c>
      <c r="AW355" s="13" t="s">
        <v>32</v>
      </c>
      <c r="AX355" s="13" t="s">
        <v>77</v>
      </c>
      <c r="AY355" s="158" t="s">
        <v>269</v>
      </c>
    </row>
    <row r="356" spans="2:51" s="13" customFormat="1">
      <c r="B356" s="157"/>
      <c r="D356" s="151" t="s">
        <v>277</v>
      </c>
      <c r="E356" s="158" t="s">
        <v>1</v>
      </c>
      <c r="F356" s="159" t="s">
        <v>421</v>
      </c>
      <c r="H356" s="160">
        <v>-10.08</v>
      </c>
      <c r="I356" s="161"/>
      <c r="L356" s="157"/>
      <c r="M356" s="162"/>
      <c r="T356" s="163"/>
      <c r="AT356" s="158" t="s">
        <v>277</v>
      </c>
      <c r="AU356" s="158" t="s">
        <v>86</v>
      </c>
      <c r="AV356" s="13" t="s">
        <v>86</v>
      </c>
      <c r="AW356" s="13" t="s">
        <v>32</v>
      </c>
      <c r="AX356" s="13" t="s">
        <v>77</v>
      </c>
      <c r="AY356" s="158" t="s">
        <v>269</v>
      </c>
    </row>
    <row r="357" spans="2:51" s="13" customFormat="1">
      <c r="B357" s="157"/>
      <c r="D357" s="151" t="s">
        <v>277</v>
      </c>
      <c r="E357" s="158" t="s">
        <v>1</v>
      </c>
      <c r="F357" s="159" t="s">
        <v>414</v>
      </c>
      <c r="H357" s="160">
        <v>-2.62</v>
      </c>
      <c r="I357" s="161"/>
      <c r="L357" s="157"/>
      <c r="M357" s="162"/>
      <c r="T357" s="163"/>
      <c r="AT357" s="158" t="s">
        <v>277</v>
      </c>
      <c r="AU357" s="158" t="s">
        <v>86</v>
      </c>
      <c r="AV357" s="13" t="s">
        <v>86</v>
      </c>
      <c r="AW357" s="13" t="s">
        <v>32</v>
      </c>
      <c r="AX357" s="13" t="s">
        <v>77</v>
      </c>
      <c r="AY357" s="158" t="s">
        <v>269</v>
      </c>
    </row>
    <row r="358" spans="2:51" s="13" customFormat="1">
      <c r="B358" s="157"/>
      <c r="D358" s="151" t="s">
        <v>277</v>
      </c>
      <c r="E358" s="158" t="s">
        <v>1</v>
      </c>
      <c r="F358" s="159" t="s">
        <v>413</v>
      </c>
      <c r="H358" s="160">
        <v>-1.8180000000000001</v>
      </c>
      <c r="I358" s="161"/>
      <c r="L358" s="157"/>
      <c r="M358" s="162"/>
      <c r="T358" s="163"/>
      <c r="AT358" s="158" t="s">
        <v>277</v>
      </c>
      <c r="AU358" s="158" t="s">
        <v>86</v>
      </c>
      <c r="AV358" s="13" t="s">
        <v>86</v>
      </c>
      <c r="AW358" s="13" t="s">
        <v>32</v>
      </c>
      <c r="AX358" s="13" t="s">
        <v>77</v>
      </c>
      <c r="AY358" s="158" t="s">
        <v>269</v>
      </c>
    </row>
    <row r="359" spans="2:51" s="13" customFormat="1">
      <c r="B359" s="157"/>
      <c r="D359" s="151" t="s">
        <v>277</v>
      </c>
      <c r="E359" s="158" t="s">
        <v>1</v>
      </c>
      <c r="F359" s="159" t="s">
        <v>422</v>
      </c>
      <c r="H359" s="160">
        <v>-3.57</v>
      </c>
      <c r="I359" s="161"/>
      <c r="L359" s="157"/>
      <c r="M359" s="162"/>
      <c r="T359" s="163"/>
      <c r="AT359" s="158" t="s">
        <v>277</v>
      </c>
      <c r="AU359" s="158" t="s">
        <v>86</v>
      </c>
      <c r="AV359" s="13" t="s">
        <v>86</v>
      </c>
      <c r="AW359" s="13" t="s">
        <v>32</v>
      </c>
      <c r="AX359" s="13" t="s">
        <v>77</v>
      </c>
      <c r="AY359" s="158" t="s">
        <v>269</v>
      </c>
    </row>
    <row r="360" spans="2:51" s="13" customFormat="1">
      <c r="B360" s="157"/>
      <c r="D360" s="151" t="s">
        <v>277</v>
      </c>
      <c r="E360" s="158" t="s">
        <v>1</v>
      </c>
      <c r="F360" s="159" t="s">
        <v>423</v>
      </c>
      <c r="H360" s="160">
        <v>-2.2050000000000001</v>
      </c>
      <c r="I360" s="161"/>
      <c r="L360" s="157"/>
      <c r="M360" s="162"/>
      <c r="T360" s="163"/>
      <c r="AT360" s="158" t="s">
        <v>277</v>
      </c>
      <c r="AU360" s="158" t="s">
        <v>86</v>
      </c>
      <c r="AV360" s="13" t="s">
        <v>86</v>
      </c>
      <c r="AW360" s="13" t="s">
        <v>32</v>
      </c>
      <c r="AX360" s="13" t="s">
        <v>77</v>
      </c>
      <c r="AY360" s="158" t="s">
        <v>269</v>
      </c>
    </row>
    <row r="361" spans="2:51" s="13" customFormat="1">
      <c r="B361" s="157"/>
      <c r="D361" s="151" t="s">
        <v>277</v>
      </c>
      <c r="E361" s="158" t="s">
        <v>1</v>
      </c>
      <c r="F361" s="159" t="s">
        <v>424</v>
      </c>
      <c r="H361" s="160">
        <v>17.16</v>
      </c>
      <c r="I361" s="161"/>
      <c r="L361" s="157"/>
      <c r="M361" s="162"/>
      <c r="T361" s="163"/>
      <c r="AT361" s="158" t="s">
        <v>277</v>
      </c>
      <c r="AU361" s="158" t="s">
        <v>86</v>
      </c>
      <c r="AV361" s="13" t="s">
        <v>86</v>
      </c>
      <c r="AW361" s="13" t="s">
        <v>32</v>
      </c>
      <c r="AX361" s="13" t="s">
        <v>77</v>
      </c>
      <c r="AY361" s="158" t="s">
        <v>269</v>
      </c>
    </row>
    <row r="362" spans="2:51" s="13" customFormat="1">
      <c r="B362" s="157"/>
      <c r="D362" s="151" t="s">
        <v>277</v>
      </c>
      <c r="E362" s="158" t="s">
        <v>1</v>
      </c>
      <c r="F362" s="159" t="s">
        <v>403</v>
      </c>
      <c r="H362" s="160">
        <v>1.77</v>
      </c>
      <c r="I362" s="161"/>
      <c r="L362" s="157"/>
      <c r="M362" s="162"/>
      <c r="T362" s="163"/>
      <c r="AT362" s="158" t="s">
        <v>277</v>
      </c>
      <c r="AU362" s="158" t="s">
        <v>86</v>
      </c>
      <c r="AV362" s="13" t="s">
        <v>86</v>
      </c>
      <c r="AW362" s="13" t="s">
        <v>32</v>
      </c>
      <c r="AX362" s="13" t="s">
        <v>77</v>
      </c>
      <c r="AY362" s="158" t="s">
        <v>269</v>
      </c>
    </row>
    <row r="363" spans="2:51" s="13" customFormat="1">
      <c r="B363" s="157"/>
      <c r="D363" s="151" t="s">
        <v>277</v>
      </c>
      <c r="E363" s="158" t="s">
        <v>1</v>
      </c>
      <c r="F363" s="159" t="s">
        <v>404</v>
      </c>
      <c r="H363" s="160">
        <v>1.575</v>
      </c>
      <c r="I363" s="161"/>
      <c r="L363" s="157"/>
      <c r="M363" s="162"/>
      <c r="T363" s="163"/>
      <c r="AT363" s="158" t="s">
        <v>277</v>
      </c>
      <c r="AU363" s="158" t="s">
        <v>86</v>
      </c>
      <c r="AV363" s="13" t="s">
        <v>86</v>
      </c>
      <c r="AW363" s="13" t="s">
        <v>32</v>
      </c>
      <c r="AX363" s="13" t="s">
        <v>77</v>
      </c>
      <c r="AY363" s="158" t="s">
        <v>269</v>
      </c>
    </row>
    <row r="364" spans="2:51" s="12" customFormat="1">
      <c r="B364" s="150"/>
      <c r="D364" s="151" t="s">
        <v>277</v>
      </c>
      <c r="E364" s="152" t="s">
        <v>1</v>
      </c>
      <c r="F364" s="153" t="s">
        <v>425</v>
      </c>
      <c r="H364" s="152" t="s">
        <v>1</v>
      </c>
      <c r="I364" s="154"/>
      <c r="L364" s="150"/>
      <c r="M364" s="155"/>
      <c r="T364" s="156"/>
      <c r="AT364" s="152" t="s">
        <v>277</v>
      </c>
      <c r="AU364" s="152" t="s">
        <v>86</v>
      </c>
      <c r="AV364" s="12" t="s">
        <v>84</v>
      </c>
      <c r="AW364" s="12" t="s">
        <v>32</v>
      </c>
      <c r="AX364" s="12" t="s">
        <v>77</v>
      </c>
      <c r="AY364" s="152" t="s">
        <v>269</v>
      </c>
    </row>
    <row r="365" spans="2:51" s="13" customFormat="1">
      <c r="B365" s="157"/>
      <c r="D365" s="151" t="s">
        <v>277</v>
      </c>
      <c r="E365" s="158" t="s">
        <v>1</v>
      </c>
      <c r="F365" s="159" t="s">
        <v>426</v>
      </c>
      <c r="H365" s="160">
        <v>71.126000000000005</v>
      </c>
      <c r="I365" s="161"/>
      <c r="L365" s="157"/>
      <c r="M365" s="162"/>
      <c r="T365" s="163"/>
      <c r="AT365" s="158" t="s">
        <v>277</v>
      </c>
      <c r="AU365" s="158" t="s">
        <v>86</v>
      </c>
      <c r="AV365" s="13" t="s">
        <v>86</v>
      </c>
      <c r="AW365" s="13" t="s">
        <v>32</v>
      </c>
      <c r="AX365" s="13" t="s">
        <v>77</v>
      </c>
      <c r="AY365" s="158" t="s">
        <v>269</v>
      </c>
    </row>
    <row r="366" spans="2:51" s="13" customFormat="1">
      <c r="B366" s="157"/>
      <c r="D366" s="151" t="s">
        <v>277</v>
      </c>
      <c r="E366" s="158" t="s">
        <v>1</v>
      </c>
      <c r="F366" s="159" t="s">
        <v>422</v>
      </c>
      <c r="H366" s="160">
        <v>-3.57</v>
      </c>
      <c r="I366" s="161"/>
      <c r="L366" s="157"/>
      <c r="M366" s="162"/>
      <c r="T366" s="163"/>
      <c r="AT366" s="158" t="s">
        <v>277</v>
      </c>
      <c r="AU366" s="158" t="s">
        <v>86</v>
      </c>
      <c r="AV366" s="13" t="s">
        <v>86</v>
      </c>
      <c r="AW366" s="13" t="s">
        <v>32</v>
      </c>
      <c r="AX366" s="13" t="s">
        <v>77</v>
      </c>
      <c r="AY366" s="158" t="s">
        <v>269</v>
      </c>
    </row>
    <row r="367" spans="2:51" s="13" customFormat="1">
      <c r="B367" s="157"/>
      <c r="D367" s="151" t="s">
        <v>277</v>
      </c>
      <c r="E367" s="158" t="s">
        <v>1</v>
      </c>
      <c r="F367" s="159" t="s">
        <v>427</v>
      </c>
      <c r="H367" s="160">
        <v>-1.89</v>
      </c>
      <c r="I367" s="161"/>
      <c r="L367" s="157"/>
      <c r="M367" s="162"/>
      <c r="T367" s="163"/>
      <c r="AT367" s="158" t="s">
        <v>277</v>
      </c>
      <c r="AU367" s="158" t="s">
        <v>86</v>
      </c>
      <c r="AV367" s="13" t="s">
        <v>86</v>
      </c>
      <c r="AW367" s="13" t="s">
        <v>32</v>
      </c>
      <c r="AX367" s="13" t="s">
        <v>77</v>
      </c>
      <c r="AY367" s="158" t="s">
        <v>269</v>
      </c>
    </row>
    <row r="368" spans="2:51" s="13" customFormat="1">
      <c r="B368" s="157"/>
      <c r="D368" s="151" t="s">
        <v>277</v>
      </c>
      <c r="E368" s="158" t="s">
        <v>1</v>
      </c>
      <c r="F368" s="159" t="s">
        <v>428</v>
      </c>
      <c r="H368" s="160">
        <v>-5.04</v>
      </c>
      <c r="I368" s="161"/>
      <c r="L368" s="157"/>
      <c r="M368" s="162"/>
      <c r="T368" s="163"/>
      <c r="AT368" s="158" t="s">
        <v>277</v>
      </c>
      <c r="AU368" s="158" t="s">
        <v>86</v>
      </c>
      <c r="AV368" s="13" t="s">
        <v>86</v>
      </c>
      <c r="AW368" s="13" t="s">
        <v>32</v>
      </c>
      <c r="AX368" s="13" t="s">
        <v>77</v>
      </c>
      <c r="AY368" s="158" t="s">
        <v>269</v>
      </c>
    </row>
    <row r="369" spans="2:65" s="13" customFormat="1">
      <c r="B369" s="157"/>
      <c r="D369" s="151" t="s">
        <v>277</v>
      </c>
      <c r="E369" s="158" t="s">
        <v>1</v>
      </c>
      <c r="F369" s="159" t="s">
        <v>429</v>
      </c>
      <c r="H369" s="160">
        <v>8.58</v>
      </c>
      <c r="I369" s="161"/>
      <c r="L369" s="157"/>
      <c r="M369" s="162"/>
      <c r="T369" s="163"/>
      <c r="AT369" s="158" t="s">
        <v>277</v>
      </c>
      <c r="AU369" s="158" t="s">
        <v>86</v>
      </c>
      <c r="AV369" s="13" t="s">
        <v>86</v>
      </c>
      <c r="AW369" s="13" t="s">
        <v>32</v>
      </c>
      <c r="AX369" s="13" t="s">
        <v>77</v>
      </c>
      <c r="AY369" s="158" t="s">
        <v>269</v>
      </c>
    </row>
    <row r="370" spans="2:65" s="12" customFormat="1">
      <c r="B370" s="150"/>
      <c r="D370" s="151" t="s">
        <v>277</v>
      </c>
      <c r="E370" s="152" t="s">
        <v>1</v>
      </c>
      <c r="F370" s="153" t="s">
        <v>430</v>
      </c>
      <c r="H370" s="152" t="s">
        <v>1</v>
      </c>
      <c r="I370" s="154"/>
      <c r="L370" s="150"/>
      <c r="M370" s="155"/>
      <c r="T370" s="156"/>
      <c r="AT370" s="152" t="s">
        <v>277</v>
      </c>
      <c r="AU370" s="152" t="s">
        <v>86</v>
      </c>
      <c r="AV370" s="12" t="s">
        <v>84</v>
      </c>
      <c r="AW370" s="12" t="s">
        <v>32</v>
      </c>
      <c r="AX370" s="12" t="s">
        <v>77</v>
      </c>
      <c r="AY370" s="152" t="s">
        <v>269</v>
      </c>
    </row>
    <row r="371" spans="2:65" s="13" customFormat="1">
      <c r="B371" s="157"/>
      <c r="D371" s="151" t="s">
        <v>277</v>
      </c>
      <c r="E371" s="158" t="s">
        <v>1</v>
      </c>
      <c r="F371" s="159" t="s">
        <v>548</v>
      </c>
      <c r="H371" s="160">
        <v>25.113</v>
      </c>
      <c r="I371" s="161"/>
      <c r="L371" s="157"/>
      <c r="M371" s="162"/>
      <c r="T371" s="163"/>
      <c r="AT371" s="158" t="s">
        <v>277</v>
      </c>
      <c r="AU371" s="158" t="s">
        <v>86</v>
      </c>
      <c r="AV371" s="13" t="s">
        <v>86</v>
      </c>
      <c r="AW371" s="13" t="s">
        <v>32</v>
      </c>
      <c r="AX371" s="13" t="s">
        <v>77</v>
      </c>
      <c r="AY371" s="158" t="s">
        <v>269</v>
      </c>
    </row>
    <row r="372" spans="2:65" s="13" customFormat="1">
      <c r="B372" s="157"/>
      <c r="D372" s="151" t="s">
        <v>277</v>
      </c>
      <c r="E372" s="158" t="s">
        <v>1</v>
      </c>
      <c r="F372" s="159" t="s">
        <v>549</v>
      </c>
      <c r="H372" s="160">
        <v>0.13800000000000001</v>
      </c>
      <c r="I372" s="161"/>
      <c r="L372" s="157"/>
      <c r="M372" s="162"/>
      <c r="T372" s="163"/>
      <c r="AT372" s="158" t="s">
        <v>277</v>
      </c>
      <c r="AU372" s="158" t="s">
        <v>86</v>
      </c>
      <c r="AV372" s="13" t="s">
        <v>86</v>
      </c>
      <c r="AW372" s="13" t="s">
        <v>32</v>
      </c>
      <c r="AX372" s="13" t="s">
        <v>77</v>
      </c>
      <c r="AY372" s="158" t="s">
        <v>269</v>
      </c>
    </row>
    <row r="373" spans="2:65" s="13" customFormat="1">
      <c r="B373" s="157"/>
      <c r="D373" s="151" t="s">
        <v>277</v>
      </c>
      <c r="E373" s="158" t="s">
        <v>1</v>
      </c>
      <c r="F373" s="159" t="s">
        <v>433</v>
      </c>
      <c r="H373" s="160">
        <v>-3.173</v>
      </c>
      <c r="I373" s="161"/>
      <c r="L373" s="157"/>
      <c r="M373" s="162"/>
      <c r="T373" s="163"/>
      <c r="AT373" s="158" t="s">
        <v>277</v>
      </c>
      <c r="AU373" s="158" t="s">
        <v>86</v>
      </c>
      <c r="AV373" s="13" t="s">
        <v>86</v>
      </c>
      <c r="AW373" s="13" t="s">
        <v>32</v>
      </c>
      <c r="AX373" s="13" t="s">
        <v>77</v>
      </c>
      <c r="AY373" s="158" t="s">
        <v>269</v>
      </c>
    </row>
    <row r="374" spans="2:65" s="13" customFormat="1">
      <c r="B374" s="157"/>
      <c r="D374" s="151" t="s">
        <v>277</v>
      </c>
      <c r="E374" s="158" t="s">
        <v>1</v>
      </c>
      <c r="F374" s="159" t="s">
        <v>415</v>
      </c>
      <c r="H374" s="160">
        <v>-2.35</v>
      </c>
      <c r="I374" s="161"/>
      <c r="L374" s="157"/>
      <c r="M374" s="162"/>
      <c r="T374" s="163"/>
      <c r="AT374" s="158" t="s">
        <v>277</v>
      </c>
      <c r="AU374" s="158" t="s">
        <v>86</v>
      </c>
      <c r="AV374" s="13" t="s">
        <v>86</v>
      </c>
      <c r="AW374" s="13" t="s">
        <v>32</v>
      </c>
      <c r="AX374" s="13" t="s">
        <v>77</v>
      </c>
      <c r="AY374" s="158" t="s">
        <v>269</v>
      </c>
    </row>
    <row r="375" spans="2:65" s="14" customFormat="1">
      <c r="B375" s="164"/>
      <c r="D375" s="151" t="s">
        <v>277</v>
      </c>
      <c r="E375" s="165" t="s">
        <v>1</v>
      </c>
      <c r="F375" s="166" t="s">
        <v>288</v>
      </c>
      <c r="H375" s="167">
        <v>223.54300000000001</v>
      </c>
      <c r="I375" s="168"/>
      <c r="L375" s="164"/>
      <c r="M375" s="169"/>
      <c r="T375" s="170"/>
      <c r="AT375" s="165" t="s">
        <v>277</v>
      </c>
      <c r="AU375" s="165" t="s">
        <v>86</v>
      </c>
      <c r="AV375" s="14" t="s">
        <v>96</v>
      </c>
      <c r="AW375" s="14" t="s">
        <v>32</v>
      </c>
      <c r="AX375" s="14" t="s">
        <v>84</v>
      </c>
      <c r="AY375" s="165" t="s">
        <v>269</v>
      </c>
    </row>
    <row r="376" spans="2:65" s="1" customFormat="1" ht="37.950000000000003" customHeight="1">
      <c r="B376" s="32"/>
      <c r="C376" s="137" t="s">
        <v>550</v>
      </c>
      <c r="D376" s="137" t="s">
        <v>271</v>
      </c>
      <c r="E376" s="138" t="s">
        <v>551</v>
      </c>
      <c r="F376" s="139" t="s">
        <v>552</v>
      </c>
      <c r="G376" s="140" t="s">
        <v>274</v>
      </c>
      <c r="H376" s="141">
        <v>10.005000000000001</v>
      </c>
      <c r="I376" s="142"/>
      <c r="J376" s="143">
        <f>ROUND(I376*H376,2)</f>
        <v>0</v>
      </c>
      <c r="K376" s="139" t="s">
        <v>275</v>
      </c>
      <c r="L376" s="32"/>
      <c r="M376" s="144" t="s">
        <v>1</v>
      </c>
      <c r="N376" s="145" t="s">
        <v>42</v>
      </c>
      <c r="P376" s="146">
        <f>O376*H376</f>
        <v>0</v>
      </c>
      <c r="Q376" s="146">
        <v>0</v>
      </c>
      <c r="R376" s="146">
        <f>Q376*H376</f>
        <v>0</v>
      </c>
      <c r="S376" s="146">
        <v>4.5999999999999999E-2</v>
      </c>
      <c r="T376" s="147">
        <f>S376*H376</f>
        <v>0.46023000000000003</v>
      </c>
      <c r="AR376" s="148" t="s">
        <v>96</v>
      </c>
      <c r="AT376" s="148" t="s">
        <v>271</v>
      </c>
      <c r="AU376" s="148" t="s">
        <v>86</v>
      </c>
      <c r="AY376" s="17" t="s">
        <v>269</v>
      </c>
      <c r="BE376" s="149">
        <f>IF(N376="základní",J376,0)</f>
        <v>0</v>
      </c>
      <c r="BF376" s="149">
        <f>IF(N376="snížená",J376,0)</f>
        <v>0</v>
      </c>
      <c r="BG376" s="149">
        <f>IF(N376="zákl. přenesená",J376,0)</f>
        <v>0</v>
      </c>
      <c r="BH376" s="149">
        <f>IF(N376="sníž. přenesená",J376,0)</f>
        <v>0</v>
      </c>
      <c r="BI376" s="149">
        <f>IF(N376="nulová",J376,0)</f>
        <v>0</v>
      </c>
      <c r="BJ376" s="17" t="s">
        <v>84</v>
      </c>
      <c r="BK376" s="149">
        <f>ROUND(I376*H376,2)</f>
        <v>0</v>
      </c>
      <c r="BL376" s="17" t="s">
        <v>96</v>
      </c>
      <c r="BM376" s="148" t="s">
        <v>553</v>
      </c>
    </row>
    <row r="377" spans="2:65" s="12" customFormat="1">
      <c r="B377" s="150"/>
      <c r="D377" s="151" t="s">
        <v>277</v>
      </c>
      <c r="E377" s="152" t="s">
        <v>1</v>
      </c>
      <c r="F377" s="153" t="s">
        <v>554</v>
      </c>
      <c r="H377" s="152" t="s">
        <v>1</v>
      </c>
      <c r="I377" s="154"/>
      <c r="L377" s="150"/>
      <c r="M377" s="155"/>
      <c r="T377" s="156"/>
      <c r="AT377" s="152" t="s">
        <v>277</v>
      </c>
      <c r="AU377" s="152" t="s">
        <v>86</v>
      </c>
      <c r="AV377" s="12" t="s">
        <v>84</v>
      </c>
      <c r="AW377" s="12" t="s">
        <v>32</v>
      </c>
      <c r="AX377" s="12" t="s">
        <v>77</v>
      </c>
      <c r="AY377" s="152" t="s">
        <v>269</v>
      </c>
    </row>
    <row r="378" spans="2:65" s="13" customFormat="1">
      <c r="B378" s="157"/>
      <c r="D378" s="151" t="s">
        <v>277</v>
      </c>
      <c r="E378" s="158" t="s">
        <v>1</v>
      </c>
      <c r="F378" s="159" t="s">
        <v>395</v>
      </c>
      <c r="H378" s="160">
        <v>10.005000000000001</v>
      </c>
      <c r="I378" s="161"/>
      <c r="L378" s="157"/>
      <c r="M378" s="162"/>
      <c r="T378" s="163"/>
      <c r="AT378" s="158" t="s">
        <v>277</v>
      </c>
      <c r="AU378" s="158" t="s">
        <v>86</v>
      </c>
      <c r="AV378" s="13" t="s">
        <v>86</v>
      </c>
      <c r="AW378" s="13" t="s">
        <v>32</v>
      </c>
      <c r="AX378" s="13" t="s">
        <v>84</v>
      </c>
      <c r="AY378" s="158" t="s">
        <v>269</v>
      </c>
    </row>
    <row r="379" spans="2:65" s="11" customFormat="1" ht="22.95" customHeight="1">
      <c r="B379" s="125"/>
      <c r="D379" s="126" t="s">
        <v>76</v>
      </c>
      <c r="E379" s="135" t="s">
        <v>555</v>
      </c>
      <c r="F379" s="135" t="s">
        <v>556</v>
      </c>
      <c r="I379" s="128"/>
      <c r="J379" s="136">
        <f>BK379</f>
        <v>0</v>
      </c>
      <c r="L379" s="125"/>
      <c r="M379" s="130"/>
      <c r="P379" s="131">
        <f>SUM(P380:P384)</f>
        <v>0</v>
      </c>
      <c r="R379" s="131">
        <f>SUM(R380:R384)</f>
        <v>0</v>
      </c>
      <c r="T379" s="132">
        <f>SUM(T380:T384)</f>
        <v>0</v>
      </c>
      <c r="AR379" s="126" t="s">
        <v>84</v>
      </c>
      <c r="AT379" s="133" t="s">
        <v>76</v>
      </c>
      <c r="AU379" s="133" t="s">
        <v>84</v>
      </c>
      <c r="AY379" s="126" t="s">
        <v>269</v>
      </c>
      <c r="BK379" s="134">
        <f>SUM(BK380:BK384)</f>
        <v>0</v>
      </c>
    </row>
    <row r="380" spans="2:65" s="1" customFormat="1" ht="24.15" customHeight="1">
      <c r="B380" s="32"/>
      <c r="C380" s="137" t="s">
        <v>557</v>
      </c>
      <c r="D380" s="137" t="s">
        <v>271</v>
      </c>
      <c r="E380" s="138" t="s">
        <v>558</v>
      </c>
      <c r="F380" s="139" t="s">
        <v>559</v>
      </c>
      <c r="G380" s="140" t="s">
        <v>299</v>
      </c>
      <c r="H380" s="141">
        <v>95.483999999999995</v>
      </c>
      <c r="I380" s="142"/>
      <c r="J380" s="143">
        <f>ROUND(I380*H380,2)</f>
        <v>0</v>
      </c>
      <c r="K380" s="139" t="s">
        <v>275</v>
      </c>
      <c r="L380" s="32"/>
      <c r="M380" s="144" t="s">
        <v>1</v>
      </c>
      <c r="N380" s="145" t="s">
        <v>42</v>
      </c>
      <c r="P380" s="146">
        <f>O380*H380</f>
        <v>0</v>
      </c>
      <c r="Q380" s="146">
        <v>0</v>
      </c>
      <c r="R380" s="146">
        <f>Q380*H380</f>
        <v>0</v>
      </c>
      <c r="S380" s="146">
        <v>0</v>
      </c>
      <c r="T380" s="147">
        <f>S380*H380</f>
        <v>0</v>
      </c>
      <c r="AR380" s="148" t="s">
        <v>96</v>
      </c>
      <c r="AT380" s="148" t="s">
        <v>271</v>
      </c>
      <c r="AU380" s="148" t="s">
        <v>86</v>
      </c>
      <c r="AY380" s="17" t="s">
        <v>269</v>
      </c>
      <c r="BE380" s="149">
        <f>IF(N380="základní",J380,0)</f>
        <v>0</v>
      </c>
      <c r="BF380" s="149">
        <f>IF(N380="snížená",J380,0)</f>
        <v>0</v>
      </c>
      <c r="BG380" s="149">
        <f>IF(N380="zákl. přenesená",J380,0)</f>
        <v>0</v>
      </c>
      <c r="BH380" s="149">
        <f>IF(N380="sníž. přenesená",J380,0)</f>
        <v>0</v>
      </c>
      <c r="BI380" s="149">
        <f>IF(N380="nulová",J380,0)</f>
        <v>0</v>
      </c>
      <c r="BJ380" s="17" t="s">
        <v>84</v>
      </c>
      <c r="BK380" s="149">
        <f>ROUND(I380*H380,2)</f>
        <v>0</v>
      </c>
      <c r="BL380" s="17" t="s">
        <v>96</v>
      </c>
      <c r="BM380" s="148" t="s">
        <v>560</v>
      </c>
    </row>
    <row r="381" spans="2:65" s="1" customFormat="1" ht="24.15" customHeight="1">
      <c r="B381" s="32"/>
      <c r="C381" s="137" t="s">
        <v>561</v>
      </c>
      <c r="D381" s="137" t="s">
        <v>271</v>
      </c>
      <c r="E381" s="138" t="s">
        <v>562</v>
      </c>
      <c r="F381" s="139" t="s">
        <v>563</v>
      </c>
      <c r="G381" s="140" t="s">
        <v>299</v>
      </c>
      <c r="H381" s="141">
        <v>95.483999999999995</v>
      </c>
      <c r="I381" s="142"/>
      <c r="J381" s="143">
        <f>ROUND(I381*H381,2)</f>
        <v>0</v>
      </c>
      <c r="K381" s="139" t="s">
        <v>275</v>
      </c>
      <c r="L381" s="32"/>
      <c r="M381" s="144" t="s">
        <v>1</v>
      </c>
      <c r="N381" s="145" t="s">
        <v>42</v>
      </c>
      <c r="P381" s="146">
        <f>O381*H381</f>
        <v>0</v>
      </c>
      <c r="Q381" s="146">
        <v>0</v>
      </c>
      <c r="R381" s="146">
        <f>Q381*H381</f>
        <v>0</v>
      </c>
      <c r="S381" s="146">
        <v>0</v>
      </c>
      <c r="T381" s="147">
        <f>S381*H381</f>
        <v>0</v>
      </c>
      <c r="AR381" s="148" t="s">
        <v>96</v>
      </c>
      <c r="AT381" s="148" t="s">
        <v>271</v>
      </c>
      <c r="AU381" s="148" t="s">
        <v>86</v>
      </c>
      <c r="AY381" s="17" t="s">
        <v>269</v>
      </c>
      <c r="BE381" s="149">
        <f>IF(N381="základní",J381,0)</f>
        <v>0</v>
      </c>
      <c r="BF381" s="149">
        <f>IF(N381="snížená",J381,0)</f>
        <v>0</v>
      </c>
      <c r="BG381" s="149">
        <f>IF(N381="zákl. přenesená",J381,0)</f>
        <v>0</v>
      </c>
      <c r="BH381" s="149">
        <f>IF(N381="sníž. přenesená",J381,0)</f>
        <v>0</v>
      </c>
      <c r="BI381" s="149">
        <f>IF(N381="nulová",J381,0)</f>
        <v>0</v>
      </c>
      <c r="BJ381" s="17" t="s">
        <v>84</v>
      </c>
      <c r="BK381" s="149">
        <f>ROUND(I381*H381,2)</f>
        <v>0</v>
      </c>
      <c r="BL381" s="17" t="s">
        <v>96</v>
      </c>
      <c r="BM381" s="148" t="s">
        <v>564</v>
      </c>
    </row>
    <row r="382" spans="2:65" s="1" customFormat="1" ht="24.15" customHeight="1">
      <c r="B382" s="32"/>
      <c r="C382" s="137" t="s">
        <v>565</v>
      </c>
      <c r="D382" s="137" t="s">
        <v>271</v>
      </c>
      <c r="E382" s="138" t="s">
        <v>566</v>
      </c>
      <c r="F382" s="139" t="s">
        <v>567</v>
      </c>
      <c r="G382" s="140" t="s">
        <v>299</v>
      </c>
      <c r="H382" s="141">
        <v>1814.1959999999999</v>
      </c>
      <c r="I382" s="142"/>
      <c r="J382" s="143">
        <f>ROUND(I382*H382,2)</f>
        <v>0</v>
      </c>
      <c r="K382" s="139" t="s">
        <v>275</v>
      </c>
      <c r="L382" s="32"/>
      <c r="M382" s="144" t="s">
        <v>1</v>
      </c>
      <c r="N382" s="145" t="s">
        <v>42</v>
      </c>
      <c r="P382" s="146">
        <f>O382*H382</f>
        <v>0</v>
      </c>
      <c r="Q382" s="146">
        <v>0</v>
      </c>
      <c r="R382" s="146">
        <f>Q382*H382</f>
        <v>0</v>
      </c>
      <c r="S382" s="146">
        <v>0</v>
      </c>
      <c r="T382" s="147">
        <f>S382*H382</f>
        <v>0</v>
      </c>
      <c r="AR382" s="148" t="s">
        <v>96</v>
      </c>
      <c r="AT382" s="148" t="s">
        <v>271</v>
      </c>
      <c r="AU382" s="148" t="s">
        <v>86</v>
      </c>
      <c r="AY382" s="17" t="s">
        <v>269</v>
      </c>
      <c r="BE382" s="149">
        <f>IF(N382="základní",J382,0)</f>
        <v>0</v>
      </c>
      <c r="BF382" s="149">
        <f>IF(N382="snížená",J382,0)</f>
        <v>0</v>
      </c>
      <c r="BG382" s="149">
        <f>IF(N382="zákl. přenesená",J382,0)</f>
        <v>0</v>
      </c>
      <c r="BH382" s="149">
        <f>IF(N382="sníž. přenesená",J382,0)</f>
        <v>0</v>
      </c>
      <c r="BI382" s="149">
        <f>IF(N382="nulová",J382,0)</f>
        <v>0</v>
      </c>
      <c r="BJ382" s="17" t="s">
        <v>84</v>
      </c>
      <c r="BK382" s="149">
        <f>ROUND(I382*H382,2)</f>
        <v>0</v>
      </c>
      <c r="BL382" s="17" t="s">
        <v>96</v>
      </c>
      <c r="BM382" s="148" t="s">
        <v>568</v>
      </c>
    </row>
    <row r="383" spans="2:65" s="13" customFormat="1">
      <c r="B383" s="157"/>
      <c r="D383" s="151" t="s">
        <v>277</v>
      </c>
      <c r="F383" s="159" t="s">
        <v>569</v>
      </c>
      <c r="H383" s="160">
        <v>1814.1959999999999</v>
      </c>
      <c r="I383" s="161"/>
      <c r="L383" s="157"/>
      <c r="M383" s="162"/>
      <c r="T383" s="163"/>
      <c r="AT383" s="158" t="s">
        <v>277</v>
      </c>
      <c r="AU383" s="158" t="s">
        <v>86</v>
      </c>
      <c r="AV383" s="13" t="s">
        <v>86</v>
      </c>
      <c r="AW383" s="13" t="s">
        <v>4</v>
      </c>
      <c r="AX383" s="13" t="s">
        <v>84</v>
      </c>
      <c r="AY383" s="158" t="s">
        <v>269</v>
      </c>
    </row>
    <row r="384" spans="2:65" s="1" customFormat="1" ht="44.25" customHeight="1">
      <c r="B384" s="32"/>
      <c r="C384" s="137" t="s">
        <v>570</v>
      </c>
      <c r="D384" s="137" t="s">
        <v>271</v>
      </c>
      <c r="E384" s="138" t="s">
        <v>571</v>
      </c>
      <c r="F384" s="139" t="s">
        <v>572</v>
      </c>
      <c r="G384" s="140" t="s">
        <v>299</v>
      </c>
      <c r="H384" s="141">
        <v>95.483999999999995</v>
      </c>
      <c r="I384" s="142"/>
      <c r="J384" s="143">
        <f>ROUND(I384*H384,2)</f>
        <v>0</v>
      </c>
      <c r="K384" s="139" t="s">
        <v>275</v>
      </c>
      <c r="L384" s="32"/>
      <c r="M384" s="144" t="s">
        <v>1</v>
      </c>
      <c r="N384" s="145" t="s">
        <v>42</v>
      </c>
      <c r="P384" s="146">
        <f>O384*H384</f>
        <v>0</v>
      </c>
      <c r="Q384" s="146">
        <v>0</v>
      </c>
      <c r="R384" s="146">
        <f>Q384*H384</f>
        <v>0</v>
      </c>
      <c r="S384" s="146">
        <v>0</v>
      </c>
      <c r="T384" s="147">
        <f>S384*H384</f>
        <v>0</v>
      </c>
      <c r="AR384" s="148" t="s">
        <v>96</v>
      </c>
      <c r="AT384" s="148" t="s">
        <v>271</v>
      </c>
      <c r="AU384" s="148" t="s">
        <v>86</v>
      </c>
      <c r="AY384" s="17" t="s">
        <v>269</v>
      </c>
      <c r="BE384" s="149">
        <f>IF(N384="základní",J384,0)</f>
        <v>0</v>
      </c>
      <c r="BF384" s="149">
        <f>IF(N384="snížená",J384,0)</f>
        <v>0</v>
      </c>
      <c r="BG384" s="149">
        <f>IF(N384="zákl. přenesená",J384,0)</f>
        <v>0</v>
      </c>
      <c r="BH384" s="149">
        <f>IF(N384="sníž. přenesená",J384,0)</f>
        <v>0</v>
      </c>
      <c r="BI384" s="149">
        <f>IF(N384="nulová",J384,0)</f>
        <v>0</v>
      </c>
      <c r="BJ384" s="17" t="s">
        <v>84</v>
      </c>
      <c r="BK384" s="149">
        <f>ROUND(I384*H384,2)</f>
        <v>0</v>
      </c>
      <c r="BL384" s="17" t="s">
        <v>96</v>
      </c>
      <c r="BM384" s="148" t="s">
        <v>573</v>
      </c>
    </row>
    <row r="385" spans="2:65" s="11" customFormat="1" ht="22.95" customHeight="1">
      <c r="B385" s="125"/>
      <c r="D385" s="126" t="s">
        <v>76</v>
      </c>
      <c r="E385" s="135" t="s">
        <v>574</v>
      </c>
      <c r="F385" s="135" t="s">
        <v>575</v>
      </c>
      <c r="I385" s="128"/>
      <c r="J385" s="136">
        <f>BK385</f>
        <v>0</v>
      </c>
      <c r="L385" s="125"/>
      <c r="M385" s="130"/>
      <c r="P385" s="131">
        <f>P386</f>
        <v>0</v>
      </c>
      <c r="R385" s="131">
        <f>R386</f>
        <v>0</v>
      </c>
      <c r="T385" s="132">
        <f>T386</f>
        <v>0</v>
      </c>
      <c r="AR385" s="126" t="s">
        <v>84</v>
      </c>
      <c r="AT385" s="133" t="s">
        <v>76</v>
      </c>
      <c r="AU385" s="133" t="s">
        <v>84</v>
      </c>
      <c r="AY385" s="126" t="s">
        <v>269</v>
      </c>
      <c r="BK385" s="134">
        <f>BK386</f>
        <v>0</v>
      </c>
    </row>
    <row r="386" spans="2:65" s="1" customFormat="1" ht="21.75" customHeight="1">
      <c r="B386" s="32"/>
      <c r="C386" s="137" t="s">
        <v>576</v>
      </c>
      <c r="D386" s="137" t="s">
        <v>271</v>
      </c>
      <c r="E386" s="138" t="s">
        <v>577</v>
      </c>
      <c r="F386" s="139" t="s">
        <v>578</v>
      </c>
      <c r="G386" s="140" t="s">
        <v>299</v>
      </c>
      <c r="H386" s="141">
        <v>228.26499999999999</v>
      </c>
      <c r="I386" s="142"/>
      <c r="J386" s="143">
        <f>ROUND(I386*H386,2)</f>
        <v>0</v>
      </c>
      <c r="K386" s="139" t="s">
        <v>275</v>
      </c>
      <c r="L386" s="32"/>
      <c r="M386" s="144" t="s">
        <v>1</v>
      </c>
      <c r="N386" s="145" t="s">
        <v>42</v>
      </c>
      <c r="P386" s="146">
        <f>O386*H386</f>
        <v>0</v>
      </c>
      <c r="Q386" s="146">
        <v>0</v>
      </c>
      <c r="R386" s="146">
        <f>Q386*H386</f>
        <v>0</v>
      </c>
      <c r="S386" s="146">
        <v>0</v>
      </c>
      <c r="T386" s="147">
        <f>S386*H386</f>
        <v>0</v>
      </c>
      <c r="AR386" s="148" t="s">
        <v>96</v>
      </c>
      <c r="AT386" s="148" t="s">
        <v>271</v>
      </c>
      <c r="AU386" s="148" t="s">
        <v>86</v>
      </c>
      <c r="AY386" s="17" t="s">
        <v>269</v>
      </c>
      <c r="BE386" s="149">
        <f>IF(N386="základní",J386,0)</f>
        <v>0</v>
      </c>
      <c r="BF386" s="149">
        <f>IF(N386="snížená",J386,0)</f>
        <v>0</v>
      </c>
      <c r="BG386" s="149">
        <f>IF(N386="zákl. přenesená",J386,0)</f>
        <v>0</v>
      </c>
      <c r="BH386" s="149">
        <f>IF(N386="sníž. přenesená",J386,0)</f>
        <v>0</v>
      </c>
      <c r="BI386" s="149">
        <f>IF(N386="nulová",J386,0)</f>
        <v>0</v>
      </c>
      <c r="BJ386" s="17" t="s">
        <v>84</v>
      </c>
      <c r="BK386" s="149">
        <f>ROUND(I386*H386,2)</f>
        <v>0</v>
      </c>
      <c r="BL386" s="17" t="s">
        <v>96</v>
      </c>
      <c r="BM386" s="148" t="s">
        <v>579</v>
      </c>
    </row>
    <row r="387" spans="2:65" s="11" customFormat="1" ht="25.95" customHeight="1">
      <c r="B387" s="125"/>
      <c r="D387" s="126" t="s">
        <v>76</v>
      </c>
      <c r="E387" s="127" t="s">
        <v>580</v>
      </c>
      <c r="F387" s="127" t="s">
        <v>581</v>
      </c>
      <c r="I387" s="128"/>
      <c r="J387" s="129">
        <f>BK387</f>
        <v>108000</v>
      </c>
      <c r="L387" s="125"/>
      <c r="M387" s="130"/>
      <c r="P387" s="131">
        <f>P388+P411+P432+P438+P457+P487+P490+P517+P580</f>
        <v>0</v>
      </c>
      <c r="R387" s="131">
        <f>R388+R411+R432+R438+R457+R487+R490+R517+R580</f>
        <v>8.4980296499999994</v>
      </c>
      <c r="T387" s="132">
        <f>T388+T411+T432+T438+T457+T487+T490+T517+T580</f>
        <v>3.9677052000000006</v>
      </c>
      <c r="AR387" s="126" t="s">
        <v>86</v>
      </c>
      <c r="AT387" s="133" t="s">
        <v>76</v>
      </c>
      <c r="AU387" s="133" t="s">
        <v>77</v>
      </c>
      <c r="AY387" s="126" t="s">
        <v>269</v>
      </c>
      <c r="BK387" s="134">
        <f>BK388+BK411+BK432+BK438+BK457+BK487+BK490+BK517+BK580</f>
        <v>108000</v>
      </c>
    </row>
    <row r="388" spans="2:65" s="11" customFormat="1" ht="22.95" customHeight="1">
      <c r="B388" s="125"/>
      <c r="D388" s="126" t="s">
        <v>76</v>
      </c>
      <c r="E388" s="135" t="s">
        <v>582</v>
      </c>
      <c r="F388" s="135" t="s">
        <v>583</v>
      </c>
      <c r="I388" s="128"/>
      <c r="J388" s="136">
        <f>BK388</f>
        <v>0</v>
      </c>
      <c r="L388" s="125"/>
      <c r="M388" s="130"/>
      <c r="P388" s="131">
        <f>SUM(P389:P410)</f>
        <v>0</v>
      </c>
      <c r="R388" s="131">
        <f>SUM(R389:R410)</f>
        <v>1.6126941999999997</v>
      </c>
      <c r="T388" s="132">
        <f>SUM(T389:T410)</f>
        <v>0</v>
      </c>
      <c r="AR388" s="126" t="s">
        <v>86</v>
      </c>
      <c r="AT388" s="133" t="s">
        <v>76</v>
      </c>
      <c r="AU388" s="133" t="s">
        <v>84</v>
      </c>
      <c r="AY388" s="126" t="s">
        <v>269</v>
      </c>
      <c r="BK388" s="134">
        <f>SUM(BK389:BK410)</f>
        <v>0</v>
      </c>
    </row>
    <row r="389" spans="2:65" s="1" customFormat="1" ht="24.15" customHeight="1">
      <c r="B389" s="32"/>
      <c r="C389" s="137" t="s">
        <v>584</v>
      </c>
      <c r="D389" s="137" t="s">
        <v>271</v>
      </c>
      <c r="E389" s="138" t="s">
        <v>585</v>
      </c>
      <c r="F389" s="139" t="s">
        <v>586</v>
      </c>
      <c r="G389" s="140" t="s">
        <v>274</v>
      </c>
      <c r="H389" s="141">
        <v>114.063</v>
      </c>
      <c r="I389" s="142"/>
      <c r="J389" s="143">
        <f>ROUND(I389*H389,2)</f>
        <v>0</v>
      </c>
      <c r="K389" s="139" t="s">
        <v>275</v>
      </c>
      <c r="L389" s="32"/>
      <c r="M389" s="144" t="s">
        <v>1</v>
      </c>
      <c r="N389" s="145" t="s">
        <v>42</v>
      </c>
      <c r="P389" s="146">
        <f>O389*H389</f>
        <v>0</v>
      </c>
      <c r="Q389" s="146">
        <v>0</v>
      </c>
      <c r="R389" s="146">
        <f>Q389*H389</f>
        <v>0</v>
      </c>
      <c r="S389" s="146">
        <v>0</v>
      </c>
      <c r="T389" s="147">
        <f>S389*H389</f>
        <v>0</v>
      </c>
      <c r="AR389" s="148" t="s">
        <v>371</v>
      </c>
      <c r="AT389" s="148" t="s">
        <v>271</v>
      </c>
      <c r="AU389" s="148" t="s">
        <v>86</v>
      </c>
      <c r="AY389" s="17" t="s">
        <v>269</v>
      </c>
      <c r="BE389" s="149">
        <f>IF(N389="základní",J389,0)</f>
        <v>0</v>
      </c>
      <c r="BF389" s="149">
        <f>IF(N389="snížená",J389,0)</f>
        <v>0</v>
      </c>
      <c r="BG389" s="149">
        <f>IF(N389="zákl. přenesená",J389,0)</f>
        <v>0</v>
      </c>
      <c r="BH389" s="149">
        <f>IF(N389="sníž. přenesená",J389,0)</f>
        <v>0</v>
      </c>
      <c r="BI389" s="149">
        <f>IF(N389="nulová",J389,0)</f>
        <v>0</v>
      </c>
      <c r="BJ389" s="17" t="s">
        <v>84</v>
      </c>
      <c r="BK389" s="149">
        <f>ROUND(I389*H389,2)</f>
        <v>0</v>
      </c>
      <c r="BL389" s="17" t="s">
        <v>371</v>
      </c>
      <c r="BM389" s="148" t="s">
        <v>587</v>
      </c>
    </row>
    <row r="390" spans="2:65" s="13" customFormat="1">
      <c r="B390" s="157"/>
      <c r="D390" s="151" t="s">
        <v>277</v>
      </c>
      <c r="E390" s="158" t="s">
        <v>1</v>
      </c>
      <c r="F390" s="159" t="s">
        <v>220</v>
      </c>
      <c r="H390" s="160">
        <v>90.483000000000004</v>
      </c>
      <c r="I390" s="161"/>
      <c r="L390" s="157"/>
      <c r="M390" s="162"/>
      <c r="T390" s="163"/>
      <c r="AT390" s="158" t="s">
        <v>277</v>
      </c>
      <c r="AU390" s="158" t="s">
        <v>86</v>
      </c>
      <c r="AV390" s="13" t="s">
        <v>86</v>
      </c>
      <c r="AW390" s="13" t="s">
        <v>32</v>
      </c>
      <c r="AX390" s="13" t="s">
        <v>77</v>
      </c>
      <c r="AY390" s="158" t="s">
        <v>269</v>
      </c>
    </row>
    <row r="391" spans="2:65" s="13" customFormat="1">
      <c r="B391" s="157"/>
      <c r="D391" s="151" t="s">
        <v>277</v>
      </c>
      <c r="E391" s="158" t="s">
        <v>1</v>
      </c>
      <c r="F391" s="159" t="s">
        <v>588</v>
      </c>
      <c r="H391" s="160">
        <v>12.99</v>
      </c>
      <c r="I391" s="161"/>
      <c r="L391" s="157"/>
      <c r="M391" s="162"/>
      <c r="T391" s="163"/>
      <c r="AT391" s="158" t="s">
        <v>277</v>
      </c>
      <c r="AU391" s="158" t="s">
        <v>86</v>
      </c>
      <c r="AV391" s="13" t="s">
        <v>86</v>
      </c>
      <c r="AW391" s="13" t="s">
        <v>32</v>
      </c>
      <c r="AX391" s="13" t="s">
        <v>77</v>
      </c>
      <c r="AY391" s="158" t="s">
        <v>269</v>
      </c>
    </row>
    <row r="392" spans="2:65" s="13" customFormat="1">
      <c r="B392" s="157"/>
      <c r="D392" s="151" t="s">
        <v>277</v>
      </c>
      <c r="E392" s="158" t="s">
        <v>1</v>
      </c>
      <c r="F392" s="159" t="s">
        <v>589</v>
      </c>
      <c r="H392" s="160">
        <v>5.0970000000000004</v>
      </c>
      <c r="I392" s="161"/>
      <c r="L392" s="157"/>
      <c r="M392" s="162"/>
      <c r="T392" s="163"/>
      <c r="AT392" s="158" t="s">
        <v>277</v>
      </c>
      <c r="AU392" s="158" t="s">
        <v>86</v>
      </c>
      <c r="AV392" s="13" t="s">
        <v>86</v>
      </c>
      <c r="AW392" s="13" t="s">
        <v>32</v>
      </c>
      <c r="AX392" s="13" t="s">
        <v>77</v>
      </c>
      <c r="AY392" s="158" t="s">
        <v>269</v>
      </c>
    </row>
    <row r="393" spans="2:65" s="13" customFormat="1">
      <c r="B393" s="157"/>
      <c r="D393" s="151" t="s">
        <v>277</v>
      </c>
      <c r="E393" s="158" t="s">
        <v>1</v>
      </c>
      <c r="F393" s="159" t="s">
        <v>590</v>
      </c>
      <c r="H393" s="160">
        <v>5.4930000000000003</v>
      </c>
      <c r="I393" s="161"/>
      <c r="L393" s="157"/>
      <c r="M393" s="162"/>
      <c r="T393" s="163"/>
      <c r="AT393" s="158" t="s">
        <v>277</v>
      </c>
      <c r="AU393" s="158" t="s">
        <v>86</v>
      </c>
      <c r="AV393" s="13" t="s">
        <v>86</v>
      </c>
      <c r="AW393" s="13" t="s">
        <v>32</v>
      </c>
      <c r="AX393" s="13" t="s">
        <v>77</v>
      </c>
      <c r="AY393" s="158" t="s">
        <v>269</v>
      </c>
    </row>
    <row r="394" spans="2:65" s="14" customFormat="1">
      <c r="B394" s="164"/>
      <c r="D394" s="151" t="s">
        <v>277</v>
      </c>
      <c r="E394" s="165" t="s">
        <v>215</v>
      </c>
      <c r="F394" s="166" t="s">
        <v>288</v>
      </c>
      <c r="H394" s="167">
        <v>114.063</v>
      </c>
      <c r="I394" s="168"/>
      <c r="L394" s="164"/>
      <c r="M394" s="169"/>
      <c r="T394" s="170"/>
      <c r="AT394" s="165" t="s">
        <v>277</v>
      </c>
      <c r="AU394" s="165" t="s">
        <v>86</v>
      </c>
      <c r="AV394" s="14" t="s">
        <v>96</v>
      </c>
      <c r="AW394" s="14" t="s">
        <v>32</v>
      </c>
      <c r="AX394" s="14" t="s">
        <v>84</v>
      </c>
      <c r="AY394" s="165" t="s">
        <v>269</v>
      </c>
    </row>
    <row r="395" spans="2:65" s="1" customFormat="1" ht="16.5" customHeight="1">
      <c r="B395" s="32"/>
      <c r="C395" s="171" t="s">
        <v>591</v>
      </c>
      <c r="D395" s="171" t="s">
        <v>467</v>
      </c>
      <c r="E395" s="172" t="s">
        <v>592</v>
      </c>
      <c r="F395" s="173" t="s">
        <v>593</v>
      </c>
      <c r="G395" s="174" t="s">
        <v>299</v>
      </c>
      <c r="H395" s="175">
        <v>3.4000000000000002E-2</v>
      </c>
      <c r="I395" s="176"/>
      <c r="J395" s="177">
        <f>ROUND(I395*H395,2)</f>
        <v>0</v>
      </c>
      <c r="K395" s="173" t="s">
        <v>275</v>
      </c>
      <c r="L395" s="178"/>
      <c r="M395" s="179" t="s">
        <v>1</v>
      </c>
      <c r="N395" s="180" t="s">
        <v>42</v>
      </c>
      <c r="P395" s="146">
        <f>O395*H395</f>
        <v>0</v>
      </c>
      <c r="Q395" s="146">
        <v>1</v>
      </c>
      <c r="R395" s="146">
        <f>Q395*H395</f>
        <v>3.4000000000000002E-2</v>
      </c>
      <c r="S395" s="146">
        <v>0</v>
      </c>
      <c r="T395" s="147">
        <f>S395*H395</f>
        <v>0</v>
      </c>
      <c r="AR395" s="148" t="s">
        <v>488</v>
      </c>
      <c r="AT395" s="148" t="s">
        <v>467</v>
      </c>
      <c r="AU395" s="148" t="s">
        <v>86</v>
      </c>
      <c r="AY395" s="17" t="s">
        <v>269</v>
      </c>
      <c r="BE395" s="149">
        <f>IF(N395="základní",J395,0)</f>
        <v>0</v>
      </c>
      <c r="BF395" s="149">
        <f>IF(N395="snížená",J395,0)</f>
        <v>0</v>
      </c>
      <c r="BG395" s="149">
        <f>IF(N395="zákl. přenesená",J395,0)</f>
        <v>0</v>
      </c>
      <c r="BH395" s="149">
        <f>IF(N395="sníž. přenesená",J395,0)</f>
        <v>0</v>
      </c>
      <c r="BI395" s="149">
        <f>IF(N395="nulová",J395,0)</f>
        <v>0</v>
      </c>
      <c r="BJ395" s="17" t="s">
        <v>84</v>
      </c>
      <c r="BK395" s="149">
        <f>ROUND(I395*H395,2)</f>
        <v>0</v>
      </c>
      <c r="BL395" s="17" t="s">
        <v>371</v>
      </c>
      <c r="BM395" s="148" t="s">
        <v>594</v>
      </c>
    </row>
    <row r="396" spans="2:65" s="13" customFormat="1">
      <c r="B396" s="157"/>
      <c r="D396" s="151" t="s">
        <v>277</v>
      </c>
      <c r="F396" s="159" t="s">
        <v>595</v>
      </c>
      <c r="H396" s="160">
        <v>3.4000000000000002E-2</v>
      </c>
      <c r="I396" s="161"/>
      <c r="L396" s="157"/>
      <c r="M396" s="162"/>
      <c r="T396" s="163"/>
      <c r="AT396" s="158" t="s">
        <v>277</v>
      </c>
      <c r="AU396" s="158" t="s">
        <v>86</v>
      </c>
      <c r="AV396" s="13" t="s">
        <v>86</v>
      </c>
      <c r="AW396" s="13" t="s">
        <v>4</v>
      </c>
      <c r="AX396" s="13" t="s">
        <v>84</v>
      </c>
      <c r="AY396" s="158" t="s">
        <v>269</v>
      </c>
    </row>
    <row r="397" spans="2:65" s="1" customFormat="1" ht="24.15" customHeight="1">
      <c r="B397" s="32"/>
      <c r="C397" s="137" t="s">
        <v>596</v>
      </c>
      <c r="D397" s="137" t="s">
        <v>271</v>
      </c>
      <c r="E397" s="138" t="s">
        <v>597</v>
      </c>
      <c r="F397" s="139" t="s">
        <v>598</v>
      </c>
      <c r="G397" s="140" t="s">
        <v>274</v>
      </c>
      <c r="H397" s="141">
        <v>10.005000000000001</v>
      </c>
      <c r="I397" s="142"/>
      <c r="J397" s="143">
        <f>ROUND(I397*H397,2)</f>
        <v>0</v>
      </c>
      <c r="K397" s="139" t="s">
        <v>275</v>
      </c>
      <c r="L397" s="32"/>
      <c r="M397" s="144" t="s">
        <v>1</v>
      </c>
      <c r="N397" s="145" t="s">
        <v>42</v>
      </c>
      <c r="P397" s="146">
        <f>O397*H397</f>
        <v>0</v>
      </c>
      <c r="Q397" s="146">
        <v>0</v>
      </c>
      <c r="R397" s="146">
        <f>Q397*H397</f>
        <v>0</v>
      </c>
      <c r="S397" s="146">
        <v>0</v>
      </c>
      <c r="T397" s="147">
        <f>S397*H397</f>
        <v>0</v>
      </c>
      <c r="AR397" s="148" t="s">
        <v>371</v>
      </c>
      <c r="AT397" s="148" t="s">
        <v>271</v>
      </c>
      <c r="AU397" s="148" t="s">
        <v>86</v>
      </c>
      <c r="AY397" s="17" t="s">
        <v>269</v>
      </c>
      <c r="BE397" s="149">
        <f>IF(N397="základní",J397,0)</f>
        <v>0</v>
      </c>
      <c r="BF397" s="149">
        <f>IF(N397="snížená",J397,0)</f>
        <v>0</v>
      </c>
      <c r="BG397" s="149">
        <f>IF(N397="zákl. přenesená",J397,0)</f>
        <v>0</v>
      </c>
      <c r="BH397" s="149">
        <f>IF(N397="sníž. přenesená",J397,0)</f>
        <v>0</v>
      </c>
      <c r="BI397" s="149">
        <f>IF(N397="nulová",J397,0)</f>
        <v>0</v>
      </c>
      <c r="BJ397" s="17" t="s">
        <v>84</v>
      </c>
      <c r="BK397" s="149">
        <f>ROUND(I397*H397,2)</f>
        <v>0</v>
      </c>
      <c r="BL397" s="17" t="s">
        <v>371</v>
      </c>
      <c r="BM397" s="148" t="s">
        <v>599</v>
      </c>
    </row>
    <row r="398" spans="2:65" s="12" customFormat="1">
      <c r="B398" s="150"/>
      <c r="D398" s="151" t="s">
        <v>277</v>
      </c>
      <c r="E398" s="152" t="s">
        <v>1</v>
      </c>
      <c r="F398" s="153" t="s">
        <v>394</v>
      </c>
      <c r="H398" s="152" t="s">
        <v>1</v>
      </c>
      <c r="I398" s="154"/>
      <c r="L398" s="150"/>
      <c r="M398" s="155"/>
      <c r="T398" s="156"/>
      <c r="AT398" s="152" t="s">
        <v>277</v>
      </c>
      <c r="AU398" s="152" t="s">
        <v>86</v>
      </c>
      <c r="AV398" s="12" t="s">
        <v>84</v>
      </c>
      <c r="AW398" s="12" t="s">
        <v>32</v>
      </c>
      <c r="AX398" s="12" t="s">
        <v>77</v>
      </c>
      <c r="AY398" s="152" t="s">
        <v>269</v>
      </c>
    </row>
    <row r="399" spans="2:65" s="13" customFormat="1">
      <c r="B399" s="157"/>
      <c r="D399" s="151" t="s">
        <v>277</v>
      </c>
      <c r="E399" s="158" t="s">
        <v>1</v>
      </c>
      <c r="F399" s="159" t="s">
        <v>395</v>
      </c>
      <c r="H399" s="160">
        <v>10.005000000000001</v>
      </c>
      <c r="I399" s="161"/>
      <c r="L399" s="157"/>
      <c r="M399" s="162"/>
      <c r="T399" s="163"/>
      <c r="AT399" s="158" t="s">
        <v>277</v>
      </c>
      <c r="AU399" s="158" t="s">
        <v>86</v>
      </c>
      <c r="AV399" s="13" t="s">
        <v>86</v>
      </c>
      <c r="AW399" s="13" t="s">
        <v>32</v>
      </c>
      <c r="AX399" s="13" t="s">
        <v>84</v>
      </c>
      <c r="AY399" s="158" t="s">
        <v>269</v>
      </c>
    </row>
    <row r="400" spans="2:65" s="1" customFormat="1" ht="16.5" customHeight="1">
      <c r="B400" s="32"/>
      <c r="C400" s="171" t="s">
        <v>600</v>
      </c>
      <c r="D400" s="171" t="s">
        <v>467</v>
      </c>
      <c r="E400" s="172" t="s">
        <v>592</v>
      </c>
      <c r="F400" s="173" t="s">
        <v>593</v>
      </c>
      <c r="G400" s="174" t="s">
        <v>299</v>
      </c>
      <c r="H400" s="175">
        <v>3.0000000000000001E-3</v>
      </c>
      <c r="I400" s="176"/>
      <c r="J400" s="177">
        <f>ROUND(I400*H400,2)</f>
        <v>0</v>
      </c>
      <c r="K400" s="173" t="s">
        <v>275</v>
      </c>
      <c r="L400" s="178"/>
      <c r="M400" s="179" t="s">
        <v>1</v>
      </c>
      <c r="N400" s="180" t="s">
        <v>42</v>
      </c>
      <c r="P400" s="146">
        <f>O400*H400</f>
        <v>0</v>
      </c>
      <c r="Q400" s="146">
        <v>1</v>
      </c>
      <c r="R400" s="146">
        <f>Q400*H400</f>
        <v>3.0000000000000001E-3</v>
      </c>
      <c r="S400" s="146">
        <v>0</v>
      </c>
      <c r="T400" s="147">
        <f>S400*H400</f>
        <v>0</v>
      </c>
      <c r="AR400" s="148" t="s">
        <v>488</v>
      </c>
      <c r="AT400" s="148" t="s">
        <v>467</v>
      </c>
      <c r="AU400" s="148" t="s">
        <v>86</v>
      </c>
      <c r="AY400" s="17" t="s">
        <v>269</v>
      </c>
      <c r="BE400" s="149">
        <f>IF(N400="základní",J400,0)</f>
        <v>0</v>
      </c>
      <c r="BF400" s="149">
        <f>IF(N400="snížená",J400,0)</f>
        <v>0</v>
      </c>
      <c r="BG400" s="149">
        <f>IF(N400="zákl. přenesená",J400,0)</f>
        <v>0</v>
      </c>
      <c r="BH400" s="149">
        <f>IF(N400="sníž. přenesená",J400,0)</f>
        <v>0</v>
      </c>
      <c r="BI400" s="149">
        <f>IF(N400="nulová",J400,0)</f>
        <v>0</v>
      </c>
      <c r="BJ400" s="17" t="s">
        <v>84</v>
      </c>
      <c r="BK400" s="149">
        <f>ROUND(I400*H400,2)</f>
        <v>0</v>
      </c>
      <c r="BL400" s="17" t="s">
        <v>371</v>
      </c>
      <c r="BM400" s="148" t="s">
        <v>601</v>
      </c>
    </row>
    <row r="401" spans="2:65" s="13" customFormat="1">
      <c r="B401" s="157"/>
      <c r="D401" s="151" t="s">
        <v>277</v>
      </c>
      <c r="F401" s="159" t="s">
        <v>602</v>
      </c>
      <c r="H401" s="160">
        <v>3.0000000000000001E-3</v>
      </c>
      <c r="I401" s="161"/>
      <c r="L401" s="157"/>
      <c r="M401" s="162"/>
      <c r="T401" s="163"/>
      <c r="AT401" s="158" t="s">
        <v>277</v>
      </c>
      <c r="AU401" s="158" t="s">
        <v>86</v>
      </c>
      <c r="AV401" s="13" t="s">
        <v>86</v>
      </c>
      <c r="AW401" s="13" t="s">
        <v>4</v>
      </c>
      <c r="AX401" s="13" t="s">
        <v>84</v>
      </c>
      <c r="AY401" s="158" t="s">
        <v>269</v>
      </c>
    </row>
    <row r="402" spans="2:65" s="1" customFormat="1" ht="24.15" customHeight="1">
      <c r="B402" s="32"/>
      <c r="C402" s="137" t="s">
        <v>603</v>
      </c>
      <c r="D402" s="137" t="s">
        <v>271</v>
      </c>
      <c r="E402" s="138" t="s">
        <v>604</v>
      </c>
      <c r="F402" s="139" t="s">
        <v>605</v>
      </c>
      <c r="G402" s="140" t="s">
        <v>274</v>
      </c>
      <c r="H402" s="141">
        <v>228.126</v>
      </c>
      <c r="I402" s="142"/>
      <c r="J402" s="143">
        <f>ROUND(I402*H402,2)</f>
        <v>0</v>
      </c>
      <c r="K402" s="139" t="s">
        <v>275</v>
      </c>
      <c r="L402" s="32"/>
      <c r="M402" s="144" t="s">
        <v>1</v>
      </c>
      <c r="N402" s="145" t="s">
        <v>42</v>
      </c>
      <c r="P402" s="146">
        <f>O402*H402</f>
        <v>0</v>
      </c>
      <c r="Q402" s="146">
        <v>0</v>
      </c>
      <c r="R402" s="146">
        <f>Q402*H402</f>
        <v>0</v>
      </c>
      <c r="S402" s="146">
        <v>0</v>
      </c>
      <c r="T402" s="147">
        <f>S402*H402</f>
        <v>0</v>
      </c>
      <c r="AR402" s="148" t="s">
        <v>371</v>
      </c>
      <c r="AT402" s="148" t="s">
        <v>271</v>
      </c>
      <c r="AU402" s="148" t="s">
        <v>86</v>
      </c>
      <c r="AY402" s="17" t="s">
        <v>269</v>
      </c>
      <c r="BE402" s="149">
        <f>IF(N402="základní",J402,0)</f>
        <v>0</v>
      </c>
      <c r="BF402" s="149">
        <f>IF(N402="snížená",J402,0)</f>
        <v>0</v>
      </c>
      <c r="BG402" s="149">
        <f>IF(N402="zákl. přenesená",J402,0)</f>
        <v>0</v>
      </c>
      <c r="BH402" s="149">
        <f>IF(N402="sníž. přenesená",J402,0)</f>
        <v>0</v>
      </c>
      <c r="BI402" s="149">
        <f>IF(N402="nulová",J402,0)</f>
        <v>0</v>
      </c>
      <c r="BJ402" s="17" t="s">
        <v>84</v>
      </c>
      <c r="BK402" s="149">
        <f>ROUND(I402*H402,2)</f>
        <v>0</v>
      </c>
      <c r="BL402" s="17" t="s">
        <v>371</v>
      </c>
      <c r="BM402" s="148" t="s">
        <v>606</v>
      </c>
    </row>
    <row r="403" spans="2:65" s="13" customFormat="1">
      <c r="B403" s="157"/>
      <c r="D403" s="151" t="s">
        <v>277</v>
      </c>
      <c r="E403" s="158" t="s">
        <v>1</v>
      </c>
      <c r="F403" s="159" t="s">
        <v>607</v>
      </c>
      <c r="H403" s="160">
        <v>228.126</v>
      </c>
      <c r="I403" s="161"/>
      <c r="L403" s="157"/>
      <c r="M403" s="162"/>
      <c r="T403" s="163"/>
      <c r="AT403" s="158" t="s">
        <v>277</v>
      </c>
      <c r="AU403" s="158" t="s">
        <v>86</v>
      </c>
      <c r="AV403" s="13" t="s">
        <v>86</v>
      </c>
      <c r="AW403" s="13" t="s">
        <v>32</v>
      </c>
      <c r="AX403" s="13" t="s">
        <v>84</v>
      </c>
      <c r="AY403" s="158" t="s">
        <v>269</v>
      </c>
    </row>
    <row r="404" spans="2:65" s="1" customFormat="1" ht="49.2" customHeight="1">
      <c r="B404" s="32"/>
      <c r="C404" s="171" t="s">
        <v>608</v>
      </c>
      <c r="D404" s="171" t="s">
        <v>467</v>
      </c>
      <c r="E404" s="172" t="s">
        <v>609</v>
      </c>
      <c r="F404" s="173" t="s">
        <v>610</v>
      </c>
      <c r="G404" s="174" t="s">
        <v>274</v>
      </c>
      <c r="H404" s="175">
        <v>265.88099999999997</v>
      </c>
      <c r="I404" s="176"/>
      <c r="J404" s="177">
        <f>ROUND(I404*H404,2)</f>
        <v>0</v>
      </c>
      <c r="K404" s="173" t="s">
        <v>275</v>
      </c>
      <c r="L404" s="178"/>
      <c r="M404" s="179" t="s">
        <v>1</v>
      </c>
      <c r="N404" s="180" t="s">
        <v>42</v>
      </c>
      <c r="P404" s="146">
        <f>O404*H404</f>
        <v>0</v>
      </c>
      <c r="Q404" s="146">
        <v>5.4000000000000003E-3</v>
      </c>
      <c r="R404" s="146">
        <f>Q404*H404</f>
        <v>1.4357574</v>
      </c>
      <c r="S404" s="146">
        <v>0</v>
      </c>
      <c r="T404" s="147">
        <f>S404*H404</f>
        <v>0</v>
      </c>
      <c r="AR404" s="148" t="s">
        <v>488</v>
      </c>
      <c r="AT404" s="148" t="s">
        <v>467</v>
      </c>
      <c r="AU404" s="148" t="s">
        <v>86</v>
      </c>
      <c r="AY404" s="17" t="s">
        <v>269</v>
      </c>
      <c r="BE404" s="149">
        <f>IF(N404="základní",J404,0)</f>
        <v>0</v>
      </c>
      <c r="BF404" s="149">
        <f>IF(N404="snížená",J404,0)</f>
        <v>0</v>
      </c>
      <c r="BG404" s="149">
        <f>IF(N404="zákl. přenesená",J404,0)</f>
        <v>0</v>
      </c>
      <c r="BH404" s="149">
        <f>IF(N404="sníž. přenesená",J404,0)</f>
        <v>0</v>
      </c>
      <c r="BI404" s="149">
        <f>IF(N404="nulová",J404,0)</f>
        <v>0</v>
      </c>
      <c r="BJ404" s="17" t="s">
        <v>84</v>
      </c>
      <c r="BK404" s="149">
        <f>ROUND(I404*H404,2)</f>
        <v>0</v>
      </c>
      <c r="BL404" s="17" t="s">
        <v>371</v>
      </c>
      <c r="BM404" s="148" t="s">
        <v>611</v>
      </c>
    </row>
    <row r="405" spans="2:65" s="13" customFormat="1">
      <c r="B405" s="157"/>
      <c r="D405" s="151" t="s">
        <v>277</v>
      </c>
      <c r="F405" s="159" t="s">
        <v>612</v>
      </c>
      <c r="H405" s="160">
        <v>265.88099999999997</v>
      </c>
      <c r="I405" s="161"/>
      <c r="L405" s="157"/>
      <c r="M405" s="162"/>
      <c r="T405" s="163"/>
      <c r="AT405" s="158" t="s">
        <v>277</v>
      </c>
      <c r="AU405" s="158" t="s">
        <v>86</v>
      </c>
      <c r="AV405" s="13" t="s">
        <v>86</v>
      </c>
      <c r="AW405" s="13" t="s">
        <v>4</v>
      </c>
      <c r="AX405" s="13" t="s">
        <v>84</v>
      </c>
      <c r="AY405" s="158" t="s">
        <v>269</v>
      </c>
    </row>
    <row r="406" spans="2:65" s="1" customFormat="1" ht="24.15" customHeight="1">
      <c r="B406" s="32"/>
      <c r="C406" s="137" t="s">
        <v>613</v>
      </c>
      <c r="D406" s="137" t="s">
        <v>271</v>
      </c>
      <c r="E406" s="138" t="s">
        <v>614</v>
      </c>
      <c r="F406" s="139" t="s">
        <v>615</v>
      </c>
      <c r="G406" s="140" t="s">
        <v>274</v>
      </c>
      <c r="H406" s="141">
        <v>20.010000000000002</v>
      </c>
      <c r="I406" s="142"/>
      <c r="J406" s="143">
        <f>ROUND(I406*H406,2)</f>
        <v>0</v>
      </c>
      <c r="K406" s="139" t="s">
        <v>275</v>
      </c>
      <c r="L406" s="32"/>
      <c r="M406" s="144" t="s">
        <v>1</v>
      </c>
      <c r="N406" s="145" t="s">
        <v>42</v>
      </c>
      <c r="P406" s="146">
        <f>O406*H406</f>
        <v>0</v>
      </c>
      <c r="Q406" s="146">
        <v>4.0000000000000002E-4</v>
      </c>
      <c r="R406" s="146">
        <f>Q406*H406</f>
        <v>8.0040000000000007E-3</v>
      </c>
      <c r="S406" s="146">
        <v>0</v>
      </c>
      <c r="T406" s="147">
        <f>S406*H406</f>
        <v>0</v>
      </c>
      <c r="AR406" s="148" t="s">
        <v>371</v>
      </c>
      <c r="AT406" s="148" t="s">
        <v>271</v>
      </c>
      <c r="AU406" s="148" t="s">
        <v>86</v>
      </c>
      <c r="AY406" s="17" t="s">
        <v>269</v>
      </c>
      <c r="BE406" s="149">
        <f>IF(N406="základní",J406,0)</f>
        <v>0</v>
      </c>
      <c r="BF406" s="149">
        <f>IF(N406="snížená",J406,0)</f>
        <v>0</v>
      </c>
      <c r="BG406" s="149">
        <f>IF(N406="zákl. přenesená",J406,0)</f>
        <v>0</v>
      </c>
      <c r="BH406" s="149">
        <f>IF(N406="sníž. přenesená",J406,0)</f>
        <v>0</v>
      </c>
      <c r="BI406" s="149">
        <f>IF(N406="nulová",J406,0)</f>
        <v>0</v>
      </c>
      <c r="BJ406" s="17" t="s">
        <v>84</v>
      </c>
      <c r="BK406" s="149">
        <f>ROUND(I406*H406,2)</f>
        <v>0</v>
      </c>
      <c r="BL406" s="17" t="s">
        <v>371</v>
      </c>
      <c r="BM406" s="148" t="s">
        <v>616</v>
      </c>
    </row>
    <row r="407" spans="2:65" s="13" customFormat="1">
      <c r="B407" s="157"/>
      <c r="D407" s="151" t="s">
        <v>277</v>
      </c>
      <c r="E407" s="158" t="s">
        <v>1</v>
      </c>
      <c r="F407" s="159" t="s">
        <v>617</v>
      </c>
      <c r="H407" s="160">
        <v>20.010000000000002</v>
      </c>
      <c r="I407" s="161"/>
      <c r="L407" s="157"/>
      <c r="M407" s="162"/>
      <c r="T407" s="163"/>
      <c r="AT407" s="158" t="s">
        <v>277</v>
      </c>
      <c r="AU407" s="158" t="s">
        <v>86</v>
      </c>
      <c r="AV407" s="13" t="s">
        <v>86</v>
      </c>
      <c r="AW407" s="13" t="s">
        <v>32</v>
      </c>
      <c r="AX407" s="13" t="s">
        <v>84</v>
      </c>
      <c r="AY407" s="158" t="s">
        <v>269</v>
      </c>
    </row>
    <row r="408" spans="2:65" s="1" customFormat="1" ht="49.2" customHeight="1">
      <c r="B408" s="32"/>
      <c r="C408" s="171" t="s">
        <v>618</v>
      </c>
      <c r="D408" s="171" t="s">
        <v>467</v>
      </c>
      <c r="E408" s="172" t="s">
        <v>609</v>
      </c>
      <c r="F408" s="173" t="s">
        <v>610</v>
      </c>
      <c r="G408" s="174" t="s">
        <v>274</v>
      </c>
      <c r="H408" s="175">
        <v>24.431999999999999</v>
      </c>
      <c r="I408" s="176"/>
      <c r="J408" s="177">
        <f>ROUND(I408*H408,2)</f>
        <v>0</v>
      </c>
      <c r="K408" s="173" t="s">
        <v>275</v>
      </c>
      <c r="L408" s="178"/>
      <c r="M408" s="179" t="s">
        <v>1</v>
      </c>
      <c r="N408" s="180" t="s">
        <v>42</v>
      </c>
      <c r="P408" s="146">
        <f>O408*H408</f>
        <v>0</v>
      </c>
      <c r="Q408" s="146">
        <v>5.4000000000000003E-3</v>
      </c>
      <c r="R408" s="146">
        <f>Q408*H408</f>
        <v>0.13193279999999999</v>
      </c>
      <c r="S408" s="146">
        <v>0</v>
      </c>
      <c r="T408" s="147">
        <f>S408*H408</f>
        <v>0</v>
      </c>
      <c r="AR408" s="148" t="s">
        <v>488</v>
      </c>
      <c r="AT408" s="148" t="s">
        <v>467</v>
      </c>
      <c r="AU408" s="148" t="s">
        <v>86</v>
      </c>
      <c r="AY408" s="17" t="s">
        <v>269</v>
      </c>
      <c r="BE408" s="149">
        <f>IF(N408="základní",J408,0)</f>
        <v>0</v>
      </c>
      <c r="BF408" s="149">
        <f>IF(N408="snížená",J408,0)</f>
        <v>0</v>
      </c>
      <c r="BG408" s="149">
        <f>IF(N408="zákl. přenesená",J408,0)</f>
        <v>0</v>
      </c>
      <c r="BH408" s="149">
        <f>IF(N408="sníž. přenesená",J408,0)</f>
        <v>0</v>
      </c>
      <c r="BI408" s="149">
        <f>IF(N408="nulová",J408,0)</f>
        <v>0</v>
      </c>
      <c r="BJ408" s="17" t="s">
        <v>84</v>
      </c>
      <c r="BK408" s="149">
        <f>ROUND(I408*H408,2)</f>
        <v>0</v>
      </c>
      <c r="BL408" s="17" t="s">
        <v>371</v>
      </c>
      <c r="BM408" s="148" t="s">
        <v>619</v>
      </c>
    </row>
    <row r="409" spans="2:65" s="13" customFormat="1">
      <c r="B409" s="157"/>
      <c r="D409" s="151" t="s">
        <v>277</v>
      </c>
      <c r="F409" s="159" t="s">
        <v>620</v>
      </c>
      <c r="H409" s="160">
        <v>24.431999999999999</v>
      </c>
      <c r="I409" s="161"/>
      <c r="L409" s="157"/>
      <c r="M409" s="162"/>
      <c r="T409" s="163"/>
      <c r="AT409" s="158" t="s">
        <v>277</v>
      </c>
      <c r="AU409" s="158" t="s">
        <v>86</v>
      </c>
      <c r="AV409" s="13" t="s">
        <v>86</v>
      </c>
      <c r="AW409" s="13" t="s">
        <v>4</v>
      </c>
      <c r="AX409" s="13" t="s">
        <v>84</v>
      </c>
      <c r="AY409" s="158" t="s">
        <v>269</v>
      </c>
    </row>
    <row r="410" spans="2:65" s="1" customFormat="1" ht="33" customHeight="1">
      <c r="B410" s="32"/>
      <c r="C410" s="137" t="s">
        <v>621</v>
      </c>
      <c r="D410" s="137" t="s">
        <v>271</v>
      </c>
      <c r="E410" s="138" t="s">
        <v>622</v>
      </c>
      <c r="F410" s="139" t="s">
        <v>623</v>
      </c>
      <c r="G410" s="140" t="s">
        <v>624</v>
      </c>
      <c r="H410" s="181"/>
      <c r="I410" s="142"/>
      <c r="J410" s="143">
        <f>ROUND(I410*H410,2)</f>
        <v>0</v>
      </c>
      <c r="K410" s="139" t="s">
        <v>275</v>
      </c>
      <c r="L410" s="32"/>
      <c r="M410" s="144" t="s">
        <v>1</v>
      </c>
      <c r="N410" s="145" t="s">
        <v>42</v>
      </c>
      <c r="P410" s="146">
        <f>O410*H410</f>
        <v>0</v>
      </c>
      <c r="Q410" s="146">
        <v>0</v>
      </c>
      <c r="R410" s="146">
        <f>Q410*H410</f>
        <v>0</v>
      </c>
      <c r="S410" s="146">
        <v>0</v>
      </c>
      <c r="T410" s="147">
        <f>S410*H410</f>
        <v>0</v>
      </c>
      <c r="AR410" s="148" t="s">
        <v>371</v>
      </c>
      <c r="AT410" s="148" t="s">
        <v>271</v>
      </c>
      <c r="AU410" s="148" t="s">
        <v>86</v>
      </c>
      <c r="AY410" s="17" t="s">
        <v>269</v>
      </c>
      <c r="BE410" s="149">
        <f>IF(N410="základní",J410,0)</f>
        <v>0</v>
      </c>
      <c r="BF410" s="149">
        <f>IF(N410="snížená",J410,0)</f>
        <v>0</v>
      </c>
      <c r="BG410" s="149">
        <f>IF(N410="zákl. přenesená",J410,0)</f>
        <v>0</v>
      </c>
      <c r="BH410" s="149">
        <f>IF(N410="sníž. přenesená",J410,0)</f>
        <v>0</v>
      </c>
      <c r="BI410" s="149">
        <f>IF(N410="nulová",J410,0)</f>
        <v>0</v>
      </c>
      <c r="BJ410" s="17" t="s">
        <v>84</v>
      </c>
      <c r="BK410" s="149">
        <f>ROUND(I410*H410,2)</f>
        <v>0</v>
      </c>
      <c r="BL410" s="17" t="s">
        <v>371</v>
      </c>
      <c r="BM410" s="148" t="s">
        <v>625</v>
      </c>
    </row>
    <row r="411" spans="2:65" s="11" customFormat="1" ht="22.95" customHeight="1">
      <c r="B411" s="125"/>
      <c r="D411" s="126" t="s">
        <v>76</v>
      </c>
      <c r="E411" s="135" t="s">
        <v>626</v>
      </c>
      <c r="F411" s="135" t="s">
        <v>627</v>
      </c>
      <c r="I411" s="128"/>
      <c r="J411" s="136">
        <f>BK411</f>
        <v>0</v>
      </c>
      <c r="L411" s="125"/>
      <c r="M411" s="130"/>
      <c r="P411" s="131">
        <f>SUM(P412:P431)</f>
        <v>0</v>
      </c>
      <c r="R411" s="131">
        <f>SUM(R412:R431)</f>
        <v>0.38305486</v>
      </c>
      <c r="T411" s="132">
        <f>SUM(T412:T431)</f>
        <v>0</v>
      </c>
      <c r="AR411" s="126" t="s">
        <v>86</v>
      </c>
      <c r="AT411" s="133" t="s">
        <v>76</v>
      </c>
      <c r="AU411" s="133" t="s">
        <v>84</v>
      </c>
      <c r="AY411" s="126" t="s">
        <v>269</v>
      </c>
      <c r="BK411" s="134">
        <f>SUM(BK412:BK431)</f>
        <v>0</v>
      </c>
    </row>
    <row r="412" spans="2:65" s="1" customFormat="1" ht="24.15" customHeight="1">
      <c r="B412" s="32"/>
      <c r="C412" s="137" t="s">
        <v>628</v>
      </c>
      <c r="D412" s="137" t="s">
        <v>271</v>
      </c>
      <c r="E412" s="138" t="s">
        <v>629</v>
      </c>
      <c r="F412" s="139" t="s">
        <v>630</v>
      </c>
      <c r="G412" s="140" t="s">
        <v>274</v>
      </c>
      <c r="H412" s="141">
        <v>90.483000000000004</v>
      </c>
      <c r="I412" s="142"/>
      <c r="J412" s="143">
        <f>ROUND(I412*H412,2)</f>
        <v>0</v>
      </c>
      <c r="K412" s="139" t="s">
        <v>275</v>
      </c>
      <c r="L412" s="32"/>
      <c r="M412" s="144" t="s">
        <v>1</v>
      </c>
      <c r="N412" s="145" t="s">
        <v>42</v>
      </c>
      <c r="P412" s="146">
        <f>O412*H412</f>
        <v>0</v>
      </c>
      <c r="Q412" s="146">
        <v>0</v>
      </c>
      <c r="R412" s="146">
        <f>Q412*H412</f>
        <v>0</v>
      </c>
      <c r="S412" s="146">
        <v>0</v>
      </c>
      <c r="T412" s="147">
        <f>S412*H412</f>
        <v>0</v>
      </c>
      <c r="AR412" s="148" t="s">
        <v>371</v>
      </c>
      <c r="AT412" s="148" t="s">
        <v>271</v>
      </c>
      <c r="AU412" s="148" t="s">
        <v>86</v>
      </c>
      <c r="AY412" s="17" t="s">
        <v>269</v>
      </c>
      <c r="BE412" s="149">
        <f>IF(N412="základní",J412,0)</f>
        <v>0</v>
      </c>
      <c r="BF412" s="149">
        <f>IF(N412="snížená",J412,0)</f>
        <v>0</v>
      </c>
      <c r="BG412" s="149">
        <f>IF(N412="zákl. přenesená",J412,0)</f>
        <v>0</v>
      </c>
      <c r="BH412" s="149">
        <f>IF(N412="sníž. přenesená",J412,0)</f>
        <v>0</v>
      </c>
      <c r="BI412" s="149">
        <f>IF(N412="nulová",J412,0)</f>
        <v>0</v>
      </c>
      <c r="BJ412" s="17" t="s">
        <v>84</v>
      </c>
      <c r="BK412" s="149">
        <f>ROUND(I412*H412,2)</f>
        <v>0</v>
      </c>
      <c r="BL412" s="17" t="s">
        <v>371</v>
      </c>
      <c r="BM412" s="148" t="s">
        <v>631</v>
      </c>
    </row>
    <row r="413" spans="2:65" s="13" customFormat="1">
      <c r="B413" s="157"/>
      <c r="D413" s="151" t="s">
        <v>277</v>
      </c>
      <c r="E413" s="158" t="s">
        <v>1</v>
      </c>
      <c r="F413" s="159" t="s">
        <v>220</v>
      </c>
      <c r="H413" s="160">
        <v>90.483000000000004</v>
      </c>
      <c r="I413" s="161"/>
      <c r="L413" s="157"/>
      <c r="M413" s="162"/>
      <c r="T413" s="163"/>
      <c r="AT413" s="158" t="s">
        <v>277</v>
      </c>
      <c r="AU413" s="158" t="s">
        <v>86</v>
      </c>
      <c r="AV413" s="13" t="s">
        <v>86</v>
      </c>
      <c r="AW413" s="13" t="s">
        <v>32</v>
      </c>
      <c r="AX413" s="13" t="s">
        <v>84</v>
      </c>
      <c r="AY413" s="158" t="s">
        <v>269</v>
      </c>
    </row>
    <row r="414" spans="2:65" s="1" customFormat="1" ht="24.15" customHeight="1">
      <c r="B414" s="32"/>
      <c r="C414" s="171" t="s">
        <v>632</v>
      </c>
      <c r="D414" s="171" t="s">
        <v>467</v>
      </c>
      <c r="E414" s="172" t="s">
        <v>633</v>
      </c>
      <c r="F414" s="173" t="s">
        <v>634</v>
      </c>
      <c r="G414" s="174" t="s">
        <v>274</v>
      </c>
      <c r="H414" s="175">
        <v>95.007000000000005</v>
      </c>
      <c r="I414" s="176"/>
      <c r="J414" s="177">
        <f>ROUND(I414*H414,2)</f>
        <v>0</v>
      </c>
      <c r="K414" s="173" t="s">
        <v>275</v>
      </c>
      <c r="L414" s="178"/>
      <c r="M414" s="179" t="s">
        <v>1</v>
      </c>
      <c r="N414" s="180" t="s">
        <v>42</v>
      </c>
      <c r="P414" s="146">
        <f>O414*H414</f>
        <v>0</v>
      </c>
      <c r="Q414" s="146">
        <v>3.5000000000000001E-3</v>
      </c>
      <c r="R414" s="146">
        <f>Q414*H414</f>
        <v>0.3325245</v>
      </c>
      <c r="S414" s="146">
        <v>0</v>
      </c>
      <c r="T414" s="147">
        <f>S414*H414</f>
        <v>0</v>
      </c>
      <c r="AR414" s="148" t="s">
        <v>488</v>
      </c>
      <c r="AT414" s="148" t="s">
        <v>467</v>
      </c>
      <c r="AU414" s="148" t="s">
        <v>86</v>
      </c>
      <c r="AY414" s="17" t="s">
        <v>269</v>
      </c>
      <c r="BE414" s="149">
        <f>IF(N414="základní",J414,0)</f>
        <v>0</v>
      </c>
      <c r="BF414" s="149">
        <f>IF(N414="snížená",J414,0)</f>
        <v>0</v>
      </c>
      <c r="BG414" s="149">
        <f>IF(N414="zákl. přenesená",J414,0)</f>
        <v>0</v>
      </c>
      <c r="BH414" s="149">
        <f>IF(N414="sníž. přenesená",J414,0)</f>
        <v>0</v>
      </c>
      <c r="BI414" s="149">
        <f>IF(N414="nulová",J414,0)</f>
        <v>0</v>
      </c>
      <c r="BJ414" s="17" t="s">
        <v>84</v>
      </c>
      <c r="BK414" s="149">
        <f>ROUND(I414*H414,2)</f>
        <v>0</v>
      </c>
      <c r="BL414" s="17" t="s">
        <v>371</v>
      </c>
      <c r="BM414" s="148" t="s">
        <v>635</v>
      </c>
    </row>
    <row r="415" spans="2:65" s="13" customFormat="1">
      <c r="B415" s="157"/>
      <c r="D415" s="151" t="s">
        <v>277</v>
      </c>
      <c r="F415" s="159" t="s">
        <v>636</v>
      </c>
      <c r="H415" s="160">
        <v>95.007000000000005</v>
      </c>
      <c r="I415" s="161"/>
      <c r="L415" s="157"/>
      <c r="M415" s="162"/>
      <c r="T415" s="163"/>
      <c r="AT415" s="158" t="s">
        <v>277</v>
      </c>
      <c r="AU415" s="158" t="s">
        <v>86</v>
      </c>
      <c r="AV415" s="13" t="s">
        <v>86</v>
      </c>
      <c r="AW415" s="13" t="s">
        <v>4</v>
      </c>
      <c r="AX415" s="13" t="s">
        <v>84</v>
      </c>
      <c r="AY415" s="158" t="s">
        <v>269</v>
      </c>
    </row>
    <row r="416" spans="2:65" s="1" customFormat="1" ht="24.15" customHeight="1">
      <c r="B416" s="32"/>
      <c r="C416" s="137" t="s">
        <v>637</v>
      </c>
      <c r="D416" s="137" t="s">
        <v>271</v>
      </c>
      <c r="E416" s="138" t="s">
        <v>638</v>
      </c>
      <c r="F416" s="139" t="s">
        <v>639</v>
      </c>
      <c r="G416" s="140" t="s">
        <v>305</v>
      </c>
      <c r="H416" s="141">
        <v>103.5</v>
      </c>
      <c r="I416" s="142"/>
      <c r="J416" s="143">
        <f>ROUND(I416*H416,2)</f>
        <v>0</v>
      </c>
      <c r="K416" s="139" t="s">
        <v>275</v>
      </c>
      <c r="L416" s="32"/>
      <c r="M416" s="144" t="s">
        <v>1</v>
      </c>
      <c r="N416" s="145" t="s">
        <v>42</v>
      </c>
      <c r="P416" s="146">
        <f>O416*H416</f>
        <v>0</v>
      </c>
      <c r="Q416" s="146">
        <v>0</v>
      </c>
      <c r="R416" s="146">
        <f>Q416*H416</f>
        <v>0</v>
      </c>
      <c r="S416" s="146">
        <v>0</v>
      </c>
      <c r="T416" s="147">
        <f>S416*H416</f>
        <v>0</v>
      </c>
      <c r="AR416" s="148" t="s">
        <v>371</v>
      </c>
      <c r="AT416" s="148" t="s">
        <v>271</v>
      </c>
      <c r="AU416" s="148" t="s">
        <v>86</v>
      </c>
      <c r="AY416" s="17" t="s">
        <v>269</v>
      </c>
      <c r="BE416" s="149">
        <f>IF(N416="základní",J416,0)</f>
        <v>0</v>
      </c>
      <c r="BF416" s="149">
        <f>IF(N416="snížená",J416,0)</f>
        <v>0</v>
      </c>
      <c r="BG416" s="149">
        <f>IF(N416="zákl. přenesená",J416,0)</f>
        <v>0</v>
      </c>
      <c r="BH416" s="149">
        <f>IF(N416="sníž. přenesená",J416,0)</f>
        <v>0</v>
      </c>
      <c r="BI416" s="149">
        <f>IF(N416="nulová",J416,0)</f>
        <v>0</v>
      </c>
      <c r="BJ416" s="17" t="s">
        <v>84</v>
      </c>
      <c r="BK416" s="149">
        <f>ROUND(I416*H416,2)</f>
        <v>0</v>
      </c>
      <c r="BL416" s="17" t="s">
        <v>371</v>
      </c>
      <c r="BM416" s="148" t="s">
        <v>640</v>
      </c>
    </row>
    <row r="417" spans="2:65" s="13" customFormat="1">
      <c r="B417" s="157"/>
      <c r="D417" s="151" t="s">
        <v>277</v>
      </c>
      <c r="E417" s="158" t="s">
        <v>1</v>
      </c>
      <c r="F417" s="159" t="s">
        <v>641</v>
      </c>
      <c r="H417" s="160">
        <v>18</v>
      </c>
      <c r="I417" s="161"/>
      <c r="L417" s="157"/>
      <c r="M417" s="162"/>
      <c r="T417" s="163"/>
      <c r="AT417" s="158" t="s">
        <v>277</v>
      </c>
      <c r="AU417" s="158" t="s">
        <v>86</v>
      </c>
      <c r="AV417" s="13" t="s">
        <v>86</v>
      </c>
      <c r="AW417" s="13" t="s">
        <v>32</v>
      </c>
      <c r="AX417" s="13" t="s">
        <v>77</v>
      </c>
      <c r="AY417" s="158" t="s">
        <v>269</v>
      </c>
    </row>
    <row r="418" spans="2:65" s="13" customFormat="1">
      <c r="B418" s="157"/>
      <c r="D418" s="151" t="s">
        <v>277</v>
      </c>
      <c r="E418" s="158" t="s">
        <v>1</v>
      </c>
      <c r="F418" s="159" t="s">
        <v>642</v>
      </c>
      <c r="H418" s="160">
        <v>12</v>
      </c>
      <c r="I418" s="161"/>
      <c r="L418" s="157"/>
      <c r="M418" s="162"/>
      <c r="T418" s="163"/>
      <c r="AT418" s="158" t="s">
        <v>277</v>
      </c>
      <c r="AU418" s="158" t="s">
        <v>86</v>
      </c>
      <c r="AV418" s="13" t="s">
        <v>86</v>
      </c>
      <c r="AW418" s="13" t="s">
        <v>32</v>
      </c>
      <c r="AX418" s="13" t="s">
        <v>77</v>
      </c>
      <c r="AY418" s="158" t="s">
        <v>269</v>
      </c>
    </row>
    <row r="419" spans="2:65" s="13" customFormat="1">
      <c r="B419" s="157"/>
      <c r="D419" s="151" t="s">
        <v>277</v>
      </c>
      <c r="E419" s="158" t="s">
        <v>1</v>
      </c>
      <c r="F419" s="159" t="s">
        <v>643</v>
      </c>
      <c r="H419" s="160">
        <v>22.5</v>
      </c>
      <c r="I419" s="161"/>
      <c r="L419" s="157"/>
      <c r="M419" s="162"/>
      <c r="T419" s="163"/>
      <c r="AT419" s="158" t="s">
        <v>277</v>
      </c>
      <c r="AU419" s="158" t="s">
        <v>86</v>
      </c>
      <c r="AV419" s="13" t="s">
        <v>86</v>
      </c>
      <c r="AW419" s="13" t="s">
        <v>32</v>
      </c>
      <c r="AX419" s="13" t="s">
        <v>77</v>
      </c>
      <c r="AY419" s="158" t="s">
        <v>269</v>
      </c>
    </row>
    <row r="420" spans="2:65" s="13" customFormat="1">
      <c r="B420" s="157"/>
      <c r="D420" s="151" t="s">
        <v>277</v>
      </c>
      <c r="E420" s="158" t="s">
        <v>1</v>
      </c>
      <c r="F420" s="159" t="s">
        <v>644</v>
      </c>
      <c r="H420" s="160">
        <v>22</v>
      </c>
      <c r="I420" s="161"/>
      <c r="L420" s="157"/>
      <c r="M420" s="162"/>
      <c r="T420" s="163"/>
      <c r="AT420" s="158" t="s">
        <v>277</v>
      </c>
      <c r="AU420" s="158" t="s">
        <v>86</v>
      </c>
      <c r="AV420" s="13" t="s">
        <v>86</v>
      </c>
      <c r="AW420" s="13" t="s">
        <v>32</v>
      </c>
      <c r="AX420" s="13" t="s">
        <v>77</v>
      </c>
      <c r="AY420" s="158" t="s">
        <v>269</v>
      </c>
    </row>
    <row r="421" spans="2:65" s="13" customFormat="1">
      <c r="B421" s="157"/>
      <c r="D421" s="151" t="s">
        <v>277</v>
      </c>
      <c r="E421" s="158" t="s">
        <v>1</v>
      </c>
      <c r="F421" s="159" t="s">
        <v>645</v>
      </c>
      <c r="H421" s="160">
        <v>12</v>
      </c>
      <c r="I421" s="161"/>
      <c r="L421" s="157"/>
      <c r="M421" s="162"/>
      <c r="T421" s="163"/>
      <c r="AT421" s="158" t="s">
        <v>277</v>
      </c>
      <c r="AU421" s="158" t="s">
        <v>86</v>
      </c>
      <c r="AV421" s="13" t="s">
        <v>86</v>
      </c>
      <c r="AW421" s="13" t="s">
        <v>32</v>
      </c>
      <c r="AX421" s="13" t="s">
        <v>77</v>
      </c>
      <c r="AY421" s="158" t="s">
        <v>269</v>
      </c>
    </row>
    <row r="422" spans="2:65" s="13" customFormat="1">
      <c r="B422" s="157"/>
      <c r="D422" s="151" t="s">
        <v>277</v>
      </c>
      <c r="E422" s="158" t="s">
        <v>1</v>
      </c>
      <c r="F422" s="159" t="s">
        <v>646</v>
      </c>
      <c r="H422" s="160">
        <v>6</v>
      </c>
      <c r="I422" s="161"/>
      <c r="L422" s="157"/>
      <c r="M422" s="162"/>
      <c r="T422" s="163"/>
      <c r="AT422" s="158" t="s">
        <v>277</v>
      </c>
      <c r="AU422" s="158" t="s">
        <v>86</v>
      </c>
      <c r="AV422" s="13" t="s">
        <v>86</v>
      </c>
      <c r="AW422" s="13" t="s">
        <v>32</v>
      </c>
      <c r="AX422" s="13" t="s">
        <v>77</v>
      </c>
      <c r="AY422" s="158" t="s">
        <v>269</v>
      </c>
    </row>
    <row r="423" spans="2:65" s="13" customFormat="1">
      <c r="B423" s="157"/>
      <c r="D423" s="151" t="s">
        <v>277</v>
      </c>
      <c r="E423" s="158" t="s">
        <v>1</v>
      </c>
      <c r="F423" s="159" t="s">
        <v>647</v>
      </c>
      <c r="H423" s="160">
        <v>11</v>
      </c>
      <c r="I423" s="161"/>
      <c r="L423" s="157"/>
      <c r="M423" s="162"/>
      <c r="T423" s="163"/>
      <c r="AT423" s="158" t="s">
        <v>277</v>
      </c>
      <c r="AU423" s="158" t="s">
        <v>86</v>
      </c>
      <c r="AV423" s="13" t="s">
        <v>86</v>
      </c>
      <c r="AW423" s="13" t="s">
        <v>32</v>
      </c>
      <c r="AX423" s="13" t="s">
        <v>77</v>
      </c>
      <c r="AY423" s="158" t="s">
        <v>269</v>
      </c>
    </row>
    <row r="424" spans="2:65" s="14" customFormat="1">
      <c r="B424" s="164"/>
      <c r="D424" s="151" t="s">
        <v>277</v>
      </c>
      <c r="E424" s="165" t="s">
        <v>1</v>
      </c>
      <c r="F424" s="166" t="s">
        <v>288</v>
      </c>
      <c r="H424" s="167">
        <v>103.5</v>
      </c>
      <c r="I424" s="168"/>
      <c r="L424" s="164"/>
      <c r="M424" s="169"/>
      <c r="T424" s="170"/>
      <c r="AT424" s="165" t="s">
        <v>277</v>
      </c>
      <c r="AU424" s="165" t="s">
        <v>86</v>
      </c>
      <c r="AV424" s="14" t="s">
        <v>96</v>
      </c>
      <c r="AW424" s="14" t="s">
        <v>32</v>
      </c>
      <c r="AX424" s="14" t="s">
        <v>84</v>
      </c>
      <c r="AY424" s="165" t="s">
        <v>269</v>
      </c>
    </row>
    <row r="425" spans="2:65" s="1" customFormat="1" ht="24.15" customHeight="1">
      <c r="B425" s="32"/>
      <c r="C425" s="171" t="s">
        <v>648</v>
      </c>
      <c r="D425" s="171" t="s">
        <v>467</v>
      </c>
      <c r="E425" s="172" t="s">
        <v>649</v>
      </c>
      <c r="F425" s="173" t="s">
        <v>650</v>
      </c>
      <c r="G425" s="174" t="s">
        <v>305</v>
      </c>
      <c r="H425" s="175">
        <v>108.675</v>
      </c>
      <c r="I425" s="176"/>
      <c r="J425" s="177">
        <f>ROUND(I425*H425,2)</f>
        <v>0</v>
      </c>
      <c r="K425" s="173" t="s">
        <v>275</v>
      </c>
      <c r="L425" s="178"/>
      <c r="M425" s="179" t="s">
        <v>1</v>
      </c>
      <c r="N425" s="180" t="s">
        <v>42</v>
      </c>
      <c r="P425" s="146">
        <f>O425*H425</f>
        <v>0</v>
      </c>
      <c r="Q425" s="146">
        <v>2.9999999999999997E-4</v>
      </c>
      <c r="R425" s="146">
        <f>Q425*H425</f>
        <v>3.26025E-2</v>
      </c>
      <c r="S425" s="146">
        <v>0</v>
      </c>
      <c r="T425" s="147">
        <f>S425*H425</f>
        <v>0</v>
      </c>
      <c r="AR425" s="148" t="s">
        <v>488</v>
      </c>
      <c r="AT425" s="148" t="s">
        <v>467</v>
      </c>
      <c r="AU425" s="148" t="s">
        <v>86</v>
      </c>
      <c r="AY425" s="17" t="s">
        <v>269</v>
      </c>
      <c r="BE425" s="149">
        <f>IF(N425="základní",J425,0)</f>
        <v>0</v>
      </c>
      <c r="BF425" s="149">
        <f>IF(N425="snížená",J425,0)</f>
        <v>0</v>
      </c>
      <c r="BG425" s="149">
        <f>IF(N425="zákl. přenesená",J425,0)</f>
        <v>0</v>
      </c>
      <c r="BH425" s="149">
        <f>IF(N425="sníž. přenesená",J425,0)</f>
        <v>0</v>
      </c>
      <c r="BI425" s="149">
        <f>IF(N425="nulová",J425,0)</f>
        <v>0</v>
      </c>
      <c r="BJ425" s="17" t="s">
        <v>84</v>
      </c>
      <c r="BK425" s="149">
        <f>ROUND(I425*H425,2)</f>
        <v>0</v>
      </c>
      <c r="BL425" s="17" t="s">
        <v>371</v>
      </c>
      <c r="BM425" s="148" t="s">
        <v>651</v>
      </c>
    </row>
    <row r="426" spans="2:65" s="13" customFormat="1">
      <c r="B426" s="157"/>
      <c r="D426" s="151" t="s">
        <v>277</v>
      </c>
      <c r="F426" s="159" t="s">
        <v>652</v>
      </c>
      <c r="H426" s="160">
        <v>108.675</v>
      </c>
      <c r="I426" s="161"/>
      <c r="L426" s="157"/>
      <c r="M426" s="162"/>
      <c r="T426" s="163"/>
      <c r="AT426" s="158" t="s">
        <v>277</v>
      </c>
      <c r="AU426" s="158" t="s">
        <v>86</v>
      </c>
      <c r="AV426" s="13" t="s">
        <v>86</v>
      </c>
      <c r="AW426" s="13" t="s">
        <v>4</v>
      </c>
      <c r="AX426" s="13" t="s">
        <v>84</v>
      </c>
      <c r="AY426" s="158" t="s">
        <v>269</v>
      </c>
    </row>
    <row r="427" spans="2:65" s="1" customFormat="1" ht="24.15" customHeight="1">
      <c r="B427" s="32"/>
      <c r="C427" s="137" t="s">
        <v>653</v>
      </c>
      <c r="D427" s="137" t="s">
        <v>271</v>
      </c>
      <c r="E427" s="138" t="s">
        <v>654</v>
      </c>
      <c r="F427" s="139" t="s">
        <v>655</v>
      </c>
      <c r="G427" s="140" t="s">
        <v>274</v>
      </c>
      <c r="H427" s="141">
        <v>90.483000000000004</v>
      </c>
      <c r="I427" s="142"/>
      <c r="J427" s="143">
        <f>ROUND(I427*H427,2)</f>
        <v>0</v>
      </c>
      <c r="K427" s="139" t="s">
        <v>275</v>
      </c>
      <c r="L427" s="32"/>
      <c r="M427" s="144" t="s">
        <v>1</v>
      </c>
      <c r="N427" s="145" t="s">
        <v>42</v>
      </c>
      <c r="P427" s="146">
        <f>O427*H427</f>
        <v>0</v>
      </c>
      <c r="Q427" s="146">
        <v>0</v>
      </c>
      <c r="R427" s="146">
        <f>Q427*H427</f>
        <v>0</v>
      </c>
      <c r="S427" s="146">
        <v>0</v>
      </c>
      <c r="T427" s="147">
        <f>S427*H427</f>
        <v>0</v>
      </c>
      <c r="AR427" s="148" t="s">
        <v>371</v>
      </c>
      <c r="AT427" s="148" t="s">
        <v>271</v>
      </c>
      <c r="AU427" s="148" t="s">
        <v>86</v>
      </c>
      <c r="AY427" s="17" t="s">
        <v>269</v>
      </c>
      <c r="BE427" s="149">
        <f>IF(N427="základní",J427,0)</f>
        <v>0</v>
      </c>
      <c r="BF427" s="149">
        <f>IF(N427="snížená",J427,0)</f>
        <v>0</v>
      </c>
      <c r="BG427" s="149">
        <f>IF(N427="zákl. přenesená",J427,0)</f>
        <v>0</v>
      </c>
      <c r="BH427" s="149">
        <f>IF(N427="sníž. přenesená",J427,0)</f>
        <v>0</v>
      </c>
      <c r="BI427" s="149">
        <f>IF(N427="nulová",J427,0)</f>
        <v>0</v>
      </c>
      <c r="BJ427" s="17" t="s">
        <v>84</v>
      </c>
      <c r="BK427" s="149">
        <f>ROUND(I427*H427,2)</f>
        <v>0</v>
      </c>
      <c r="BL427" s="17" t="s">
        <v>371</v>
      </c>
      <c r="BM427" s="148" t="s">
        <v>656</v>
      </c>
    </row>
    <row r="428" spans="2:65" s="13" customFormat="1">
      <c r="B428" s="157"/>
      <c r="D428" s="151" t="s">
        <v>277</v>
      </c>
      <c r="E428" s="158" t="s">
        <v>1</v>
      </c>
      <c r="F428" s="159" t="s">
        <v>220</v>
      </c>
      <c r="H428" s="160">
        <v>90.483000000000004</v>
      </c>
      <c r="I428" s="161"/>
      <c r="L428" s="157"/>
      <c r="M428" s="162"/>
      <c r="T428" s="163"/>
      <c r="AT428" s="158" t="s">
        <v>277</v>
      </c>
      <c r="AU428" s="158" t="s">
        <v>86</v>
      </c>
      <c r="AV428" s="13" t="s">
        <v>86</v>
      </c>
      <c r="AW428" s="13" t="s">
        <v>32</v>
      </c>
      <c r="AX428" s="13" t="s">
        <v>84</v>
      </c>
      <c r="AY428" s="158" t="s">
        <v>269</v>
      </c>
    </row>
    <row r="429" spans="2:65" s="1" customFormat="1" ht="24.15" customHeight="1">
      <c r="B429" s="32"/>
      <c r="C429" s="171" t="s">
        <v>657</v>
      </c>
      <c r="D429" s="171" t="s">
        <v>467</v>
      </c>
      <c r="E429" s="172" t="s">
        <v>658</v>
      </c>
      <c r="F429" s="173" t="s">
        <v>659</v>
      </c>
      <c r="G429" s="174" t="s">
        <v>274</v>
      </c>
      <c r="H429" s="175">
        <v>105.458</v>
      </c>
      <c r="I429" s="176"/>
      <c r="J429" s="177">
        <f>ROUND(I429*H429,2)</f>
        <v>0</v>
      </c>
      <c r="K429" s="173" t="s">
        <v>275</v>
      </c>
      <c r="L429" s="178"/>
      <c r="M429" s="179" t="s">
        <v>1</v>
      </c>
      <c r="N429" s="180" t="s">
        <v>42</v>
      </c>
      <c r="P429" s="146">
        <f>O429*H429</f>
        <v>0</v>
      </c>
      <c r="Q429" s="146">
        <v>1.7000000000000001E-4</v>
      </c>
      <c r="R429" s="146">
        <f>Q429*H429</f>
        <v>1.792786E-2</v>
      </c>
      <c r="S429" s="146">
        <v>0</v>
      </c>
      <c r="T429" s="147">
        <f>S429*H429</f>
        <v>0</v>
      </c>
      <c r="AR429" s="148" t="s">
        <v>488</v>
      </c>
      <c r="AT429" s="148" t="s">
        <v>467</v>
      </c>
      <c r="AU429" s="148" t="s">
        <v>86</v>
      </c>
      <c r="AY429" s="17" t="s">
        <v>269</v>
      </c>
      <c r="BE429" s="149">
        <f>IF(N429="základní",J429,0)</f>
        <v>0</v>
      </c>
      <c r="BF429" s="149">
        <f>IF(N429="snížená",J429,0)</f>
        <v>0</v>
      </c>
      <c r="BG429" s="149">
        <f>IF(N429="zákl. přenesená",J429,0)</f>
        <v>0</v>
      </c>
      <c r="BH429" s="149">
        <f>IF(N429="sníž. přenesená",J429,0)</f>
        <v>0</v>
      </c>
      <c r="BI429" s="149">
        <f>IF(N429="nulová",J429,0)</f>
        <v>0</v>
      </c>
      <c r="BJ429" s="17" t="s">
        <v>84</v>
      </c>
      <c r="BK429" s="149">
        <f>ROUND(I429*H429,2)</f>
        <v>0</v>
      </c>
      <c r="BL429" s="17" t="s">
        <v>371</v>
      </c>
      <c r="BM429" s="148" t="s">
        <v>660</v>
      </c>
    </row>
    <row r="430" spans="2:65" s="13" customFormat="1">
      <c r="B430" s="157"/>
      <c r="D430" s="151" t="s">
        <v>277</v>
      </c>
      <c r="F430" s="159" t="s">
        <v>661</v>
      </c>
      <c r="H430" s="160">
        <v>105.458</v>
      </c>
      <c r="I430" s="161"/>
      <c r="L430" s="157"/>
      <c r="M430" s="162"/>
      <c r="T430" s="163"/>
      <c r="AT430" s="158" t="s">
        <v>277</v>
      </c>
      <c r="AU430" s="158" t="s">
        <v>86</v>
      </c>
      <c r="AV430" s="13" t="s">
        <v>86</v>
      </c>
      <c r="AW430" s="13" t="s">
        <v>4</v>
      </c>
      <c r="AX430" s="13" t="s">
        <v>84</v>
      </c>
      <c r="AY430" s="158" t="s">
        <v>269</v>
      </c>
    </row>
    <row r="431" spans="2:65" s="1" customFormat="1" ht="24.15" customHeight="1">
      <c r="B431" s="32"/>
      <c r="C431" s="137" t="s">
        <v>662</v>
      </c>
      <c r="D431" s="137" t="s">
        <v>271</v>
      </c>
      <c r="E431" s="138" t="s">
        <v>663</v>
      </c>
      <c r="F431" s="139" t="s">
        <v>664</v>
      </c>
      <c r="G431" s="140" t="s">
        <v>624</v>
      </c>
      <c r="H431" s="181"/>
      <c r="I431" s="142"/>
      <c r="J431" s="143">
        <f>ROUND(I431*H431,2)</f>
        <v>0</v>
      </c>
      <c r="K431" s="139" t="s">
        <v>275</v>
      </c>
      <c r="L431" s="32"/>
      <c r="M431" s="144" t="s">
        <v>1</v>
      </c>
      <c r="N431" s="145" t="s">
        <v>42</v>
      </c>
      <c r="P431" s="146">
        <f>O431*H431</f>
        <v>0</v>
      </c>
      <c r="Q431" s="146">
        <v>0</v>
      </c>
      <c r="R431" s="146">
        <f>Q431*H431</f>
        <v>0</v>
      </c>
      <c r="S431" s="146">
        <v>0</v>
      </c>
      <c r="T431" s="147">
        <f>S431*H431</f>
        <v>0</v>
      </c>
      <c r="AR431" s="148" t="s">
        <v>371</v>
      </c>
      <c r="AT431" s="148" t="s">
        <v>271</v>
      </c>
      <c r="AU431" s="148" t="s">
        <v>86</v>
      </c>
      <c r="AY431" s="17" t="s">
        <v>269</v>
      </c>
      <c r="BE431" s="149">
        <f>IF(N431="základní",J431,0)</f>
        <v>0</v>
      </c>
      <c r="BF431" s="149">
        <f>IF(N431="snížená",J431,0)</f>
        <v>0</v>
      </c>
      <c r="BG431" s="149">
        <f>IF(N431="zákl. přenesená",J431,0)</f>
        <v>0</v>
      </c>
      <c r="BH431" s="149">
        <f>IF(N431="sníž. přenesená",J431,0)</f>
        <v>0</v>
      </c>
      <c r="BI431" s="149">
        <f>IF(N431="nulová",J431,0)</f>
        <v>0</v>
      </c>
      <c r="BJ431" s="17" t="s">
        <v>84</v>
      </c>
      <c r="BK431" s="149">
        <f>ROUND(I431*H431,2)</f>
        <v>0</v>
      </c>
      <c r="BL431" s="17" t="s">
        <v>371</v>
      </c>
      <c r="BM431" s="148" t="s">
        <v>665</v>
      </c>
    </row>
    <row r="432" spans="2:65" s="11" customFormat="1" ht="22.95" customHeight="1">
      <c r="B432" s="125"/>
      <c r="D432" s="126" t="s">
        <v>76</v>
      </c>
      <c r="E432" s="135" t="s">
        <v>666</v>
      </c>
      <c r="F432" s="135" t="s">
        <v>667</v>
      </c>
      <c r="I432" s="128"/>
      <c r="J432" s="136">
        <f>BK432</f>
        <v>0</v>
      </c>
      <c r="L432" s="125"/>
      <c r="M432" s="130"/>
      <c r="P432" s="131">
        <f>SUM(P433:P437)</f>
        <v>0</v>
      </c>
      <c r="R432" s="131">
        <f>SUM(R433:R437)</f>
        <v>0.86126649999999993</v>
      </c>
      <c r="T432" s="132">
        <f>SUM(T433:T437)</f>
        <v>0</v>
      </c>
      <c r="AR432" s="126" t="s">
        <v>86</v>
      </c>
      <c r="AT432" s="133" t="s">
        <v>76</v>
      </c>
      <c r="AU432" s="133" t="s">
        <v>84</v>
      </c>
      <c r="AY432" s="126" t="s">
        <v>269</v>
      </c>
      <c r="BK432" s="134">
        <f>SUM(BK433:BK437)</f>
        <v>0</v>
      </c>
    </row>
    <row r="433" spans="2:65" s="1" customFormat="1" ht="33" customHeight="1">
      <c r="B433" s="32"/>
      <c r="C433" s="137" t="s">
        <v>668</v>
      </c>
      <c r="D433" s="137" t="s">
        <v>271</v>
      </c>
      <c r="E433" s="138" t="s">
        <v>669</v>
      </c>
      <c r="F433" s="139" t="s">
        <v>670</v>
      </c>
      <c r="G433" s="140" t="s">
        <v>274</v>
      </c>
      <c r="H433" s="141">
        <v>89.25</v>
      </c>
      <c r="I433" s="142"/>
      <c r="J433" s="143">
        <f>ROUND(I433*H433,2)</f>
        <v>0</v>
      </c>
      <c r="K433" s="139" t="s">
        <v>275</v>
      </c>
      <c r="L433" s="32"/>
      <c r="M433" s="144" t="s">
        <v>1</v>
      </c>
      <c r="N433" s="145" t="s">
        <v>42</v>
      </c>
      <c r="P433" s="146">
        <f>O433*H433</f>
        <v>0</v>
      </c>
      <c r="Q433" s="146">
        <v>1.25E-3</v>
      </c>
      <c r="R433" s="146">
        <f>Q433*H433</f>
        <v>0.11156250000000001</v>
      </c>
      <c r="S433" s="146">
        <v>0</v>
      </c>
      <c r="T433" s="147">
        <f>S433*H433</f>
        <v>0</v>
      </c>
      <c r="AR433" s="148" t="s">
        <v>371</v>
      </c>
      <c r="AT433" s="148" t="s">
        <v>271</v>
      </c>
      <c r="AU433" s="148" t="s">
        <v>86</v>
      </c>
      <c r="AY433" s="17" t="s">
        <v>269</v>
      </c>
      <c r="BE433" s="149">
        <f>IF(N433="základní",J433,0)</f>
        <v>0</v>
      </c>
      <c r="BF433" s="149">
        <f>IF(N433="snížená",J433,0)</f>
        <v>0</v>
      </c>
      <c r="BG433" s="149">
        <f>IF(N433="zákl. přenesená",J433,0)</f>
        <v>0</v>
      </c>
      <c r="BH433" s="149">
        <f>IF(N433="sníž. přenesená",J433,0)</f>
        <v>0</v>
      </c>
      <c r="BI433" s="149">
        <f>IF(N433="nulová",J433,0)</f>
        <v>0</v>
      </c>
      <c r="BJ433" s="17" t="s">
        <v>84</v>
      </c>
      <c r="BK433" s="149">
        <f>ROUND(I433*H433,2)</f>
        <v>0</v>
      </c>
      <c r="BL433" s="17" t="s">
        <v>371</v>
      </c>
      <c r="BM433" s="148" t="s">
        <v>671</v>
      </c>
    </row>
    <row r="434" spans="2:65" s="12" customFormat="1">
      <c r="B434" s="150"/>
      <c r="D434" s="151" t="s">
        <v>277</v>
      </c>
      <c r="E434" s="152" t="s">
        <v>1</v>
      </c>
      <c r="F434" s="153" t="s">
        <v>672</v>
      </c>
      <c r="H434" s="152" t="s">
        <v>1</v>
      </c>
      <c r="I434" s="154"/>
      <c r="L434" s="150"/>
      <c r="M434" s="155"/>
      <c r="T434" s="156"/>
      <c r="AT434" s="152" t="s">
        <v>277</v>
      </c>
      <c r="AU434" s="152" t="s">
        <v>86</v>
      </c>
      <c r="AV434" s="12" t="s">
        <v>84</v>
      </c>
      <c r="AW434" s="12" t="s">
        <v>32</v>
      </c>
      <c r="AX434" s="12" t="s">
        <v>77</v>
      </c>
      <c r="AY434" s="152" t="s">
        <v>269</v>
      </c>
    </row>
    <row r="435" spans="2:65" s="13" customFormat="1">
      <c r="B435" s="157"/>
      <c r="D435" s="151" t="s">
        <v>277</v>
      </c>
      <c r="E435" s="158" t="s">
        <v>1</v>
      </c>
      <c r="F435" s="159" t="s">
        <v>673</v>
      </c>
      <c r="H435" s="160">
        <v>89.25</v>
      </c>
      <c r="I435" s="161"/>
      <c r="L435" s="157"/>
      <c r="M435" s="162"/>
      <c r="T435" s="163"/>
      <c r="AT435" s="158" t="s">
        <v>277</v>
      </c>
      <c r="AU435" s="158" t="s">
        <v>86</v>
      </c>
      <c r="AV435" s="13" t="s">
        <v>86</v>
      </c>
      <c r="AW435" s="13" t="s">
        <v>32</v>
      </c>
      <c r="AX435" s="13" t="s">
        <v>84</v>
      </c>
      <c r="AY435" s="158" t="s">
        <v>269</v>
      </c>
    </row>
    <row r="436" spans="2:65" s="1" customFormat="1" ht="24.15" customHeight="1">
      <c r="B436" s="32"/>
      <c r="C436" s="171" t="s">
        <v>674</v>
      </c>
      <c r="D436" s="171" t="s">
        <v>467</v>
      </c>
      <c r="E436" s="172" t="s">
        <v>675</v>
      </c>
      <c r="F436" s="173" t="s">
        <v>676</v>
      </c>
      <c r="G436" s="174" t="s">
        <v>274</v>
      </c>
      <c r="H436" s="175">
        <v>93.712999999999994</v>
      </c>
      <c r="I436" s="176"/>
      <c r="J436" s="177">
        <f>ROUND(I436*H436,2)</f>
        <v>0</v>
      </c>
      <c r="K436" s="173" t="s">
        <v>275</v>
      </c>
      <c r="L436" s="178"/>
      <c r="M436" s="179" t="s">
        <v>1</v>
      </c>
      <c r="N436" s="180" t="s">
        <v>42</v>
      </c>
      <c r="P436" s="146">
        <f>O436*H436</f>
        <v>0</v>
      </c>
      <c r="Q436" s="146">
        <v>8.0000000000000002E-3</v>
      </c>
      <c r="R436" s="146">
        <f>Q436*H436</f>
        <v>0.74970399999999993</v>
      </c>
      <c r="S436" s="146">
        <v>0</v>
      </c>
      <c r="T436" s="147">
        <f>S436*H436</f>
        <v>0</v>
      </c>
      <c r="AR436" s="148" t="s">
        <v>488</v>
      </c>
      <c r="AT436" s="148" t="s">
        <v>467</v>
      </c>
      <c r="AU436" s="148" t="s">
        <v>86</v>
      </c>
      <c r="AY436" s="17" t="s">
        <v>269</v>
      </c>
      <c r="BE436" s="149">
        <f>IF(N436="základní",J436,0)</f>
        <v>0</v>
      </c>
      <c r="BF436" s="149">
        <f>IF(N436="snížená",J436,0)</f>
        <v>0</v>
      </c>
      <c r="BG436" s="149">
        <f>IF(N436="zákl. přenesená",J436,0)</f>
        <v>0</v>
      </c>
      <c r="BH436" s="149">
        <f>IF(N436="sníž. přenesená",J436,0)</f>
        <v>0</v>
      </c>
      <c r="BI436" s="149">
        <f>IF(N436="nulová",J436,0)</f>
        <v>0</v>
      </c>
      <c r="BJ436" s="17" t="s">
        <v>84</v>
      </c>
      <c r="BK436" s="149">
        <f>ROUND(I436*H436,2)</f>
        <v>0</v>
      </c>
      <c r="BL436" s="17" t="s">
        <v>371</v>
      </c>
      <c r="BM436" s="148" t="s">
        <v>677</v>
      </c>
    </row>
    <row r="437" spans="2:65" s="13" customFormat="1">
      <c r="B437" s="157"/>
      <c r="D437" s="151" t="s">
        <v>277</v>
      </c>
      <c r="F437" s="159" t="s">
        <v>678</v>
      </c>
      <c r="H437" s="160">
        <v>93.712999999999994</v>
      </c>
      <c r="I437" s="161"/>
      <c r="L437" s="157"/>
      <c r="M437" s="162"/>
      <c r="T437" s="163"/>
      <c r="AT437" s="158" t="s">
        <v>277</v>
      </c>
      <c r="AU437" s="158" t="s">
        <v>86</v>
      </c>
      <c r="AV437" s="13" t="s">
        <v>86</v>
      </c>
      <c r="AW437" s="13" t="s">
        <v>4</v>
      </c>
      <c r="AX437" s="13" t="s">
        <v>84</v>
      </c>
      <c r="AY437" s="158" t="s">
        <v>269</v>
      </c>
    </row>
    <row r="438" spans="2:65" s="11" customFormat="1" ht="22.95" customHeight="1">
      <c r="B438" s="125"/>
      <c r="D438" s="126" t="s">
        <v>76</v>
      </c>
      <c r="E438" s="135" t="s">
        <v>679</v>
      </c>
      <c r="F438" s="135" t="s">
        <v>680</v>
      </c>
      <c r="I438" s="128"/>
      <c r="J438" s="136">
        <f>BK438</f>
        <v>108000</v>
      </c>
      <c r="L438" s="125"/>
      <c r="M438" s="130"/>
      <c r="P438" s="131">
        <f>SUM(P439:P456)</f>
        <v>0</v>
      </c>
      <c r="R438" s="131">
        <f>SUM(R439:R456)</f>
        <v>0.30535000000000001</v>
      </c>
      <c r="T438" s="132">
        <f>SUM(T439:T456)</f>
        <v>0</v>
      </c>
      <c r="AR438" s="126" t="s">
        <v>86</v>
      </c>
      <c r="AT438" s="133" t="s">
        <v>76</v>
      </c>
      <c r="AU438" s="133" t="s">
        <v>84</v>
      </c>
      <c r="AY438" s="126" t="s">
        <v>269</v>
      </c>
      <c r="BK438" s="134">
        <f>SUM(BK439:BK456)</f>
        <v>108000</v>
      </c>
    </row>
    <row r="439" spans="2:65" s="1" customFormat="1" ht="24.15" customHeight="1">
      <c r="B439" s="32"/>
      <c r="C439" s="137" t="s">
        <v>681</v>
      </c>
      <c r="D439" s="137" t="s">
        <v>271</v>
      </c>
      <c r="E439" s="138" t="s">
        <v>682</v>
      </c>
      <c r="F439" s="139" t="s">
        <v>683</v>
      </c>
      <c r="G439" s="140" t="s">
        <v>292</v>
      </c>
      <c r="H439" s="141">
        <v>4</v>
      </c>
      <c r="I439" s="142"/>
      <c r="J439" s="143">
        <f>ROUND(I439*H439,2)</f>
        <v>0</v>
      </c>
      <c r="K439" s="139" t="s">
        <v>275</v>
      </c>
      <c r="L439" s="32"/>
      <c r="M439" s="144" t="s">
        <v>1</v>
      </c>
      <c r="N439" s="145" t="s">
        <v>42</v>
      </c>
      <c r="P439" s="146">
        <f>O439*H439</f>
        <v>0</v>
      </c>
      <c r="Q439" s="146">
        <v>0</v>
      </c>
      <c r="R439" s="146">
        <f>Q439*H439</f>
        <v>0</v>
      </c>
      <c r="S439" s="146">
        <v>0</v>
      </c>
      <c r="T439" s="147">
        <f>S439*H439</f>
        <v>0</v>
      </c>
      <c r="AR439" s="148" t="s">
        <v>371</v>
      </c>
      <c r="AT439" s="148" t="s">
        <v>271</v>
      </c>
      <c r="AU439" s="148" t="s">
        <v>86</v>
      </c>
      <c r="AY439" s="17" t="s">
        <v>269</v>
      </c>
      <c r="BE439" s="149">
        <f>IF(N439="základní",J439,0)</f>
        <v>0</v>
      </c>
      <c r="BF439" s="149">
        <f>IF(N439="snížená",J439,0)</f>
        <v>0</v>
      </c>
      <c r="BG439" s="149">
        <f>IF(N439="zákl. přenesená",J439,0)</f>
        <v>0</v>
      </c>
      <c r="BH439" s="149">
        <f>IF(N439="sníž. přenesená",J439,0)</f>
        <v>0</v>
      </c>
      <c r="BI439" s="149">
        <f>IF(N439="nulová",J439,0)</f>
        <v>0</v>
      </c>
      <c r="BJ439" s="17" t="s">
        <v>84</v>
      </c>
      <c r="BK439" s="149">
        <f>ROUND(I439*H439,2)</f>
        <v>0</v>
      </c>
      <c r="BL439" s="17" t="s">
        <v>371</v>
      </c>
      <c r="BM439" s="148" t="s">
        <v>684</v>
      </c>
    </row>
    <row r="440" spans="2:65" s="12" customFormat="1">
      <c r="B440" s="150"/>
      <c r="D440" s="151" t="s">
        <v>277</v>
      </c>
      <c r="E440" s="152" t="s">
        <v>1</v>
      </c>
      <c r="F440" s="153" t="s">
        <v>685</v>
      </c>
      <c r="H440" s="152" t="s">
        <v>1</v>
      </c>
      <c r="I440" s="154"/>
      <c r="L440" s="150"/>
      <c r="M440" s="155"/>
      <c r="T440" s="156"/>
      <c r="AT440" s="152" t="s">
        <v>277</v>
      </c>
      <c r="AU440" s="152" t="s">
        <v>86</v>
      </c>
      <c r="AV440" s="12" t="s">
        <v>84</v>
      </c>
      <c r="AW440" s="12" t="s">
        <v>32</v>
      </c>
      <c r="AX440" s="12" t="s">
        <v>77</v>
      </c>
      <c r="AY440" s="152" t="s">
        <v>269</v>
      </c>
    </row>
    <row r="441" spans="2:65" s="13" customFormat="1">
      <c r="B441" s="157"/>
      <c r="D441" s="151" t="s">
        <v>277</v>
      </c>
      <c r="E441" s="158" t="s">
        <v>1</v>
      </c>
      <c r="F441" s="159" t="s">
        <v>686</v>
      </c>
      <c r="H441" s="160">
        <v>4</v>
      </c>
      <c r="I441" s="161"/>
      <c r="L441" s="157"/>
      <c r="M441" s="162"/>
      <c r="T441" s="163"/>
      <c r="AT441" s="158" t="s">
        <v>277</v>
      </c>
      <c r="AU441" s="158" t="s">
        <v>86</v>
      </c>
      <c r="AV441" s="13" t="s">
        <v>86</v>
      </c>
      <c r="AW441" s="13" t="s">
        <v>32</v>
      </c>
      <c r="AX441" s="13" t="s">
        <v>84</v>
      </c>
      <c r="AY441" s="158" t="s">
        <v>269</v>
      </c>
    </row>
    <row r="442" spans="2:65" s="1" customFormat="1" ht="37.950000000000003" customHeight="1">
      <c r="B442" s="32"/>
      <c r="C442" s="171" t="s">
        <v>687</v>
      </c>
      <c r="D442" s="171" t="s">
        <v>467</v>
      </c>
      <c r="E442" s="172" t="s">
        <v>688</v>
      </c>
      <c r="F442" s="173" t="s">
        <v>689</v>
      </c>
      <c r="G442" s="174" t="s">
        <v>292</v>
      </c>
      <c r="H442" s="175">
        <v>2</v>
      </c>
      <c r="I442" s="176"/>
      <c r="J442" s="177">
        <f>ROUND(I442*H442,2)</f>
        <v>0</v>
      </c>
      <c r="K442" s="173" t="s">
        <v>1</v>
      </c>
      <c r="L442" s="178"/>
      <c r="M442" s="179" t="s">
        <v>1</v>
      </c>
      <c r="N442" s="180" t="s">
        <v>42</v>
      </c>
      <c r="P442" s="146">
        <f>O442*H442</f>
        <v>0</v>
      </c>
      <c r="Q442" s="146">
        <v>1.7500000000000002E-2</v>
      </c>
      <c r="R442" s="146">
        <f>Q442*H442</f>
        <v>3.5000000000000003E-2</v>
      </c>
      <c r="S442" s="146">
        <v>0</v>
      </c>
      <c r="T442" s="147">
        <f>S442*H442</f>
        <v>0</v>
      </c>
      <c r="AR442" s="148" t="s">
        <v>488</v>
      </c>
      <c r="AT442" s="148" t="s">
        <v>467</v>
      </c>
      <c r="AU442" s="148" t="s">
        <v>86</v>
      </c>
      <c r="AY442" s="17" t="s">
        <v>269</v>
      </c>
      <c r="BE442" s="149">
        <f>IF(N442="základní",J442,0)</f>
        <v>0</v>
      </c>
      <c r="BF442" s="149">
        <f>IF(N442="snížená",J442,0)</f>
        <v>0</v>
      </c>
      <c r="BG442" s="149">
        <f>IF(N442="zákl. přenesená",J442,0)</f>
        <v>0</v>
      </c>
      <c r="BH442" s="149">
        <f>IF(N442="sníž. přenesená",J442,0)</f>
        <v>0</v>
      </c>
      <c r="BI442" s="149">
        <f>IF(N442="nulová",J442,0)</f>
        <v>0</v>
      </c>
      <c r="BJ442" s="17" t="s">
        <v>84</v>
      </c>
      <c r="BK442" s="149">
        <f>ROUND(I442*H442,2)</f>
        <v>0</v>
      </c>
      <c r="BL442" s="17" t="s">
        <v>371</v>
      </c>
      <c r="BM442" s="148" t="s">
        <v>690</v>
      </c>
    </row>
    <row r="443" spans="2:65" s="1" customFormat="1" ht="37.950000000000003" customHeight="1">
      <c r="B443" s="32"/>
      <c r="C443" s="171" t="s">
        <v>691</v>
      </c>
      <c r="D443" s="171" t="s">
        <v>467</v>
      </c>
      <c r="E443" s="172" t="s">
        <v>692</v>
      </c>
      <c r="F443" s="173" t="s">
        <v>693</v>
      </c>
      <c r="G443" s="174" t="s">
        <v>292</v>
      </c>
      <c r="H443" s="175">
        <v>2</v>
      </c>
      <c r="I443" s="176"/>
      <c r="J443" s="177">
        <f>ROUND(I443*H443,2)</f>
        <v>0</v>
      </c>
      <c r="K443" s="173" t="s">
        <v>1</v>
      </c>
      <c r="L443" s="178"/>
      <c r="M443" s="179" t="s">
        <v>1</v>
      </c>
      <c r="N443" s="180" t="s">
        <v>42</v>
      </c>
      <c r="P443" s="146">
        <f>O443*H443</f>
        <v>0</v>
      </c>
      <c r="Q443" s="146">
        <v>1.95E-2</v>
      </c>
      <c r="R443" s="146">
        <f>Q443*H443</f>
        <v>3.9E-2</v>
      </c>
      <c r="S443" s="146">
        <v>0</v>
      </c>
      <c r="T443" s="147">
        <f>S443*H443</f>
        <v>0</v>
      </c>
      <c r="AR443" s="148" t="s">
        <v>488</v>
      </c>
      <c r="AT443" s="148" t="s">
        <v>467</v>
      </c>
      <c r="AU443" s="148" t="s">
        <v>86</v>
      </c>
      <c r="AY443" s="17" t="s">
        <v>269</v>
      </c>
      <c r="BE443" s="149">
        <f>IF(N443="základní",J443,0)</f>
        <v>0</v>
      </c>
      <c r="BF443" s="149">
        <f>IF(N443="snížená",J443,0)</f>
        <v>0</v>
      </c>
      <c r="BG443" s="149">
        <f>IF(N443="zákl. přenesená",J443,0)</f>
        <v>0</v>
      </c>
      <c r="BH443" s="149">
        <f>IF(N443="sníž. přenesená",J443,0)</f>
        <v>0</v>
      </c>
      <c r="BI443" s="149">
        <f>IF(N443="nulová",J443,0)</f>
        <v>0</v>
      </c>
      <c r="BJ443" s="17" t="s">
        <v>84</v>
      </c>
      <c r="BK443" s="149">
        <f>ROUND(I443*H443,2)</f>
        <v>0</v>
      </c>
      <c r="BL443" s="17" t="s">
        <v>371</v>
      </c>
      <c r="BM443" s="148" t="s">
        <v>694</v>
      </c>
    </row>
    <row r="444" spans="2:65" s="1" customFormat="1" ht="24.15" customHeight="1">
      <c r="B444" s="32"/>
      <c r="C444" s="137" t="s">
        <v>695</v>
      </c>
      <c r="D444" s="137" t="s">
        <v>271</v>
      </c>
      <c r="E444" s="138" t="s">
        <v>696</v>
      </c>
      <c r="F444" s="139" t="s">
        <v>697</v>
      </c>
      <c r="G444" s="140" t="s">
        <v>292</v>
      </c>
      <c r="H444" s="141">
        <v>1</v>
      </c>
      <c r="I444" s="142"/>
      <c r="J444" s="143">
        <f>ROUND(I444*H444,2)</f>
        <v>0</v>
      </c>
      <c r="K444" s="139" t="s">
        <v>275</v>
      </c>
      <c r="L444" s="32"/>
      <c r="M444" s="144" t="s">
        <v>1</v>
      </c>
      <c r="N444" s="145" t="s">
        <v>42</v>
      </c>
      <c r="P444" s="146">
        <f>O444*H444</f>
        <v>0</v>
      </c>
      <c r="Q444" s="146">
        <v>0</v>
      </c>
      <c r="R444" s="146">
        <f>Q444*H444</f>
        <v>0</v>
      </c>
      <c r="S444" s="146">
        <v>0</v>
      </c>
      <c r="T444" s="147">
        <f>S444*H444</f>
        <v>0</v>
      </c>
      <c r="AR444" s="148" t="s">
        <v>371</v>
      </c>
      <c r="AT444" s="148" t="s">
        <v>271</v>
      </c>
      <c r="AU444" s="148" t="s">
        <v>86</v>
      </c>
      <c r="AY444" s="17" t="s">
        <v>269</v>
      </c>
      <c r="BE444" s="149">
        <f>IF(N444="základní",J444,0)</f>
        <v>0</v>
      </c>
      <c r="BF444" s="149">
        <f>IF(N444="snížená",J444,0)</f>
        <v>0</v>
      </c>
      <c r="BG444" s="149">
        <f>IF(N444="zákl. přenesená",J444,0)</f>
        <v>0</v>
      </c>
      <c r="BH444" s="149">
        <f>IF(N444="sníž. přenesená",J444,0)</f>
        <v>0</v>
      </c>
      <c r="BI444" s="149">
        <f>IF(N444="nulová",J444,0)</f>
        <v>0</v>
      </c>
      <c r="BJ444" s="17" t="s">
        <v>84</v>
      </c>
      <c r="BK444" s="149">
        <f>ROUND(I444*H444,2)</f>
        <v>0</v>
      </c>
      <c r="BL444" s="17" t="s">
        <v>371</v>
      </c>
      <c r="BM444" s="148" t="s">
        <v>698</v>
      </c>
    </row>
    <row r="445" spans="2:65" s="1" customFormat="1" ht="24.15" customHeight="1">
      <c r="B445" s="32"/>
      <c r="C445" s="171" t="s">
        <v>699</v>
      </c>
      <c r="D445" s="171" t="s">
        <v>467</v>
      </c>
      <c r="E445" s="172" t="s">
        <v>700</v>
      </c>
      <c r="F445" s="173" t="s">
        <v>701</v>
      </c>
      <c r="G445" s="174" t="s">
        <v>292</v>
      </c>
      <c r="H445" s="175">
        <v>1</v>
      </c>
      <c r="I445" s="176"/>
      <c r="J445" s="177">
        <f>ROUND(I445*H445,2)</f>
        <v>0</v>
      </c>
      <c r="K445" s="173" t="s">
        <v>1</v>
      </c>
      <c r="L445" s="178"/>
      <c r="M445" s="179" t="s">
        <v>1</v>
      </c>
      <c r="N445" s="180" t="s">
        <v>42</v>
      </c>
      <c r="P445" s="146">
        <f>O445*H445</f>
        <v>0</v>
      </c>
      <c r="Q445" s="146">
        <v>0</v>
      </c>
      <c r="R445" s="146">
        <f>Q445*H445</f>
        <v>0</v>
      </c>
      <c r="S445" s="146">
        <v>0</v>
      </c>
      <c r="T445" s="147">
        <f>S445*H445</f>
        <v>0</v>
      </c>
      <c r="AR445" s="148" t="s">
        <v>488</v>
      </c>
      <c r="AT445" s="148" t="s">
        <v>467</v>
      </c>
      <c r="AU445" s="148" t="s">
        <v>86</v>
      </c>
      <c r="AY445" s="17" t="s">
        <v>269</v>
      </c>
      <c r="BE445" s="149">
        <f>IF(N445="základní",J445,0)</f>
        <v>0</v>
      </c>
      <c r="BF445" s="149">
        <f>IF(N445="snížená",J445,0)</f>
        <v>0</v>
      </c>
      <c r="BG445" s="149">
        <f>IF(N445="zákl. přenesená",J445,0)</f>
        <v>0</v>
      </c>
      <c r="BH445" s="149">
        <f>IF(N445="sníž. přenesená",J445,0)</f>
        <v>0</v>
      </c>
      <c r="BI445" s="149">
        <f>IF(N445="nulová",J445,0)</f>
        <v>0</v>
      </c>
      <c r="BJ445" s="17" t="s">
        <v>84</v>
      </c>
      <c r="BK445" s="149">
        <f>ROUND(I445*H445,2)</f>
        <v>0</v>
      </c>
      <c r="BL445" s="17" t="s">
        <v>371</v>
      </c>
      <c r="BM445" s="148" t="s">
        <v>702</v>
      </c>
    </row>
    <row r="446" spans="2:65" s="1" customFormat="1" ht="33" customHeight="1">
      <c r="B446" s="32"/>
      <c r="C446" s="137" t="s">
        <v>703</v>
      </c>
      <c r="D446" s="137" t="s">
        <v>271</v>
      </c>
      <c r="E446" s="138" t="s">
        <v>704</v>
      </c>
      <c r="F446" s="139" t="s">
        <v>705</v>
      </c>
      <c r="G446" s="140" t="s">
        <v>292</v>
      </c>
      <c r="H446" s="141">
        <v>2</v>
      </c>
      <c r="I446" s="142"/>
      <c r="J446" s="143">
        <f>ROUND(I446*H446,2)</f>
        <v>0</v>
      </c>
      <c r="K446" s="139" t="s">
        <v>275</v>
      </c>
      <c r="L446" s="32"/>
      <c r="M446" s="144" t="s">
        <v>1</v>
      </c>
      <c r="N446" s="145" t="s">
        <v>42</v>
      </c>
      <c r="P446" s="146">
        <f>O446*H446</f>
        <v>0</v>
      </c>
      <c r="Q446" s="146">
        <v>0</v>
      </c>
      <c r="R446" s="146">
        <f>Q446*H446</f>
        <v>0</v>
      </c>
      <c r="S446" s="146">
        <v>0</v>
      </c>
      <c r="T446" s="147">
        <f>S446*H446</f>
        <v>0</v>
      </c>
      <c r="AR446" s="148" t="s">
        <v>371</v>
      </c>
      <c r="AT446" s="148" t="s">
        <v>271</v>
      </c>
      <c r="AU446" s="148" t="s">
        <v>86</v>
      </c>
      <c r="AY446" s="17" t="s">
        <v>269</v>
      </c>
      <c r="BE446" s="149">
        <f>IF(N446="základní",J446,0)</f>
        <v>0</v>
      </c>
      <c r="BF446" s="149">
        <f>IF(N446="snížená",J446,0)</f>
        <v>0</v>
      </c>
      <c r="BG446" s="149">
        <f>IF(N446="zákl. přenesená",J446,0)</f>
        <v>0</v>
      </c>
      <c r="BH446" s="149">
        <f>IF(N446="sníž. přenesená",J446,0)</f>
        <v>0</v>
      </c>
      <c r="BI446" s="149">
        <f>IF(N446="nulová",J446,0)</f>
        <v>0</v>
      </c>
      <c r="BJ446" s="17" t="s">
        <v>84</v>
      </c>
      <c r="BK446" s="149">
        <f>ROUND(I446*H446,2)</f>
        <v>0</v>
      </c>
      <c r="BL446" s="17" t="s">
        <v>371</v>
      </c>
      <c r="BM446" s="148" t="s">
        <v>706</v>
      </c>
    </row>
    <row r="447" spans="2:65" s="12" customFormat="1">
      <c r="B447" s="150"/>
      <c r="D447" s="151" t="s">
        <v>277</v>
      </c>
      <c r="E447" s="152" t="s">
        <v>1</v>
      </c>
      <c r="F447" s="153" t="s">
        <v>707</v>
      </c>
      <c r="H447" s="152" t="s">
        <v>1</v>
      </c>
      <c r="I447" s="154"/>
      <c r="L447" s="150"/>
      <c r="M447" s="155"/>
      <c r="T447" s="156"/>
      <c r="AT447" s="152" t="s">
        <v>277</v>
      </c>
      <c r="AU447" s="152" t="s">
        <v>86</v>
      </c>
      <c r="AV447" s="12" t="s">
        <v>84</v>
      </c>
      <c r="AW447" s="12" t="s">
        <v>32</v>
      </c>
      <c r="AX447" s="12" t="s">
        <v>77</v>
      </c>
      <c r="AY447" s="152" t="s">
        <v>269</v>
      </c>
    </row>
    <row r="448" spans="2:65" s="13" customFormat="1">
      <c r="B448" s="157"/>
      <c r="D448" s="151" t="s">
        <v>277</v>
      </c>
      <c r="E448" s="158" t="s">
        <v>1</v>
      </c>
      <c r="F448" s="159" t="s">
        <v>86</v>
      </c>
      <c r="H448" s="160">
        <v>2</v>
      </c>
      <c r="I448" s="161"/>
      <c r="L448" s="157"/>
      <c r="M448" s="162"/>
      <c r="T448" s="163"/>
      <c r="AT448" s="158" t="s">
        <v>277</v>
      </c>
      <c r="AU448" s="158" t="s">
        <v>86</v>
      </c>
      <c r="AV448" s="13" t="s">
        <v>86</v>
      </c>
      <c r="AW448" s="13" t="s">
        <v>32</v>
      </c>
      <c r="AX448" s="13" t="s">
        <v>84</v>
      </c>
      <c r="AY448" s="158" t="s">
        <v>269</v>
      </c>
    </row>
    <row r="449" spans="2:65" s="1" customFormat="1" ht="37.950000000000003" customHeight="1">
      <c r="B449" s="32"/>
      <c r="C449" s="171" t="s">
        <v>708</v>
      </c>
      <c r="D449" s="171" t="s">
        <v>467</v>
      </c>
      <c r="E449" s="172" t="s">
        <v>709</v>
      </c>
      <c r="F449" s="173" t="s">
        <v>710</v>
      </c>
      <c r="G449" s="174" t="s">
        <v>292</v>
      </c>
      <c r="H449" s="175">
        <v>2</v>
      </c>
      <c r="I449" s="176"/>
      <c r="J449" s="177">
        <f t="shared" ref="J449:J456" si="0">ROUND(I449*H449,2)</f>
        <v>0</v>
      </c>
      <c r="K449" s="173" t="s">
        <v>1</v>
      </c>
      <c r="L449" s="178"/>
      <c r="M449" s="179" t="s">
        <v>1</v>
      </c>
      <c r="N449" s="180" t="s">
        <v>42</v>
      </c>
      <c r="P449" s="146">
        <f t="shared" ref="P449:P456" si="1">O449*H449</f>
        <v>0</v>
      </c>
      <c r="Q449" s="146">
        <v>2.2499999999999999E-2</v>
      </c>
      <c r="R449" s="146">
        <f t="shared" ref="R449:R456" si="2">Q449*H449</f>
        <v>4.4999999999999998E-2</v>
      </c>
      <c r="S449" s="146">
        <v>0</v>
      </c>
      <c r="T449" s="147">
        <f t="shared" ref="T449:T456" si="3">S449*H449</f>
        <v>0</v>
      </c>
      <c r="AR449" s="148" t="s">
        <v>488</v>
      </c>
      <c r="AT449" s="148" t="s">
        <v>467</v>
      </c>
      <c r="AU449" s="148" t="s">
        <v>86</v>
      </c>
      <c r="AY449" s="17" t="s">
        <v>269</v>
      </c>
      <c r="BE449" s="149">
        <f t="shared" ref="BE449:BE456" si="4">IF(N449="základní",J449,0)</f>
        <v>0</v>
      </c>
      <c r="BF449" s="149">
        <f t="shared" ref="BF449:BF456" si="5">IF(N449="snížená",J449,0)</f>
        <v>0</v>
      </c>
      <c r="BG449" s="149">
        <f t="shared" ref="BG449:BG456" si="6">IF(N449="zákl. přenesená",J449,0)</f>
        <v>0</v>
      </c>
      <c r="BH449" s="149">
        <f t="shared" ref="BH449:BH456" si="7">IF(N449="sníž. přenesená",J449,0)</f>
        <v>0</v>
      </c>
      <c r="BI449" s="149">
        <f t="shared" ref="BI449:BI456" si="8">IF(N449="nulová",J449,0)</f>
        <v>0</v>
      </c>
      <c r="BJ449" s="17" t="s">
        <v>84</v>
      </c>
      <c r="BK449" s="149">
        <f t="shared" ref="BK449:BK456" si="9">ROUND(I449*H449,2)</f>
        <v>0</v>
      </c>
      <c r="BL449" s="17" t="s">
        <v>371</v>
      </c>
      <c r="BM449" s="148" t="s">
        <v>711</v>
      </c>
    </row>
    <row r="450" spans="2:65" s="1" customFormat="1" ht="24.15" customHeight="1">
      <c r="B450" s="32"/>
      <c r="C450" s="171" t="s">
        <v>712</v>
      </c>
      <c r="D450" s="171" t="s">
        <v>467</v>
      </c>
      <c r="E450" s="172" t="s">
        <v>713</v>
      </c>
      <c r="F450" s="173" t="s">
        <v>714</v>
      </c>
      <c r="G450" s="174" t="s">
        <v>715</v>
      </c>
      <c r="H450" s="175">
        <v>2</v>
      </c>
      <c r="I450" s="176"/>
      <c r="J450" s="177">
        <f t="shared" si="0"/>
        <v>0</v>
      </c>
      <c r="K450" s="173" t="s">
        <v>275</v>
      </c>
      <c r="L450" s="178"/>
      <c r="M450" s="179" t="s">
        <v>1</v>
      </c>
      <c r="N450" s="180" t="s">
        <v>42</v>
      </c>
      <c r="P450" s="146">
        <f t="shared" si="1"/>
        <v>0</v>
      </c>
      <c r="Q450" s="146">
        <v>1.6000000000000001E-3</v>
      </c>
      <c r="R450" s="146">
        <f t="shared" si="2"/>
        <v>3.2000000000000002E-3</v>
      </c>
      <c r="S450" s="146">
        <v>0</v>
      </c>
      <c r="T450" s="147">
        <f t="shared" si="3"/>
        <v>0</v>
      </c>
      <c r="AR450" s="148" t="s">
        <v>488</v>
      </c>
      <c r="AT450" s="148" t="s">
        <v>467</v>
      </c>
      <c r="AU450" s="148" t="s">
        <v>86</v>
      </c>
      <c r="AY450" s="17" t="s">
        <v>269</v>
      </c>
      <c r="BE450" s="149">
        <f t="shared" si="4"/>
        <v>0</v>
      </c>
      <c r="BF450" s="149">
        <f t="shared" si="5"/>
        <v>0</v>
      </c>
      <c r="BG450" s="149">
        <f t="shared" si="6"/>
        <v>0</v>
      </c>
      <c r="BH450" s="149">
        <f t="shared" si="7"/>
        <v>0</v>
      </c>
      <c r="BI450" s="149">
        <f t="shared" si="8"/>
        <v>0</v>
      </c>
      <c r="BJ450" s="17" t="s">
        <v>84</v>
      </c>
      <c r="BK450" s="149">
        <f t="shared" si="9"/>
        <v>0</v>
      </c>
      <c r="BL450" s="17" t="s">
        <v>371</v>
      </c>
      <c r="BM450" s="148" t="s">
        <v>716</v>
      </c>
    </row>
    <row r="451" spans="2:65" s="1" customFormat="1" ht="44.25" customHeight="1">
      <c r="B451" s="32"/>
      <c r="C451" s="137" t="s">
        <v>717</v>
      </c>
      <c r="D451" s="137" t="s">
        <v>271</v>
      </c>
      <c r="E451" s="138" t="s">
        <v>718</v>
      </c>
      <c r="F451" s="139" t="s">
        <v>719</v>
      </c>
      <c r="G451" s="140" t="s">
        <v>720</v>
      </c>
      <c r="H451" s="141">
        <v>1</v>
      </c>
      <c r="I451" s="142">
        <v>108000</v>
      </c>
      <c r="J451" s="143">
        <f t="shared" si="0"/>
        <v>108000</v>
      </c>
      <c r="K451" s="139" t="s">
        <v>1</v>
      </c>
      <c r="L451" s="32"/>
      <c r="M451" s="144" t="s">
        <v>1</v>
      </c>
      <c r="N451" s="145" t="s">
        <v>42</v>
      </c>
      <c r="P451" s="146">
        <f t="shared" si="1"/>
        <v>0</v>
      </c>
      <c r="Q451" s="146">
        <v>0</v>
      </c>
      <c r="R451" s="146">
        <f t="shared" si="2"/>
        <v>0</v>
      </c>
      <c r="S451" s="146">
        <v>0</v>
      </c>
      <c r="T451" s="147">
        <f t="shared" si="3"/>
        <v>0</v>
      </c>
      <c r="AR451" s="148" t="s">
        <v>371</v>
      </c>
      <c r="AT451" s="148" t="s">
        <v>271</v>
      </c>
      <c r="AU451" s="148" t="s">
        <v>86</v>
      </c>
      <c r="AY451" s="17" t="s">
        <v>269</v>
      </c>
      <c r="BE451" s="149">
        <f t="shared" si="4"/>
        <v>108000</v>
      </c>
      <c r="BF451" s="149">
        <f t="shared" si="5"/>
        <v>0</v>
      </c>
      <c r="BG451" s="149">
        <f t="shared" si="6"/>
        <v>0</v>
      </c>
      <c r="BH451" s="149">
        <f t="shared" si="7"/>
        <v>0</v>
      </c>
      <c r="BI451" s="149">
        <f t="shared" si="8"/>
        <v>0</v>
      </c>
      <c r="BJ451" s="17" t="s">
        <v>84</v>
      </c>
      <c r="BK451" s="149">
        <f t="shared" si="9"/>
        <v>108000</v>
      </c>
      <c r="BL451" s="17" t="s">
        <v>371</v>
      </c>
      <c r="BM451" s="148" t="s">
        <v>721</v>
      </c>
    </row>
    <row r="452" spans="2:65" s="1" customFormat="1" ht="24.15" customHeight="1">
      <c r="B452" s="32"/>
      <c r="C452" s="137" t="s">
        <v>722</v>
      </c>
      <c r="D452" s="137" t="s">
        <v>271</v>
      </c>
      <c r="E452" s="138" t="s">
        <v>723</v>
      </c>
      <c r="F452" s="139" t="s">
        <v>724</v>
      </c>
      <c r="G452" s="140" t="s">
        <v>292</v>
      </c>
      <c r="H452" s="141">
        <v>5</v>
      </c>
      <c r="I452" s="142"/>
      <c r="J452" s="143">
        <f t="shared" si="0"/>
        <v>0</v>
      </c>
      <c r="K452" s="139" t="s">
        <v>275</v>
      </c>
      <c r="L452" s="32"/>
      <c r="M452" s="144" t="s">
        <v>1</v>
      </c>
      <c r="N452" s="145" t="s">
        <v>42</v>
      </c>
      <c r="P452" s="146">
        <f t="shared" si="1"/>
        <v>0</v>
      </c>
      <c r="Q452" s="146">
        <v>4.4999999999999999E-4</v>
      </c>
      <c r="R452" s="146">
        <f t="shared" si="2"/>
        <v>2.2499999999999998E-3</v>
      </c>
      <c r="S452" s="146">
        <v>0</v>
      </c>
      <c r="T452" s="147">
        <f t="shared" si="3"/>
        <v>0</v>
      </c>
      <c r="AR452" s="148" t="s">
        <v>371</v>
      </c>
      <c r="AT452" s="148" t="s">
        <v>271</v>
      </c>
      <c r="AU452" s="148" t="s">
        <v>86</v>
      </c>
      <c r="AY452" s="17" t="s">
        <v>269</v>
      </c>
      <c r="BE452" s="149">
        <f t="shared" si="4"/>
        <v>0</v>
      </c>
      <c r="BF452" s="149">
        <f t="shared" si="5"/>
        <v>0</v>
      </c>
      <c r="BG452" s="149">
        <f t="shared" si="6"/>
        <v>0</v>
      </c>
      <c r="BH452" s="149">
        <f t="shared" si="7"/>
        <v>0</v>
      </c>
      <c r="BI452" s="149">
        <f t="shared" si="8"/>
        <v>0</v>
      </c>
      <c r="BJ452" s="17" t="s">
        <v>84</v>
      </c>
      <c r="BK452" s="149">
        <f t="shared" si="9"/>
        <v>0</v>
      </c>
      <c r="BL452" s="17" t="s">
        <v>371</v>
      </c>
      <c r="BM452" s="148" t="s">
        <v>725</v>
      </c>
    </row>
    <row r="453" spans="2:65" s="1" customFormat="1" ht="37.950000000000003" customHeight="1">
      <c r="B453" s="32"/>
      <c r="C453" s="171" t="s">
        <v>726</v>
      </c>
      <c r="D453" s="171" t="s">
        <v>467</v>
      </c>
      <c r="E453" s="172" t="s">
        <v>727</v>
      </c>
      <c r="F453" s="173" t="s">
        <v>728</v>
      </c>
      <c r="G453" s="174" t="s">
        <v>292</v>
      </c>
      <c r="H453" s="175">
        <v>5</v>
      </c>
      <c r="I453" s="176"/>
      <c r="J453" s="177">
        <f t="shared" si="0"/>
        <v>0</v>
      </c>
      <c r="K453" s="173" t="s">
        <v>275</v>
      </c>
      <c r="L453" s="178"/>
      <c r="M453" s="179" t="s">
        <v>1</v>
      </c>
      <c r="N453" s="180" t="s">
        <v>42</v>
      </c>
      <c r="P453" s="146">
        <f t="shared" si="1"/>
        <v>0</v>
      </c>
      <c r="Q453" s="146">
        <v>1.6E-2</v>
      </c>
      <c r="R453" s="146">
        <f t="shared" si="2"/>
        <v>0.08</v>
      </c>
      <c r="S453" s="146">
        <v>0</v>
      </c>
      <c r="T453" s="147">
        <f t="shared" si="3"/>
        <v>0</v>
      </c>
      <c r="AR453" s="148" t="s">
        <v>488</v>
      </c>
      <c r="AT453" s="148" t="s">
        <v>467</v>
      </c>
      <c r="AU453" s="148" t="s">
        <v>86</v>
      </c>
      <c r="AY453" s="17" t="s">
        <v>269</v>
      </c>
      <c r="BE453" s="149">
        <f t="shared" si="4"/>
        <v>0</v>
      </c>
      <c r="BF453" s="149">
        <f t="shared" si="5"/>
        <v>0</v>
      </c>
      <c r="BG453" s="149">
        <f t="shared" si="6"/>
        <v>0</v>
      </c>
      <c r="BH453" s="149">
        <f t="shared" si="7"/>
        <v>0</v>
      </c>
      <c r="BI453" s="149">
        <f t="shared" si="8"/>
        <v>0</v>
      </c>
      <c r="BJ453" s="17" t="s">
        <v>84</v>
      </c>
      <c r="BK453" s="149">
        <f t="shared" si="9"/>
        <v>0</v>
      </c>
      <c r="BL453" s="17" t="s">
        <v>371</v>
      </c>
      <c r="BM453" s="148" t="s">
        <v>729</v>
      </c>
    </row>
    <row r="454" spans="2:65" s="1" customFormat="1" ht="24.15" customHeight="1">
      <c r="B454" s="32"/>
      <c r="C454" s="137" t="s">
        <v>730</v>
      </c>
      <c r="D454" s="137" t="s">
        <v>271</v>
      </c>
      <c r="E454" s="138" t="s">
        <v>731</v>
      </c>
      <c r="F454" s="139" t="s">
        <v>732</v>
      </c>
      <c r="G454" s="140" t="s">
        <v>292</v>
      </c>
      <c r="H454" s="141">
        <v>2</v>
      </c>
      <c r="I454" s="142"/>
      <c r="J454" s="143">
        <f t="shared" si="0"/>
        <v>0</v>
      </c>
      <c r="K454" s="139" t="s">
        <v>275</v>
      </c>
      <c r="L454" s="32"/>
      <c r="M454" s="144" t="s">
        <v>1</v>
      </c>
      <c r="N454" s="145" t="s">
        <v>42</v>
      </c>
      <c r="P454" s="146">
        <f t="shared" si="1"/>
        <v>0</v>
      </c>
      <c r="Q454" s="146">
        <v>4.4999999999999999E-4</v>
      </c>
      <c r="R454" s="146">
        <f t="shared" si="2"/>
        <v>8.9999999999999998E-4</v>
      </c>
      <c r="S454" s="146">
        <v>0</v>
      </c>
      <c r="T454" s="147">
        <f t="shared" si="3"/>
        <v>0</v>
      </c>
      <c r="AR454" s="148" t="s">
        <v>371</v>
      </c>
      <c r="AT454" s="148" t="s">
        <v>271</v>
      </c>
      <c r="AU454" s="148" t="s">
        <v>86</v>
      </c>
      <c r="AY454" s="17" t="s">
        <v>269</v>
      </c>
      <c r="BE454" s="149">
        <f t="shared" si="4"/>
        <v>0</v>
      </c>
      <c r="BF454" s="149">
        <f t="shared" si="5"/>
        <v>0</v>
      </c>
      <c r="BG454" s="149">
        <f t="shared" si="6"/>
        <v>0</v>
      </c>
      <c r="BH454" s="149">
        <f t="shared" si="7"/>
        <v>0</v>
      </c>
      <c r="BI454" s="149">
        <f t="shared" si="8"/>
        <v>0</v>
      </c>
      <c r="BJ454" s="17" t="s">
        <v>84</v>
      </c>
      <c r="BK454" s="149">
        <f t="shared" si="9"/>
        <v>0</v>
      </c>
      <c r="BL454" s="17" t="s">
        <v>371</v>
      </c>
      <c r="BM454" s="148" t="s">
        <v>733</v>
      </c>
    </row>
    <row r="455" spans="2:65" s="1" customFormat="1" ht="37.950000000000003" customHeight="1">
      <c r="B455" s="32"/>
      <c r="C455" s="171" t="s">
        <v>734</v>
      </c>
      <c r="D455" s="171" t="s">
        <v>467</v>
      </c>
      <c r="E455" s="172" t="s">
        <v>735</v>
      </c>
      <c r="F455" s="173" t="s">
        <v>736</v>
      </c>
      <c r="G455" s="174" t="s">
        <v>292</v>
      </c>
      <c r="H455" s="175">
        <v>2</v>
      </c>
      <c r="I455" s="176"/>
      <c r="J455" s="177">
        <f t="shared" si="0"/>
        <v>0</v>
      </c>
      <c r="K455" s="173" t="s">
        <v>275</v>
      </c>
      <c r="L455" s="178"/>
      <c r="M455" s="179" t="s">
        <v>1</v>
      </c>
      <c r="N455" s="180" t="s">
        <v>42</v>
      </c>
      <c r="P455" s="146">
        <f t="shared" si="1"/>
        <v>0</v>
      </c>
      <c r="Q455" s="146">
        <v>0.05</v>
      </c>
      <c r="R455" s="146">
        <f t="shared" si="2"/>
        <v>0.1</v>
      </c>
      <c r="S455" s="146">
        <v>0</v>
      </c>
      <c r="T455" s="147">
        <f t="shared" si="3"/>
        <v>0</v>
      </c>
      <c r="AR455" s="148" t="s">
        <v>488</v>
      </c>
      <c r="AT455" s="148" t="s">
        <v>467</v>
      </c>
      <c r="AU455" s="148" t="s">
        <v>86</v>
      </c>
      <c r="AY455" s="17" t="s">
        <v>269</v>
      </c>
      <c r="BE455" s="149">
        <f t="shared" si="4"/>
        <v>0</v>
      </c>
      <c r="BF455" s="149">
        <f t="shared" si="5"/>
        <v>0</v>
      </c>
      <c r="BG455" s="149">
        <f t="shared" si="6"/>
        <v>0</v>
      </c>
      <c r="BH455" s="149">
        <f t="shared" si="7"/>
        <v>0</v>
      </c>
      <c r="BI455" s="149">
        <f t="shared" si="8"/>
        <v>0</v>
      </c>
      <c r="BJ455" s="17" t="s">
        <v>84</v>
      </c>
      <c r="BK455" s="149">
        <f t="shared" si="9"/>
        <v>0</v>
      </c>
      <c r="BL455" s="17" t="s">
        <v>371</v>
      </c>
      <c r="BM455" s="148" t="s">
        <v>737</v>
      </c>
    </row>
    <row r="456" spans="2:65" s="1" customFormat="1" ht="24.15" customHeight="1">
      <c r="B456" s="32"/>
      <c r="C456" s="137" t="s">
        <v>738</v>
      </c>
      <c r="D456" s="137" t="s">
        <v>271</v>
      </c>
      <c r="E456" s="138" t="s">
        <v>739</v>
      </c>
      <c r="F456" s="139" t="s">
        <v>740</v>
      </c>
      <c r="G456" s="140" t="s">
        <v>624</v>
      </c>
      <c r="H456" s="181"/>
      <c r="I456" s="142"/>
      <c r="J456" s="143">
        <f t="shared" si="0"/>
        <v>0</v>
      </c>
      <c r="K456" s="139" t="s">
        <v>275</v>
      </c>
      <c r="L456" s="32"/>
      <c r="M456" s="144" t="s">
        <v>1</v>
      </c>
      <c r="N456" s="145" t="s">
        <v>42</v>
      </c>
      <c r="P456" s="146">
        <f t="shared" si="1"/>
        <v>0</v>
      </c>
      <c r="Q456" s="146">
        <v>0</v>
      </c>
      <c r="R456" s="146">
        <f t="shared" si="2"/>
        <v>0</v>
      </c>
      <c r="S456" s="146">
        <v>0</v>
      </c>
      <c r="T456" s="147">
        <f t="shared" si="3"/>
        <v>0</v>
      </c>
      <c r="AR456" s="148" t="s">
        <v>371</v>
      </c>
      <c r="AT456" s="148" t="s">
        <v>271</v>
      </c>
      <c r="AU456" s="148" t="s">
        <v>86</v>
      </c>
      <c r="AY456" s="17" t="s">
        <v>269</v>
      </c>
      <c r="BE456" s="149">
        <f t="shared" si="4"/>
        <v>0</v>
      </c>
      <c r="BF456" s="149">
        <f t="shared" si="5"/>
        <v>0</v>
      </c>
      <c r="BG456" s="149">
        <f t="shared" si="6"/>
        <v>0</v>
      </c>
      <c r="BH456" s="149">
        <f t="shared" si="7"/>
        <v>0</v>
      </c>
      <c r="BI456" s="149">
        <f t="shared" si="8"/>
        <v>0</v>
      </c>
      <c r="BJ456" s="17" t="s">
        <v>84</v>
      </c>
      <c r="BK456" s="149">
        <f t="shared" si="9"/>
        <v>0</v>
      </c>
      <c r="BL456" s="17" t="s">
        <v>371</v>
      </c>
      <c r="BM456" s="148" t="s">
        <v>741</v>
      </c>
    </row>
    <row r="457" spans="2:65" s="11" customFormat="1" ht="22.95" customHeight="1">
      <c r="B457" s="125"/>
      <c r="D457" s="126" t="s">
        <v>76</v>
      </c>
      <c r="E457" s="135" t="s">
        <v>742</v>
      </c>
      <c r="F457" s="135" t="s">
        <v>743</v>
      </c>
      <c r="I457" s="128"/>
      <c r="J457" s="136">
        <f>BK457</f>
        <v>0</v>
      </c>
      <c r="L457" s="125"/>
      <c r="M457" s="130"/>
      <c r="P457" s="131">
        <f>SUM(P458:P486)</f>
        <v>0</v>
      </c>
      <c r="R457" s="131">
        <f>SUM(R458:R486)</f>
        <v>1.64031996</v>
      </c>
      <c r="T457" s="132">
        <f>SUM(T458:T486)</f>
        <v>2.9870857000000002</v>
      </c>
      <c r="AR457" s="126" t="s">
        <v>86</v>
      </c>
      <c r="AT457" s="133" t="s">
        <v>76</v>
      </c>
      <c r="AU457" s="133" t="s">
        <v>84</v>
      </c>
      <c r="AY457" s="126" t="s">
        <v>269</v>
      </c>
      <c r="BK457" s="134">
        <f>SUM(BK458:BK486)</f>
        <v>0</v>
      </c>
    </row>
    <row r="458" spans="2:65" s="1" customFormat="1" ht="16.5" customHeight="1">
      <c r="B458" s="32"/>
      <c r="C458" s="137" t="s">
        <v>744</v>
      </c>
      <c r="D458" s="137" t="s">
        <v>271</v>
      </c>
      <c r="E458" s="138" t="s">
        <v>745</v>
      </c>
      <c r="F458" s="139" t="s">
        <v>746</v>
      </c>
      <c r="G458" s="140" t="s">
        <v>274</v>
      </c>
      <c r="H458" s="141">
        <v>41.38</v>
      </c>
      <c r="I458" s="142"/>
      <c r="J458" s="143">
        <f>ROUND(I458*H458,2)</f>
        <v>0</v>
      </c>
      <c r="K458" s="139" t="s">
        <v>275</v>
      </c>
      <c r="L458" s="32"/>
      <c r="M458" s="144" t="s">
        <v>1</v>
      </c>
      <c r="N458" s="145" t="s">
        <v>42</v>
      </c>
      <c r="P458" s="146">
        <f>O458*H458</f>
        <v>0</v>
      </c>
      <c r="Q458" s="146">
        <v>2.9999999999999997E-4</v>
      </c>
      <c r="R458" s="146">
        <f>Q458*H458</f>
        <v>1.2414E-2</v>
      </c>
      <c r="S458" s="146">
        <v>0</v>
      </c>
      <c r="T458" s="147">
        <f>S458*H458</f>
        <v>0</v>
      </c>
      <c r="AR458" s="148" t="s">
        <v>371</v>
      </c>
      <c r="AT458" s="148" t="s">
        <v>271</v>
      </c>
      <c r="AU458" s="148" t="s">
        <v>86</v>
      </c>
      <c r="AY458" s="17" t="s">
        <v>269</v>
      </c>
      <c r="BE458" s="149">
        <f>IF(N458="základní",J458,0)</f>
        <v>0</v>
      </c>
      <c r="BF458" s="149">
        <f>IF(N458="snížená",J458,0)</f>
        <v>0</v>
      </c>
      <c r="BG458" s="149">
        <f>IF(N458="zákl. přenesená",J458,0)</f>
        <v>0</v>
      </c>
      <c r="BH458" s="149">
        <f>IF(N458="sníž. přenesená",J458,0)</f>
        <v>0</v>
      </c>
      <c r="BI458" s="149">
        <f>IF(N458="nulová",J458,0)</f>
        <v>0</v>
      </c>
      <c r="BJ458" s="17" t="s">
        <v>84</v>
      </c>
      <c r="BK458" s="149">
        <f>ROUND(I458*H458,2)</f>
        <v>0</v>
      </c>
      <c r="BL458" s="17" t="s">
        <v>371</v>
      </c>
      <c r="BM458" s="148" t="s">
        <v>747</v>
      </c>
    </row>
    <row r="459" spans="2:65" s="13" customFormat="1">
      <c r="B459" s="157"/>
      <c r="D459" s="151" t="s">
        <v>277</v>
      </c>
      <c r="E459" s="158" t="s">
        <v>1</v>
      </c>
      <c r="F459" s="159" t="s">
        <v>217</v>
      </c>
      <c r="H459" s="160">
        <v>41.38</v>
      </c>
      <c r="I459" s="161"/>
      <c r="L459" s="157"/>
      <c r="M459" s="162"/>
      <c r="T459" s="163"/>
      <c r="AT459" s="158" t="s">
        <v>277</v>
      </c>
      <c r="AU459" s="158" t="s">
        <v>86</v>
      </c>
      <c r="AV459" s="13" t="s">
        <v>86</v>
      </c>
      <c r="AW459" s="13" t="s">
        <v>32</v>
      </c>
      <c r="AX459" s="13" t="s">
        <v>84</v>
      </c>
      <c r="AY459" s="158" t="s">
        <v>269</v>
      </c>
    </row>
    <row r="460" spans="2:65" s="1" customFormat="1" ht="24.15" customHeight="1">
      <c r="B460" s="32"/>
      <c r="C460" s="137" t="s">
        <v>748</v>
      </c>
      <c r="D460" s="137" t="s">
        <v>271</v>
      </c>
      <c r="E460" s="138" t="s">
        <v>749</v>
      </c>
      <c r="F460" s="139" t="s">
        <v>750</v>
      </c>
      <c r="G460" s="140" t="s">
        <v>274</v>
      </c>
      <c r="H460" s="141">
        <v>41.38</v>
      </c>
      <c r="I460" s="142"/>
      <c r="J460" s="143">
        <f>ROUND(I460*H460,2)</f>
        <v>0</v>
      </c>
      <c r="K460" s="139" t="s">
        <v>275</v>
      </c>
      <c r="L460" s="32"/>
      <c r="M460" s="144" t="s">
        <v>1</v>
      </c>
      <c r="N460" s="145" t="s">
        <v>42</v>
      </c>
      <c r="P460" s="146">
        <f>O460*H460</f>
        <v>0</v>
      </c>
      <c r="Q460" s="146">
        <v>0</v>
      </c>
      <c r="R460" s="146">
        <f>Q460*H460</f>
        <v>0</v>
      </c>
      <c r="S460" s="146">
        <v>0</v>
      </c>
      <c r="T460" s="147">
        <f>S460*H460</f>
        <v>0</v>
      </c>
      <c r="AR460" s="148" t="s">
        <v>371</v>
      </c>
      <c r="AT460" s="148" t="s">
        <v>271</v>
      </c>
      <c r="AU460" s="148" t="s">
        <v>86</v>
      </c>
      <c r="AY460" s="17" t="s">
        <v>269</v>
      </c>
      <c r="BE460" s="149">
        <f>IF(N460="základní",J460,0)</f>
        <v>0</v>
      </c>
      <c r="BF460" s="149">
        <f>IF(N460="snížená",J460,0)</f>
        <v>0</v>
      </c>
      <c r="BG460" s="149">
        <f>IF(N460="zákl. přenesená",J460,0)</f>
        <v>0</v>
      </c>
      <c r="BH460" s="149">
        <f>IF(N460="sníž. přenesená",J460,0)</f>
        <v>0</v>
      </c>
      <c r="BI460" s="149">
        <f>IF(N460="nulová",J460,0)</f>
        <v>0</v>
      </c>
      <c r="BJ460" s="17" t="s">
        <v>84</v>
      </c>
      <c r="BK460" s="149">
        <f>ROUND(I460*H460,2)</f>
        <v>0</v>
      </c>
      <c r="BL460" s="17" t="s">
        <v>371</v>
      </c>
      <c r="BM460" s="148" t="s">
        <v>751</v>
      </c>
    </row>
    <row r="461" spans="2:65" s="13" customFormat="1">
      <c r="B461" s="157"/>
      <c r="D461" s="151" t="s">
        <v>277</v>
      </c>
      <c r="E461" s="158" t="s">
        <v>1</v>
      </c>
      <c r="F461" s="159" t="s">
        <v>217</v>
      </c>
      <c r="H461" s="160">
        <v>41.38</v>
      </c>
      <c r="I461" s="161"/>
      <c r="L461" s="157"/>
      <c r="M461" s="162"/>
      <c r="T461" s="163"/>
      <c r="AT461" s="158" t="s">
        <v>277</v>
      </c>
      <c r="AU461" s="158" t="s">
        <v>86</v>
      </c>
      <c r="AV461" s="13" t="s">
        <v>86</v>
      </c>
      <c r="AW461" s="13" t="s">
        <v>32</v>
      </c>
      <c r="AX461" s="13" t="s">
        <v>84</v>
      </c>
      <c r="AY461" s="158" t="s">
        <v>269</v>
      </c>
    </row>
    <row r="462" spans="2:65" s="1" customFormat="1" ht="21.75" customHeight="1">
      <c r="B462" s="32"/>
      <c r="C462" s="137" t="s">
        <v>752</v>
      </c>
      <c r="D462" s="137" t="s">
        <v>271</v>
      </c>
      <c r="E462" s="138" t="s">
        <v>753</v>
      </c>
      <c r="F462" s="139" t="s">
        <v>754</v>
      </c>
      <c r="G462" s="140" t="s">
        <v>274</v>
      </c>
      <c r="H462" s="141">
        <v>41.38</v>
      </c>
      <c r="I462" s="142"/>
      <c r="J462" s="143">
        <f>ROUND(I462*H462,2)</f>
        <v>0</v>
      </c>
      <c r="K462" s="139" t="s">
        <v>275</v>
      </c>
      <c r="L462" s="32"/>
      <c r="M462" s="144" t="s">
        <v>1</v>
      </c>
      <c r="N462" s="145" t="s">
        <v>42</v>
      </c>
      <c r="P462" s="146">
        <f>O462*H462</f>
        <v>0</v>
      </c>
      <c r="Q462" s="146">
        <v>4.5500000000000002E-3</v>
      </c>
      <c r="R462" s="146">
        <f>Q462*H462</f>
        <v>0.18827900000000003</v>
      </c>
      <c r="S462" s="146">
        <v>0</v>
      </c>
      <c r="T462" s="147">
        <f>S462*H462</f>
        <v>0</v>
      </c>
      <c r="AR462" s="148" t="s">
        <v>371</v>
      </c>
      <c r="AT462" s="148" t="s">
        <v>271</v>
      </c>
      <c r="AU462" s="148" t="s">
        <v>86</v>
      </c>
      <c r="AY462" s="17" t="s">
        <v>269</v>
      </c>
      <c r="BE462" s="149">
        <f>IF(N462="základní",J462,0)</f>
        <v>0</v>
      </c>
      <c r="BF462" s="149">
        <f>IF(N462="snížená",J462,0)</f>
        <v>0</v>
      </c>
      <c r="BG462" s="149">
        <f>IF(N462="zákl. přenesená",J462,0)</f>
        <v>0</v>
      </c>
      <c r="BH462" s="149">
        <f>IF(N462="sníž. přenesená",J462,0)</f>
        <v>0</v>
      </c>
      <c r="BI462" s="149">
        <f>IF(N462="nulová",J462,0)</f>
        <v>0</v>
      </c>
      <c r="BJ462" s="17" t="s">
        <v>84</v>
      </c>
      <c r="BK462" s="149">
        <f>ROUND(I462*H462,2)</f>
        <v>0</v>
      </c>
      <c r="BL462" s="17" t="s">
        <v>371</v>
      </c>
      <c r="BM462" s="148" t="s">
        <v>755</v>
      </c>
    </row>
    <row r="463" spans="2:65" s="13" customFormat="1">
      <c r="B463" s="157"/>
      <c r="D463" s="151" t="s">
        <v>277</v>
      </c>
      <c r="E463" s="158" t="s">
        <v>1</v>
      </c>
      <c r="F463" s="159" t="s">
        <v>217</v>
      </c>
      <c r="H463" s="160">
        <v>41.38</v>
      </c>
      <c r="I463" s="161"/>
      <c r="L463" s="157"/>
      <c r="M463" s="162"/>
      <c r="T463" s="163"/>
      <c r="AT463" s="158" t="s">
        <v>277</v>
      </c>
      <c r="AU463" s="158" t="s">
        <v>86</v>
      </c>
      <c r="AV463" s="13" t="s">
        <v>86</v>
      </c>
      <c r="AW463" s="13" t="s">
        <v>32</v>
      </c>
      <c r="AX463" s="13" t="s">
        <v>84</v>
      </c>
      <c r="AY463" s="158" t="s">
        <v>269</v>
      </c>
    </row>
    <row r="464" spans="2:65" s="1" customFormat="1" ht="24.15" customHeight="1">
      <c r="B464" s="32"/>
      <c r="C464" s="137" t="s">
        <v>756</v>
      </c>
      <c r="D464" s="137" t="s">
        <v>271</v>
      </c>
      <c r="E464" s="138" t="s">
        <v>757</v>
      </c>
      <c r="F464" s="139" t="s">
        <v>758</v>
      </c>
      <c r="G464" s="140" t="s">
        <v>305</v>
      </c>
      <c r="H464" s="141">
        <v>29.155000000000001</v>
      </c>
      <c r="I464" s="142"/>
      <c r="J464" s="143">
        <f>ROUND(I464*H464,2)</f>
        <v>0</v>
      </c>
      <c r="K464" s="139" t="s">
        <v>275</v>
      </c>
      <c r="L464" s="32"/>
      <c r="M464" s="144" t="s">
        <v>1</v>
      </c>
      <c r="N464" s="145" t="s">
        <v>42</v>
      </c>
      <c r="P464" s="146">
        <f>O464*H464</f>
        <v>0</v>
      </c>
      <c r="Q464" s="146">
        <v>0</v>
      </c>
      <c r="R464" s="146">
        <f>Q464*H464</f>
        <v>0</v>
      </c>
      <c r="S464" s="146">
        <v>1.174E-2</v>
      </c>
      <c r="T464" s="147">
        <f>S464*H464</f>
        <v>0.34227970000000002</v>
      </c>
      <c r="AR464" s="148" t="s">
        <v>371</v>
      </c>
      <c r="AT464" s="148" t="s">
        <v>271</v>
      </c>
      <c r="AU464" s="148" t="s">
        <v>86</v>
      </c>
      <c r="AY464" s="17" t="s">
        <v>269</v>
      </c>
      <c r="BE464" s="149">
        <f>IF(N464="základní",J464,0)</f>
        <v>0</v>
      </c>
      <c r="BF464" s="149">
        <f>IF(N464="snížená",J464,0)</f>
        <v>0</v>
      </c>
      <c r="BG464" s="149">
        <f>IF(N464="zákl. přenesená",J464,0)</f>
        <v>0</v>
      </c>
      <c r="BH464" s="149">
        <f>IF(N464="sníž. přenesená",J464,0)</f>
        <v>0</v>
      </c>
      <c r="BI464" s="149">
        <f>IF(N464="nulová",J464,0)</f>
        <v>0</v>
      </c>
      <c r="BJ464" s="17" t="s">
        <v>84</v>
      </c>
      <c r="BK464" s="149">
        <f>ROUND(I464*H464,2)</f>
        <v>0</v>
      </c>
      <c r="BL464" s="17" t="s">
        <v>371</v>
      </c>
      <c r="BM464" s="148" t="s">
        <v>759</v>
      </c>
    </row>
    <row r="465" spans="2:65" s="13" customFormat="1">
      <c r="B465" s="157"/>
      <c r="D465" s="151" t="s">
        <v>277</v>
      </c>
      <c r="E465" s="158" t="s">
        <v>1</v>
      </c>
      <c r="F465" s="159" t="s">
        <v>760</v>
      </c>
      <c r="H465" s="160">
        <v>18.309999999999999</v>
      </c>
      <c r="I465" s="161"/>
      <c r="L465" s="157"/>
      <c r="M465" s="162"/>
      <c r="T465" s="163"/>
      <c r="AT465" s="158" t="s">
        <v>277</v>
      </c>
      <c r="AU465" s="158" t="s">
        <v>86</v>
      </c>
      <c r="AV465" s="13" t="s">
        <v>86</v>
      </c>
      <c r="AW465" s="13" t="s">
        <v>32</v>
      </c>
      <c r="AX465" s="13" t="s">
        <v>77</v>
      </c>
      <c r="AY465" s="158" t="s">
        <v>269</v>
      </c>
    </row>
    <row r="466" spans="2:65" s="13" customFormat="1">
      <c r="B466" s="157"/>
      <c r="D466" s="151" t="s">
        <v>277</v>
      </c>
      <c r="E466" s="158" t="s">
        <v>1</v>
      </c>
      <c r="F466" s="159" t="s">
        <v>761</v>
      </c>
      <c r="H466" s="160">
        <v>6.95</v>
      </c>
      <c r="I466" s="161"/>
      <c r="L466" s="157"/>
      <c r="M466" s="162"/>
      <c r="T466" s="163"/>
      <c r="AT466" s="158" t="s">
        <v>277</v>
      </c>
      <c r="AU466" s="158" t="s">
        <v>86</v>
      </c>
      <c r="AV466" s="13" t="s">
        <v>86</v>
      </c>
      <c r="AW466" s="13" t="s">
        <v>32</v>
      </c>
      <c r="AX466" s="13" t="s">
        <v>77</v>
      </c>
      <c r="AY466" s="158" t="s">
        <v>269</v>
      </c>
    </row>
    <row r="467" spans="2:65" s="13" customFormat="1">
      <c r="B467" s="157"/>
      <c r="D467" s="151" t="s">
        <v>277</v>
      </c>
      <c r="E467" s="158" t="s">
        <v>1</v>
      </c>
      <c r="F467" s="159" t="s">
        <v>762</v>
      </c>
      <c r="H467" s="160">
        <v>3.895</v>
      </c>
      <c r="I467" s="161"/>
      <c r="L467" s="157"/>
      <c r="M467" s="162"/>
      <c r="T467" s="163"/>
      <c r="AT467" s="158" t="s">
        <v>277</v>
      </c>
      <c r="AU467" s="158" t="s">
        <v>86</v>
      </c>
      <c r="AV467" s="13" t="s">
        <v>86</v>
      </c>
      <c r="AW467" s="13" t="s">
        <v>32</v>
      </c>
      <c r="AX467" s="13" t="s">
        <v>77</v>
      </c>
      <c r="AY467" s="158" t="s">
        <v>269</v>
      </c>
    </row>
    <row r="468" spans="2:65" s="14" customFormat="1">
      <c r="B468" s="164"/>
      <c r="D468" s="151" t="s">
        <v>277</v>
      </c>
      <c r="E468" s="165" t="s">
        <v>1</v>
      </c>
      <c r="F468" s="166" t="s">
        <v>288</v>
      </c>
      <c r="H468" s="167">
        <v>29.155000000000001</v>
      </c>
      <c r="I468" s="168"/>
      <c r="L468" s="164"/>
      <c r="M468" s="169"/>
      <c r="T468" s="170"/>
      <c r="AT468" s="165" t="s">
        <v>277</v>
      </c>
      <c r="AU468" s="165" t="s">
        <v>86</v>
      </c>
      <c r="AV468" s="14" t="s">
        <v>96</v>
      </c>
      <c r="AW468" s="14" t="s">
        <v>32</v>
      </c>
      <c r="AX468" s="14" t="s">
        <v>84</v>
      </c>
      <c r="AY468" s="165" t="s">
        <v>269</v>
      </c>
    </row>
    <row r="469" spans="2:65" s="1" customFormat="1" ht="33" customHeight="1">
      <c r="B469" s="32"/>
      <c r="C469" s="137" t="s">
        <v>763</v>
      </c>
      <c r="D469" s="137" t="s">
        <v>271</v>
      </c>
      <c r="E469" s="138" t="s">
        <v>764</v>
      </c>
      <c r="F469" s="139" t="s">
        <v>765</v>
      </c>
      <c r="G469" s="140" t="s">
        <v>305</v>
      </c>
      <c r="H469" s="141">
        <v>31.44</v>
      </c>
      <c r="I469" s="142"/>
      <c r="J469" s="143">
        <f>ROUND(I469*H469,2)</f>
        <v>0</v>
      </c>
      <c r="K469" s="139" t="s">
        <v>275</v>
      </c>
      <c r="L469" s="32"/>
      <c r="M469" s="144" t="s">
        <v>1</v>
      </c>
      <c r="N469" s="145" t="s">
        <v>42</v>
      </c>
      <c r="P469" s="146">
        <f>O469*H469</f>
        <v>0</v>
      </c>
      <c r="Q469" s="146">
        <v>5.8E-4</v>
      </c>
      <c r="R469" s="146">
        <f>Q469*H469</f>
        <v>1.82352E-2</v>
      </c>
      <c r="S469" s="146">
        <v>0</v>
      </c>
      <c r="T469" s="147">
        <f>S469*H469</f>
        <v>0</v>
      </c>
      <c r="AR469" s="148" t="s">
        <v>371</v>
      </c>
      <c r="AT469" s="148" t="s">
        <v>271</v>
      </c>
      <c r="AU469" s="148" t="s">
        <v>86</v>
      </c>
      <c r="AY469" s="17" t="s">
        <v>269</v>
      </c>
      <c r="BE469" s="149">
        <f>IF(N469="základní",J469,0)</f>
        <v>0</v>
      </c>
      <c r="BF469" s="149">
        <f>IF(N469="snížená",J469,0)</f>
        <v>0</v>
      </c>
      <c r="BG469" s="149">
        <f>IF(N469="zákl. přenesená",J469,0)</f>
        <v>0</v>
      </c>
      <c r="BH469" s="149">
        <f>IF(N469="sníž. přenesená",J469,0)</f>
        <v>0</v>
      </c>
      <c r="BI469" s="149">
        <f>IF(N469="nulová",J469,0)</f>
        <v>0</v>
      </c>
      <c r="BJ469" s="17" t="s">
        <v>84</v>
      </c>
      <c r="BK469" s="149">
        <f>ROUND(I469*H469,2)</f>
        <v>0</v>
      </c>
      <c r="BL469" s="17" t="s">
        <v>371</v>
      </c>
      <c r="BM469" s="148" t="s">
        <v>766</v>
      </c>
    </row>
    <row r="470" spans="2:65" s="13" customFormat="1">
      <c r="B470" s="157"/>
      <c r="D470" s="151" t="s">
        <v>277</v>
      </c>
      <c r="E470" s="158" t="s">
        <v>1</v>
      </c>
      <c r="F470" s="159" t="s">
        <v>767</v>
      </c>
      <c r="H470" s="160">
        <v>19.190000000000001</v>
      </c>
      <c r="I470" s="161"/>
      <c r="L470" s="157"/>
      <c r="M470" s="162"/>
      <c r="T470" s="163"/>
      <c r="AT470" s="158" t="s">
        <v>277</v>
      </c>
      <c r="AU470" s="158" t="s">
        <v>86</v>
      </c>
      <c r="AV470" s="13" t="s">
        <v>86</v>
      </c>
      <c r="AW470" s="13" t="s">
        <v>32</v>
      </c>
      <c r="AX470" s="13" t="s">
        <v>77</v>
      </c>
      <c r="AY470" s="158" t="s">
        <v>269</v>
      </c>
    </row>
    <row r="471" spans="2:65" s="13" customFormat="1">
      <c r="B471" s="157"/>
      <c r="D471" s="151" t="s">
        <v>277</v>
      </c>
      <c r="E471" s="158" t="s">
        <v>1</v>
      </c>
      <c r="F471" s="159" t="s">
        <v>768</v>
      </c>
      <c r="H471" s="160">
        <v>12.25</v>
      </c>
      <c r="I471" s="161"/>
      <c r="L471" s="157"/>
      <c r="M471" s="162"/>
      <c r="T471" s="163"/>
      <c r="AT471" s="158" t="s">
        <v>277</v>
      </c>
      <c r="AU471" s="158" t="s">
        <v>86</v>
      </c>
      <c r="AV471" s="13" t="s">
        <v>86</v>
      </c>
      <c r="AW471" s="13" t="s">
        <v>32</v>
      </c>
      <c r="AX471" s="13" t="s">
        <v>77</v>
      </c>
      <c r="AY471" s="158" t="s">
        <v>269</v>
      </c>
    </row>
    <row r="472" spans="2:65" s="14" customFormat="1">
      <c r="B472" s="164"/>
      <c r="D472" s="151" t="s">
        <v>277</v>
      </c>
      <c r="E472" s="165" t="s">
        <v>1</v>
      </c>
      <c r="F472" s="166" t="s">
        <v>288</v>
      </c>
      <c r="H472" s="167">
        <v>31.44</v>
      </c>
      <c r="I472" s="168"/>
      <c r="L472" s="164"/>
      <c r="M472" s="169"/>
      <c r="T472" s="170"/>
      <c r="AT472" s="165" t="s">
        <v>277</v>
      </c>
      <c r="AU472" s="165" t="s">
        <v>86</v>
      </c>
      <c r="AV472" s="14" t="s">
        <v>96</v>
      </c>
      <c r="AW472" s="14" t="s">
        <v>32</v>
      </c>
      <c r="AX472" s="14" t="s">
        <v>84</v>
      </c>
      <c r="AY472" s="165" t="s">
        <v>269</v>
      </c>
    </row>
    <row r="473" spans="2:65" s="1" customFormat="1" ht="24.15" customHeight="1">
      <c r="B473" s="32"/>
      <c r="C473" s="171" t="s">
        <v>769</v>
      </c>
      <c r="D473" s="171" t="s">
        <v>467</v>
      </c>
      <c r="E473" s="172" t="s">
        <v>770</v>
      </c>
      <c r="F473" s="173" t="s">
        <v>771</v>
      </c>
      <c r="G473" s="174" t="s">
        <v>305</v>
      </c>
      <c r="H473" s="175">
        <v>34.584000000000003</v>
      </c>
      <c r="I473" s="176"/>
      <c r="J473" s="177">
        <f>ROUND(I473*H473,2)</f>
        <v>0</v>
      </c>
      <c r="K473" s="173" t="s">
        <v>275</v>
      </c>
      <c r="L473" s="178"/>
      <c r="M473" s="179" t="s">
        <v>1</v>
      </c>
      <c r="N473" s="180" t="s">
        <v>42</v>
      </c>
      <c r="P473" s="146">
        <f>O473*H473</f>
        <v>0</v>
      </c>
      <c r="Q473" s="146">
        <v>2.64E-3</v>
      </c>
      <c r="R473" s="146">
        <f>Q473*H473</f>
        <v>9.130176000000001E-2</v>
      </c>
      <c r="S473" s="146">
        <v>0</v>
      </c>
      <c r="T473" s="147">
        <f>S473*H473</f>
        <v>0</v>
      </c>
      <c r="AR473" s="148" t="s">
        <v>488</v>
      </c>
      <c r="AT473" s="148" t="s">
        <v>467</v>
      </c>
      <c r="AU473" s="148" t="s">
        <v>86</v>
      </c>
      <c r="AY473" s="17" t="s">
        <v>269</v>
      </c>
      <c r="BE473" s="149">
        <f>IF(N473="základní",J473,0)</f>
        <v>0</v>
      </c>
      <c r="BF473" s="149">
        <f>IF(N473="snížená",J473,0)</f>
        <v>0</v>
      </c>
      <c r="BG473" s="149">
        <f>IF(N473="zákl. přenesená",J473,0)</f>
        <v>0</v>
      </c>
      <c r="BH473" s="149">
        <f>IF(N473="sníž. přenesená",J473,0)</f>
        <v>0</v>
      </c>
      <c r="BI473" s="149">
        <f>IF(N473="nulová",J473,0)</f>
        <v>0</v>
      </c>
      <c r="BJ473" s="17" t="s">
        <v>84</v>
      </c>
      <c r="BK473" s="149">
        <f>ROUND(I473*H473,2)</f>
        <v>0</v>
      </c>
      <c r="BL473" s="17" t="s">
        <v>371</v>
      </c>
      <c r="BM473" s="148" t="s">
        <v>772</v>
      </c>
    </row>
    <row r="474" spans="2:65" s="13" customFormat="1">
      <c r="B474" s="157"/>
      <c r="D474" s="151" t="s">
        <v>277</v>
      </c>
      <c r="F474" s="159" t="s">
        <v>773</v>
      </c>
      <c r="H474" s="160">
        <v>34.584000000000003</v>
      </c>
      <c r="I474" s="161"/>
      <c r="L474" s="157"/>
      <c r="M474" s="162"/>
      <c r="T474" s="163"/>
      <c r="AT474" s="158" t="s">
        <v>277</v>
      </c>
      <c r="AU474" s="158" t="s">
        <v>86</v>
      </c>
      <c r="AV474" s="13" t="s">
        <v>86</v>
      </c>
      <c r="AW474" s="13" t="s">
        <v>4</v>
      </c>
      <c r="AX474" s="13" t="s">
        <v>84</v>
      </c>
      <c r="AY474" s="158" t="s">
        <v>269</v>
      </c>
    </row>
    <row r="475" spans="2:65" s="1" customFormat="1" ht="24.15" customHeight="1">
      <c r="B475" s="32"/>
      <c r="C475" s="137" t="s">
        <v>774</v>
      </c>
      <c r="D475" s="137" t="s">
        <v>271</v>
      </c>
      <c r="E475" s="138" t="s">
        <v>775</v>
      </c>
      <c r="F475" s="139" t="s">
        <v>776</v>
      </c>
      <c r="G475" s="140" t="s">
        <v>274</v>
      </c>
      <c r="H475" s="141">
        <v>31.8</v>
      </c>
      <c r="I475" s="142"/>
      <c r="J475" s="143">
        <f>ROUND(I475*H475,2)</f>
        <v>0</v>
      </c>
      <c r="K475" s="139" t="s">
        <v>275</v>
      </c>
      <c r="L475" s="32"/>
      <c r="M475" s="144" t="s">
        <v>1</v>
      </c>
      <c r="N475" s="145" t="s">
        <v>42</v>
      </c>
      <c r="P475" s="146">
        <f>O475*H475</f>
        <v>0</v>
      </c>
      <c r="Q475" s="146">
        <v>0</v>
      </c>
      <c r="R475" s="146">
        <f>Q475*H475</f>
        <v>0</v>
      </c>
      <c r="S475" s="146">
        <v>8.3169999999999994E-2</v>
      </c>
      <c r="T475" s="147">
        <f>S475*H475</f>
        <v>2.644806</v>
      </c>
      <c r="AR475" s="148" t="s">
        <v>371</v>
      </c>
      <c r="AT475" s="148" t="s">
        <v>271</v>
      </c>
      <c r="AU475" s="148" t="s">
        <v>86</v>
      </c>
      <c r="AY475" s="17" t="s">
        <v>269</v>
      </c>
      <c r="BE475" s="149">
        <f>IF(N475="základní",J475,0)</f>
        <v>0</v>
      </c>
      <c r="BF475" s="149">
        <f>IF(N475="snížená",J475,0)</f>
        <v>0</v>
      </c>
      <c r="BG475" s="149">
        <f>IF(N475="zákl. přenesená",J475,0)</f>
        <v>0</v>
      </c>
      <c r="BH475" s="149">
        <f>IF(N475="sníž. přenesená",J475,0)</f>
        <v>0</v>
      </c>
      <c r="BI475" s="149">
        <f>IF(N475="nulová",J475,0)</f>
        <v>0</v>
      </c>
      <c r="BJ475" s="17" t="s">
        <v>84</v>
      </c>
      <c r="BK475" s="149">
        <f>ROUND(I475*H475,2)</f>
        <v>0</v>
      </c>
      <c r="BL475" s="17" t="s">
        <v>371</v>
      </c>
      <c r="BM475" s="148" t="s">
        <v>777</v>
      </c>
    </row>
    <row r="476" spans="2:65" s="13" customFormat="1">
      <c r="B476" s="157"/>
      <c r="D476" s="151" t="s">
        <v>277</v>
      </c>
      <c r="E476" s="158" t="s">
        <v>1</v>
      </c>
      <c r="F476" s="159" t="s">
        <v>778</v>
      </c>
      <c r="H476" s="160">
        <v>31.8</v>
      </c>
      <c r="I476" s="161"/>
      <c r="L476" s="157"/>
      <c r="M476" s="162"/>
      <c r="T476" s="163"/>
      <c r="AT476" s="158" t="s">
        <v>277</v>
      </c>
      <c r="AU476" s="158" t="s">
        <v>86</v>
      </c>
      <c r="AV476" s="13" t="s">
        <v>86</v>
      </c>
      <c r="AW476" s="13" t="s">
        <v>32</v>
      </c>
      <c r="AX476" s="13" t="s">
        <v>84</v>
      </c>
      <c r="AY476" s="158" t="s">
        <v>269</v>
      </c>
    </row>
    <row r="477" spans="2:65" s="1" customFormat="1" ht="37.950000000000003" customHeight="1">
      <c r="B477" s="32"/>
      <c r="C477" s="137" t="s">
        <v>779</v>
      </c>
      <c r="D477" s="137" t="s">
        <v>271</v>
      </c>
      <c r="E477" s="138" t="s">
        <v>780</v>
      </c>
      <c r="F477" s="139" t="s">
        <v>781</v>
      </c>
      <c r="G477" s="140" t="s">
        <v>274</v>
      </c>
      <c r="H477" s="141">
        <v>41.38</v>
      </c>
      <c r="I477" s="142"/>
      <c r="J477" s="143">
        <f>ROUND(I477*H477,2)</f>
        <v>0</v>
      </c>
      <c r="K477" s="139" t="s">
        <v>275</v>
      </c>
      <c r="L477" s="32"/>
      <c r="M477" s="144" t="s">
        <v>1</v>
      </c>
      <c r="N477" s="145" t="s">
        <v>42</v>
      </c>
      <c r="P477" s="146">
        <f>O477*H477</f>
        <v>0</v>
      </c>
      <c r="Q477" s="146">
        <v>7.5500000000000003E-3</v>
      </c>
      <c r="R477" s="146">
        <f>Q477*H477</f>
        <v>0.31241900000000006</v>
      </c>
      <c r="S477" s="146">
        <v>0</v>
      </c>
      <c r="T477" s="147">
        <f>S477*H477</f>
        <v>0</v>
      </c>
      <c r="AR477" s="148" t="s">
        <v>371</v>
      </c>
      <c r="AT477" s="148" t="s">
        <v>271</v>
      </c>
      <c r="AU477" s="148" t="s">
        <v>86</v>
      </c>
      <c r="AY477" s="17" t="s">
        <v>269</v>
      </c>
      <c r="BE477" s="149">
        <f>IF(N477="základní",J477,0)</f>
        <v>0</v>
      </c>
      <c r="BF477" s="149">
        <f>IF(N477="snížená",J477,0)</f>
        <v>0</v>
      </c>
      <c r="BG477" s="149">
        <f>IF(N477="zákl. přenesená",J477,0)</f>
        <v>0</v>
      </c>
      <c r="BH477" s="149">
        <f>IF(N477="sníž. přenesená",J477,0)</f>
        <v>0</v>
      </c>
      <c r="BI477" s="149">
        <f>IF(N477="nulová",J477,0)</f>
        <v>0</v>
      </c>
      <c r="BJ477" s="17" t="s">
        <v>84</v>
      </c>
      <c r="BK477" s="149">
        <f>ROUND(I477*H477,2)</f>
        <v>0</v>
      </c>
      <c r="BL477" s="17" t="s">
        <v>371</v>
      </c>
      <c r="BM477" s="148" t="s">
        <v>782</v>
      </c>
    </row>
    <row r="478" spans="2:65" s="13" customFormat="1">
      <c r="B478" s="157"/>
      <c r="D478" s="151" t="s">
        <v>277</v>
      </c>
      <c r="E478" s="158" t="s">
        <v>217</v>
      </c>
      <c r="F478" s="159" t="s">
        <v>783</v>
      </c>
      <c r="H478" s="160">
        <v>41.38</v>
      </c>
      <c r="I478" s="161"/>
      <c r="L478" s="157"/>
      <c r="M478" s="162"/>
      <c r="T478" s="163"/>
      <c r="AT478" s="158" t="s">
        <v>277</v>
      </c>
      <c r="AU478" s="158" t="s">
        <v>86</v>
      </c>
      <c r="AV478" s="13" t="s">
        <v>86</v>
      </c>
      <c r="AW478" s="13" t="s">
        <v>32</v>
      </c>
      <c r="AX478" s="13" t="s">
        <v>84</v>
      </c>
      <c r="AY478" s="158" t="s">
        <v>269</v>
      </c>
    </row>
    <row r="479" spans="2:65" s="1" customFormat="1" ht="24.15" customHeight="1">
      <c r="B479" s="32"/>
      <c r="C479" s="171" t="s">
        <v>784</v>
      </c>
      <c r="D479" s="171" t="s">
        <v>467</v>
      </c>
      <c r="E479" s="172" t="s">
        <v>785</v>
      </c>
      <c r="F479" s="173" t="s">
        <v>786</v>
      </c>
      <c r="G479" s="174" t="s">
        <v>274</v>
      </c>
      <c r="H479" s="175">
        <v>45.518000000000001</v>
      </c>
      <c r="I479" s="176"/>
      <c r="J479" s="177">
        <f>ROUND(I479*H479,2)</f>
        <v>0</v>
      </c>
      <c r="K479" s="173" t="s">
        <v>275</v>
      </c>
      <c r="L479" s="178"/>
      <c r="M479" s="179" t="s">
        <v>1</v>
      </c>
      <c r="N479" s="180" t="s">
        <v>42</v>
      </c>
      <c r="P479" s="146">
        <f>O479*H479</f>
        <v>0</v>
      </c>
      <c r="Q479" s="146">
        <v>2.1999999999999999E-2</v>
      </c>
      <c r="R479" s="146">
        <f>Q479*H479</f>
        <v>1.001396</v>
      </c>
      <c r="S479" s="146">
        <v>0</v>
      </c>
      <c r="T479" s="147">
        <f>S479*H479</f>
        <v>0</v>
      </c>
      <c r="AR479" s="148" t="s">
        <v>488</v>
      </c>
      <c r="AT479" s="148" t="s">
        <v>467</v>
      </c>
      <c r="AU479" s="148" t="s">
        <v>86</v>
      </c>
      <c r="AY479" s="17" t="s">
        <v>269</v>
      </c>
      <c r="BE479" s="149">
        <f>IF(N479="základní",J479,0)</f>
        <v>0</v>
      </c>
      <c r="BF479" s="149">
        <f>IF(N479="snížená",J479,0)</f>
        <v>0</v>
      </c>
      <c r="BG479" s="149">
        <f>IF(N479="zákl. přenesená",J479,0)</f>
        <v>0</v>
      </c>
      <c r="BH479" s="149">
        <f>IF(N479="sníž. přenesená",J479,0)</f>
        <v>0</v>
      </c>
      <c r="BI479" s="149">
        <f>IF(N479="nulová",J479,0)</f>
        <v>0</v>
      </c>
      <c r="BJ479" s="17" t="s">
        <v>84</v>
      </c>
      <c r="BK479" s="149">
        <f>ROUND(I479*H479,2)</f>
        <v>0</v>
      </c>
      <c r="BL479" s="17" t="s">
        <v>371</v>
      </c>
      <c r="BM479" s="148" t="s">
        <v>787</v>
      </c>
    </row>
    <row r="480" spans="2:65" s="13" customFormat="1">
      <c r="B480" s="157"/>
      <c r="D480" s="151" t="s">
        <v>277</v>
      </c>
      <c r="F480" s="159" t="s">
        <v>788</v>
      </c>
      <c r="H480" s="160">
        <v>45.518000000000001</v>
      </c>
      <c r="I480" s="161"/>
      <c r="L480" s="157"/>
      <c r="M480" s="162"/>
      <c r="T480" s="163"/>
      <c r="AT480" s="158" t="s">
        <v>277</v>
      </c>
      <c r="AU480" s="158" t="s">
        <v>86</v>
      </c>
      <c r="AV480" s="13" t="s">
        <v>86</v>
      </c>
      <c r="AW480" s="13" t="s">
        <v>4</v>
      </c>
      <c r="AX480" s="13" t="s">
        <v>84</v>
      </c>
      <c r="AY480" s="158" t="s">
        <v>269</v>
      </c>
    </row>
    <row r="481" spans="2:65" s="1" customFormat="1" ht="33" customHeight="1">
      <c r="B481" s="32"/>
      <c r="C481" s="137" t="s">
        <v>789</v>
      </c>
      <c r="D481" s="137" t="s">
        <v>271</v>
      </c>
      <c r="E481" s="138" t="s">
        <v>790</v>
      </c>
      <c r="F481" s="139" t="s">
        <v>791</v>
      </c>
      <c r="G481" s="140" t="s">
        <v>274</v>
      </c>
      <c r="H481" s="141">
        <v>10.85</v>
      </c>
      <c r="I481" s="142"/>
      <c r="J481" s="143">
        <f>ROUND(I481*H481,2)</f>
        <v>0</v>
      </c>
      <c r="K481" s="139" t="s">
        <v>275</v>
      </c>
      <c r="L481" s="32"/>
      <c r="M481" s="144" t="s">
        <v>1</v>
      </c>
      <c r="N481" s="145" t="s">
        <v>42</v>
      </c>
      <c r="P481" s="146">
        <f>O481*H481</f>
        <v>0</v>
      </c>
      <c r="Q481" s="146">
        <v>0</v>
      </c>
      <c r="R481" s="146">
        <f>Q481*H481</f>
        <v>0</v>
      </c>
      <c r="S481" s="146">
        <v>0</v>
      </c>
      <c r="T481" s="147">
        <f>S481*H481</f>
        <v>0</v>
      </c>
      <c r="AR481" s="148" t="s">
        <v>371</v>
      </c>
      <c r="AT481" s="148" t="s">
        <v>271</v>
      </c>
      <c r="AU481" s="148" t="s">
        <v>86</v>
      </c>
      <c r="AY481" s="17" t="s">
        <v>269</v>
      </c>
      <c r="BE481" s="149">
        <f>IF(N481="základní",J481,0)</f>
        <v>0</v>
      </c>
      <c r="BF481" s="149">
        <f>IF(N481="snížená",J481,0)</f>
        <v>0</v>
      </c>
      <c r="BG481" s="149">
        <f>IF(N481="zákl. přenesená",J481,0)</f>
        <v>0</v>
      </c>
      <c r="BH481" s="149">
        <f>IF(N481="sníž. přenesená",J481,0)</f>
        <v>0</v>
      </c>
      <c r="BI481" s="149">
        <f>IF(N481="nulová",J481,0)</f>
        <v>0</v>
      </c>
      <c r="BJ481" s="17" t="s">
        <v>84</v>
      </c>
      <c r="BK481" s="149">
        <f>ROUND(I481*H481,2)</f>
        <v>0</v>
      </c>
      <c r="BL481" s="17" t="s">
        <v>371</v>
      </c>
      <c r="BM481" s="148" t="s">
        <v>792</v>
      </c>
    </row>
    <row r="482" spans="2:65" s="13" customFormat="1">
      <c r="B482" s="157"/>
      <c r="D482" s="151" t="s">
        <v>277</v>
      </c>
      <c r="E482" s="158" t="s">
        <v>1</v>
      </c>
      <c r="F482" s="159" t="s">
        <v>793</v>
      </c>
      <c r="H482" s="160">
        <v>10.85</v>
      </c>
      <c r="I482" s="161"/>
      <c r="L482" s="157"/>
      <c r="M482" s="162"/>
      <c r="T482" s="163"/>
      <c r="AT482" s="158" t="s">
        <v>277</v>
      </c>
      <c r="AU482" s="158" t="s">
        <v>86</v>
      </c>
      <c r="AV482" s="13" t="s">
        <v>86</v>
      </c>
      <c r="AW482" s="13" t="s">
        <v>32</v>
      </c>
      <c r="AX482" s="13" t="s">
        <v>84</v>
      </c>
      <c r="AY482" s="158" t="s">
        <v>269</v>
      </c>
    </row>
    <row r="483" spans="2:65" s="1" customFormat="1" ht="24.15" customHeight="1">
      <c r="B483" s="32"/>
      <c r="C483" s="137" t="s">
        <v>794</v>
      </c>
      <c r="D483" s="137" t="s">
        <v>271</v>
      </c>
      <c r="E483" s="138" t="s">
        <v>795</v>
      </c>
      <c r="F483" s="139" t="s">
        <v>796</v>
      </c>
      <c r="G483" s="140" t="s">
        <v>274</v>
      </c>
      <c r="H483" s="141">
        <v>10.85</v>
      </c>
      <c r="I483" s="142"/>
      <c r="J483" s="143">
        <f>ROUND(I483*H483,2)</f>
        <v>0</v>
      </c>
      <c r="K483" s="139" t="s">
        <v>275</v>
      </c>
      <c r="L483" s="32"/>
      <c r="M483" s="144" t="s">
        <v>1</v>
      </c>
      <c r="N483" s="145" t="s">
        <v>42</v>
      </c>
      <c r="P483" s="146">
        <f>O483*H483</f>
        <v>0</v>
      </c>
      <c r="Q483" s="146">
        <v>1.5E-3</v>
      </c>
      <c r="R483" s="146">
        <f>Q483*H483</f>
        <v>1.6275000000000001E-2</v>
      </c>
      <c r="S483" s="146">
        <v>0</v>
      </c>
      <c r="T483" s="147">
        <f>S483*H483</f>
        <v>0</v>
      </c>
      <c r="AR483" s="148" t="s">
        <v>371</v>
      </c>
      <c r="AT483" s="148" t="s">
        <v>271</v>
      </c>
      <c r="AU483" s="148" t="s">
        <v>86</v>
      </c>
      <c r="AY483" s="17" t="s">
        <v>269</v>
      </c>
      <c r="BE483" s="149">
        <f>IF(N483="základní",J483,0)</f>
        <v>0</v>
      </c>
      <c r="BF483" s="149">
        <f>IF(N483="snížená",J483,0)</f>
        <v>0</v>
      </c>
      <c r="BG483" s="149">
        <f>IF(N483="zákl. přenesená",J483,0)</f>
        <v>0</v>
      </c>
      <c r="BH483" s="149">
        <f>IF(N483="sníž. přenesená",J483,0)</f>
        <v>0</v>
      </c>
      <c r="BI483" s="149">
        <f>IF(N483="nulová",J483,0)</f>
        <v>0</v>
      </c>
      <c r="BJ483" s="17" t="s">
        <v>84</v>
      </c>
      <c r="BK483" s="149">
        <f>ROUND(I483*H483,2)</f>
        <v>0</v>
      </c>
      <c r="BL483" s="17" t="s">
        <v>371</v>
      </c>
      <c r="BM483" s="148" t="s">
        <v>797</v>
      </c>
    </row>
    <row r="484" spans="2:65" s="12" customFormat="1">
      <c r="B484" s="150"/>
      <c r="D484" s="151" t="s">
        <v>277</v>
      </c>
      <c r="E484" s="152" t="s">
        <v>1</v>
      </c>
      <c r="F484" s="153" t="s">
        <v>367</v>
      </c>
      <c r="H484" s="152" t="s">
        <v>1</v>
      </c>
      <c r="I484" s="154"/>
      <c r="L484" s="150"/>
      <c r="M484" s="155"/>
      <c r="T484" s="156"/>
      <c r="AT484" s="152" t="s">
        <v>277</v>
      </c>
      <c r="AU484" s="152" t="s">
        <v>86</v>
      </c>
      <c r="AV484" s="12" t="s">
        <v>84</v>
      </c>
      <c r="AW484" s="12" t="s">
        <v>32</v>
      </c>
      <c r="AX484" s="12" t="s">
        <v>77</v>
      </c>
      <c r="AY484" s="152" t="s">
        <v>269</v>
      </c>
    </row>
    <row r="485" spans="2:65" s="13" customFormat="1">
      <c r="B485" s="157"/>
      <c r="D485" s="151" t="s">
        <v>277</v>
      </c>
      <c r="E485" s="158" t="s">
        <v>1</v>
      </c>
      <c r="F485" s="159" t="s">
        <v>793</v>
      </c>
      <c r="H485" s="160">
        <v>10.85</v>
      </c>
      <c r="I485" s="161"/>
      <c r="L485" s="157"/>
      <c r="M485" s="162"/>
      <c r="T485" s="163"/>
      <c r="AT485" s="158" t="s">
        <v>277</v>
      </c>
      <c r="AU485" s="158" t="s">
        <v>86</v>
      </c>
      <c r="AV485" s="13" t="s">
        <v>86</v>
      </c>
      <c r="AW485" s="13" t="s">
        <v>32</v>
      </c>
      <c r="AX485" s="13" t="s">
        <v>84</v>
      </c>
      <c r="AY485" s="158" t="s">
        <v>269</v>
      </c>
    </row>
    <row r="486" spans="2:65" s="1" customFormat="1" ht="24.15" customHeight="1">
      <c r="B486" s="32"/>
      <c r="C486" s="137" t="s">
        <v>798</v>
      </c>
      <c r="D486" s="137" t="s">
        <v>271</v>
      </c>
      <c r="E486" s="138" t="s">
        <v>799</v>
      </c>
      <c r="F486" s="139" t="s">
        <v>800</v>
      </c>
      <c r="G486" s="140" t="s">
        <v>624</v>
      </c>
      <c r="H486" s="181"/>
      <c r="I486" s="142"/>
      <c r="J486" s="143">
        <f>ROUND(I486*H486,2)</f>
        <v>0</v>
      </c>
      <c r="K486" s="139" t="s">
        <v>275</v>
      </c>
      <c r="L486" s="32"/>
      <c r="M486" s="144" t="s">
        <v>1</v>
      </c>
      <c r="N486" s="145" t="s">
        <v>42</v>
      </c>
      <c r="P486" s="146">
        <f>O486*H486</f>
        <v>0</v>
      </c>
      <c r="Q486" s="146">
        <v>0</v>
      </c>
      <c r="R486" s="146">
        <f>Q486*H486</f>
        <v>0</v>
      </c>
      <c r="S486" s="146">
        <v>0</v>
      </c>
      <c r="T486" s="147">
        <f>S486*H486</f>
        <v>0</v>
      </c>
      <c r="AR486" s="148" t="s">
        <v>371</v>
      </c>
      <c r="AT486" s="148" t="s">
        <v>271</v>
      </c>
      <c r="AU486" s="148" t="s">
        <v>86</v>
      </c>
      <c r="AY486" s="17" t="s">
        <v>269</v>
      </c>
      <c r="BE486" s="149">
        <f>IF(N486="základní",J486,0)</f>
        <v>0</v>
      </c>
      <c r="BF486" s="149">
        <f>IF(N486="snížená",J486,0)</f>
        <v>0</v>
      </c>
      <c r="BG486" s="149">
        <f>IF(N486="zákl. přenesená",J486,0)</f>
        <v>0</v>
      </c>
      <c r="BH486" s="149">
        <f>IF(N486="sníž. přenesená",J486,0)</f>
        <v>0</v>
      </c>
      <c r="BI486" s="149">
        <f>IF(N486="nulová",J486,0)</f>
        <v>0</v>
      </c>
      <c r="BJ486" s="17" t="s">
        <v>84</v>
      </c>
      <c r="BK486" s="149">
        <f>ROUND(I486*H486,2)</f>
        <v>0</v>
      </c>
      <c r="BL486" s="17" t="s">
        <v>371</v>
      </c>
      <c r="BM486" s="148" t="s">
        <v>801</v>
      </c>
    </row>
    <row r="487" spans="2:65" s="11" customFormat="1" ht="22.95" customHeight="1">
      <c r="B487" s="125"/>
      <c r="D487" s="126" t="s">
        <v>76</v>
      </c>
      <c r="E487" s="135" t="s">
        <v>802</v>
      </c>
      <c r="F487" s="135" t="s">
        <v>803</v>
      </c>
      <c r="I487" s="128"/>
      <c r="J487" s="136">
        <f>BK487</f>
        <v>0</v>
      </c>
      <c r="L487" s="125"/>
      <c r="M487" s="130"/>
      <c r="P487" s="131">
        <f>SUM(P488:P489)</f>
        <v>0</v>
      </c>
      <c r="R487" s="131">
        <f>SUM(R488:R489)</f>
        <v>0</v>
      </c>
      <c r="T487" s="132">
        <f>SUM(T488:T489)</f>
        <v>0.90500000000000014</v>
      </c>
      <c r="AR487" s="126" t="s">
        <v>86</v>
      </c>
      <c r="AT487" s="133" t="s">
        <v>76</v>
      </c>
      <c r="AU487" s="133" t="s">
        <v>84</v>
      </c>
      <c r="AY487" s="126" t="s">
        <v>269</v>
      </c>
      <c r="BK487" s="134">
        <f>SUM(BK488:BK489)</f>
        <v>0</v>
      </c>
    </row>
    <row r="488" spans="2:65" s="1" customFormat="1" ht="24.15" customHeight="1">
      <c r="B488" s="32"/>
      <c r="C488" s="137" t="s">
        <v>804</v>
      </c>
      <c r="D488" s="137" t="s">
        <v>271</v>
      </c>
      <c r="E488" s="138" t="s">
        <v>805</v>
      </c>
      <c r="F488" s="139" t="s">
        <v>806</v>
      </c>
      <c r="G488" s="140" t="s">
        <v>274</v>
      </c>
      <c r="H488" s="141">
        <v>36.200000000000003</v>
      </c>
      <c r="I488" s="142"/>
      <c r="J488" s="143">
        <f>ROUND(I488*H488,2)</f>
        <v>0</v>
      </c>
      <c r="K488" s="139" t="s">
        <v>275</v>
      </c>
      <c r="L488" s="32"/>
      <c r="M488" s="144" t="s">
        <v>1</v>
      </c>
      <c r="N488" s="145" t="s">
        <v>42</v>
      </c>
      <c r="P488" s="146">
        <f>O488*H488</f>
        <v>0</v>
      </c>
      <c r="Q488" s="146">
        <v>0</v>
      </c>
      <c r="R488" s="146">
        <f>Q488*H488</f>
        <v>0</v>
      </c>
      <c r="S488" s="146">
        <v>2.5000000000000001E-2</v>
      </c>
      <c r="T488" s="147">
        <f>S488*H488</f>
        <v>0.90500000000000014</v>
      </c>
      <c r="AR488" s="148" t="s">
        <v>371</v>
      </c>
      <c r="AT488" s="148" t="s">
        <v>271</v>
      </c>
      <c r="AU488" s="148" t="s">
        <v>86</v>
      </c>
      <c r="AY488" s="17" t="s">
        <v>269</v>
      </c>
      <c r="BE488" s="149">
        <f>IF(N488="základní",J488,0)</f>
        <v>0</v>
      </c>
      <c r="BF488" s="149">
        <f>IF(N488="snížená",J488,0)</f>
        <v>0</v>
      </c>
      <c r="BG488" s="149">
        <f>IF(N488="zákl. přenesená",J488,0)</f>
        <v>0</v>
      </c>
      <c r="BH488" s="149">
        <f>IF(N488="sníž. přenesená",J488,0)</f>
        <v>0</v>
      </c>
      <c r="BI488" s="149">
        <f>IF(N488="nulová",J488,0)</f>
        <v>0</v>
      </c>
      <c r="BJ488" s="17" t="s">
        <v>84</v>
      </c>
      <c r="BK488" s="149">
        <f>ROUND(I488*H488,2)</f>
        <v>0</v>
      </c>
      <c r="BL488" s="17" t="s">
        <v>371</v>
      </c>
      <c r="BM488" s="148" t="s">
        <v>807</v>
      </c>
    </row>
    <row r="489" spans="2:65" s="13" customFormat="1">
      <c r="B489" s="157"/>
      <c r="D489" s="151" t="s">
        <v>277</v>
      </c>
      <c r="E489" s="158" t="s">
        <v>1</v>
      </c>
      <c r="F489" s="159" t="s">
        <v>808</v>
      </c>
      <c r="H489" s="160">
        <v>36.200000000000003</v>
      </c>
      <c r="I489" s="161"/>
      <c r="L489" s="157"/>
      <c r="M489" s="162"/>
      <c r="T489" s="163"/>
      <c r="AT489" s="158" t="s">
        <v>277</v>
      </c>
      <c r="AU489" s="158" t="s">
        <v>86</v>
      </c>
      <c r="AV489" s="13" t="s">
        <v>86</v>
      </c>
      <c r="AW489" s="13" t="s">
        <v>32</v>
      </c>
      <c r="AX489" s="13" t="s">
        <v>84</v>
      </c>
      <c r="AY489" s="158" t="s">
        <v>269</v>
      </c>
    </row>
    <row r="490" spans="2:65" s="11" customFormat="1" ht="22.95" customHeight="1">
      <c r="B490" s="125"/>
      <c r="D490" s="126" t="s">
        <v>76</v>
      </c>
      <c r="E490" s="135" t="s">
        <v>809</v>
      </c>
      <c r="F490" s="135" t="s">
        <v>810</v>
      </c>
      <c r="I490" s="128"/>
      <c r="J490" s="136">
        <f>BK490</f>
        <v>0</v>
      </c>
      <c r="L490" s="125"/>
      <c r="M490" s="130"/>
      <c r="P490" s="131">
        <f>SUM(P491:P516)</f>
        <v>0</v>
      </c>
      <c r="R490" s="131">
        <f>SUM(R491:R516)</f>
        <v>0.89765464999999989</v>
      </c>
      <c r="T490" s="132">
        <f>SUM(T491:T516)</f>
        <v>7.5619499999999992E-2</v>
      </c>
      <c r="AR490" s="126" t="s">
        <v>86</v>
      </c>
      <c r="AT490" s="133" t="s">
        <v>76</v>
      </c>
      <c r="AU490" s="133" t="s">
        <v>84</v>
      </c>
      <c r="AY490" s="126" t="s">
        <v>269</v>
      </c>
      <c r="BK490" s="134">
        <f>SUM(BK491:BK516)</f>
        <v>0</v>
      </c>
    </row>
    <row r="491" spans="2:65" s="1" customFormat="1" ht="21.75" customHeight="1">
      <c r="B491" s="32"/>
      <c r="C491" s="137" t="s">
        <v>811</v>
      </c>
      <c r="D491" s="137" t="s">
        <v>271</v>
      </c>
      <c r="E491" s="138" t="s">
        <v>812</v>
      </c>
      <c r="F491" s="139" t="s">
        <v>813</v>
      </c>
      <c r="G491" s="140" t="s">
        <v>274</v>
      </c>
      <c r="H491" s="141">
        <v>47.87</v>
      </c>
      <c r="I491" s="142"/>
      <c r="J491" s="143">
        <f>ROUND(I491*H491,2)</f>
        <v>0</v>
      </c>
      <c r="K491" s="139" t="s">
        <v>275</v>
      </c>
      <c r="L491" s="32"/>
      <c r="M491" s="144" t="s">
        <v>1</v>
      </c>
      <c r="N491" s="145" t="s">
        <v>42</v>
      </c>
      <c r="P491" s="146">
        <f>O491*H491</f>
        <v>0</v>
      </c>
      <c r="Q491" s="146">
        <v>0</v>
      </c>
      <c r="R491" s="146">
        <f>Q491*H491</f>
        <v>0</v>
      </c>
      <c r="S491" s="146">
        <v>0</v>
      </c>
      <c r="T491" s="147">
        <f>S491*H491</f>
        <v>0</v>
      </c>
      <c r="AR491" s="148" t="s">
        <v>371</v>
      </c>
      <c r="AT491" s="148" t="s">
        <v>271</v>
      </c>
      <c r="AU491" s="148" t="s">
        <v>86</v>
      </c>
      <c r="AY491" s="17" t="s">
        <v>269</v>
      </c>
      <c r="BE491" s="149">
        <f>IF(N491="základní",J491,0)</f>
        <v>0</v>
      </c>
      <c r="BF491" s="149">
        <f>IF(N491="snížená",J491,0)</f>
        <v>0</v>
      </c>
      <c r="BG491" s="149">
        <f>IF(N491="zákl. přenesená",J491,0)</f>
        <v>0</v>
      </c>
      <c r="BH491" s="149">
        <f>IF(N491="sníž. přenesená",J491,0)</f>
        <v>0</v>
      </c>
      <c r="BI491" s="149">
        <f>IF(N491="nulová",J491,0)</f>
        <v>0</v>
      </c>
      <c r="BJ491" s="17" t="s">
        <v>84</v>
      </c>
      <c r="BK491" s="149">
        <f>ROUND(I491*H491,2)</f>
        <v>0</v>
      </c>
      <c r="BL491" s="17" t="s">
        <v>371</v>
      </c>
      <c r="BM491" s="148" t="s">
        <v>814</v>
      </c>
    </row>
    <row r="492" spans="2:65" s="13" customFormat="1">
      <c r="B492" s="157"/>
      <c r="D492" s="151" t="s">
        <v>277</v>
      </c>
      <c r="E492" s="158" t="s">
        <v>1</v>
      </c>
      <c r="F492" s="159" t="s">
        <v>224</v>
      </c>
      <c r="H492" s="160">
        <v>47.87</v>
      </c>
      <c r="I492" s="161"/>
      <c r="L492" s="157"/>
      <c r="M492" s="162"/>
      <c r="T492" s="163"/>
      <c r="AT492" s="158" t="s">
        <v>277</v>
      </c>
      <c r="AU492" s="158" t="s">
        <v>86</v>
      </c>
      <c r="AV492" s="13" t="s">
        <v>86</v>
      </c>
      <c r="AW492" s="13" t="s">
        <v>32</v>
      </c>
      <c r="AX492" s="13" t="s">
        <v>84</v>
      </c>
      <c r="AY492" s="158" t="s">
        <v>269</v>
      </c>
    </row>
    <row r="493" spans="2:65" s="1" customFormat="1" ht="16.5" customHeight="1">
      <c r="B493" s="32"/>
      <c r="C493" s="137" t="s">
        <v>815</v>
      </c>
      <c r="D493" s="137" t="s">
        <v>271</v>
      </c>
      <c r="E493" s="138" t="s">
        <v>816</v>
      </c>
      <c r="F493" s="139" t="s">
        <v>817</v>
      </c>
      <c r="G493" s="140" t="s">
        <v>274</v>
      </c>
      <c r="H493" s="141">
        <v>47.87</v>
      </c>
      <c r="I493" s="142"/>
      <c r="J493" s="143">
        <f>ROUND(I493*H493,2)</f>
        <v>0</v>
      </c>
      <c r="K493" s="139" t="s">
        <v>275</v>
      </c>
      <c r="L493" s="32"/>
      <c r="M493" s="144" t="s">
        <v>1</v>
      </c>
      <c r="N493" s="145" t="s">
        <v>42</v>
      </c>
      <c r="P493" s="146">
        <f>O493*H493</f>
        <v>0</v>
      </c>
      <c r="Q493" s="146">
        <v>0</v>
      </c>
      <c r="R493" s="146">
        <f>Q493*H493</f>
        <v>0</v>
      </c>
      <c r="S493" s="146">
        <v>0</v>
      </c>
      <c r="T493" s="147">
        <f>S493*H493</f>
        <v>0</v>
      </c>
      <c r="AR493" s="148" t="s">
        <v>371</v>
      </c>
      <c r="AT493" s="148" t="s">
        <v>271</v>
      </c>
      <c r="AU493" s="148" t="s">
        <v>86</v>
      </c>
      <c r="AY493" s="17" t="s">
        <v>269</v>
      </c>
      <c r="BE493" s="149">
        <f>IF(N493="základní",J493,0)</f>
        <v>0</v>
      </c>
      <c r="BF493" s="149">
        <f>IF(N493="snížená",J493,0)</f>
        <v>0</v>
      </c>
      <c r="BG493" s="149">
        <f>IF(N493="zákl. přenesená",J493,0)</f>
        <v>0</v>
      </c>
      <c r="BH493" s="149">
        <f>IF(N493="sníž. přenesená",J493,0)</f>
        <v>0</v>
      </c>
      <c r="BI493" s="149">
        <f>IF(N493="nulová",J493,0)</f>
        <v>0</v>
      </c>
      <c r="BJ493" s="17" t="s">
        <v>84</v>
      </c>
      <c r="BK493" s="149">
        <f>ROUND(I493*H493,2)</f>
        <v>0</v>
      </c>
      <c r="BL493" s="17" t="s">
        <v>371</v>
      </c>
      <c r="BM493" s="148" t="s">
        <v>818</v>
      </c>
    </row>
    <row r="494" spans="2:65" s="13" customFormat="1">
      <c r="B494" s="157"/>
      <c r="D494" s="151" t="s">
        <v>277</v>
      </c>
      <c r="E494" s="158" t="s">
        <v>1</v>
      </c>
      <c r="F494" s="159" t="s">
        <v>224</v>
      </c>
      <c r="H494" s="160">
        <v>47.87</v>
      </c>
      <c r="I494" s="161"/>
      <c r="L494" s="157"/>
      <c r="M494" s="162"/>
      <c r="T494" s="163"/>
      <c r="AT494" s="158" t="s">
        <v>277</v>
      </c>
      <c r="AU494" s="158" t="s">
        <v>86</v>
      </c>
      <c r="AV494" s="13" t="s">
        <v>86</v>
      </c>
      <c r="AW494" s="13" t="s">
        <v>32</v>
      </c>
      <c r="AX494" s="13" t="s">
        <v>84</v>
      </c>
      <c r="AY494" s="158" t="s">
        <v>269</v>
      </c>
    </row>
    <row r="495" spans="2:65" s="1" customFormat="1" ht="24.15" customHeight="1">
      <c r="B495" s="32"/>
      <c r="C495" s="137" t="s">
        <v>819</v>
      </c>
      <c r="D495" s="137" t="s">
        <v>271</v>
      </c>
      <c r="E495" s="138" t="s">
        <v>820</v>
      </c>
      <c r="F495" s="139" t="s">
        <v>821</v>
      </c>
      <c r="G495" s="140" t="s">
        <v>274</v>
      </c>
      <c r="H495" s="141">
        <v>47.87</v>
      </c>
      <c r="I495" s="142"/>
      <c r="J495" s="143">
        <f>ROUND(I495*H495,2)</f>
        <v>0</v>
      </c>
      <c r="K495" s="139" t="s">
        <v>275</v>
      </c>
      <c r="L495" s="32"/>
      <c r="M495" s="144" t="s">
        <v>1</v>
      </c>
      <c r="N495" s="145" t="s">
        <v>42</v>
      </c>
      <c r="P495" s="146">
        <f>O495*H495</f>
        <v>0</v>
      </c>
      <c r="Q495" s="146">
        <v>3.0000000000000001E-5</v>
      </c>
      <c r="R495" s="146">
        <f>Q495*H495</f>
        <v>1.4361000000000001E-3</v>
      </c>
      <c r="S495" s="146">
        <v>0</v>
      </c>
      <c r="T495" s="147">
        <f>S495*H495</f>
        <v>0</v>
      </c>
      <c r="AR495" s="148" t="s">
        <v>371</v>
      </c>
      <c r="AT495" s="148" t="s">
        <v>271</v>
      </c>
      <c r="AU495" s="148" t="s">
        <v>86</v>
      </c>
      <c r="AY495" s="17" t="s">
        <v>269</v>
      </c>
      <c r="BE495" s="149">
        <f>IF(N495="základní",J495,0)</f>
        <v>0</v>
      </c>
      <c r="BF495" s="149">
        <f>IF(N495="snížená",J495,0)</f>
        <v>0</v>
      </c>
      <c r="BG495" s="149">
        <f>IF(N495="zákl. přenesená",J495,0)</f>
        <v>0</v>
      </c>
      <c r="BH495" s="149">
        <f>IF(N495="sníž. přenesená",J495,0)</f>
        <v>0</v>
      </c>
      <c r="BI495" s="149">
        <f>IF(N495="nulová",J495,0)</f>
        <v>0</v>
      </c>
      <c r="BJ495" s="17" t="s">
        <v>84</v>
      </c>
      <c r="BK495" s="149">
        <f>ROUND(I495*H495,2)</f>
        <v>0</v>
      </c>
      <c r="BL495" s="17" t="s">
        <v>371</v>
      </c>
      <c r="BM495" s="148" t="s">
        <v>822</v>
      </c>
    </row>
    <row r="496" spans="2:65" s="13" customFormat="1">
      <c r="B496" s="157"/>
      <c r="D496" s="151" t="s">
        <v>277</v>
      </c>
      <c r="E496" s="158" t="s">
        <v>1</v>
      </c>
      <c r="F496" s="159" t="s">
        <v>224</v>
      </c>
      <c r="H496" s="160">
        <v>47.87</v>
      </c>
      <c r="I496" s="161"/>
      <c r="L496" s="157"/>
      <c r="M496" s="162"/>
      <c r="T496" s="163"/>
      <c r="AT496" s="158" t="s">
        <v>277</v>
      </c>
      <c r="AU496" s="158" t="s">
        <v>86</v>
      </c>
      <c r="AV496" s="13" t="s">
        <v>86</v>
      </c>
      <c r="AW496" s="13" t="s">
        <v>32</v>
      </c>
      <c r="AX496" s="13" t="s">
        <v>84</v>
      </c>
      <c r="AY496" s="158" t="s">
        <v>269</v>
      </c>
    </row>
    <row r="497" spans="2:65" s="1" customFormat="1" ht="37.950000000000003" customHeight="1">
      <c r="B497" s="32"/>
      <c r="C497" s="137" t="s">
        <v>823</v>
      </c>
      <c r="D497" s="137" t="s">
        <v>271</v>
      </c>
      <c r="E497" s="138" t="s">
        <v>824</v>
      </c>
      <c r="F497" s="139" t="s">
        <v>825</v>
      </c>
      <c r="G497" s="140" t="s">
        <v>274</v>
      </c>
      <c r="H497" s="141">
        <v>47.87</v>
      </c>
      <c r="I497" s="142"/>
      <c r="J497" s="143">
        <f>ROUND(I497*H497,2)</f>
        <v>0</v>
      </c>
      <c r="K497" s="139" t="s">
        <v>275</v>
      </c>
      <c r="L497" s="32"/>
      <c r="M497" s="144" t="s">
        <v>1</v>
      </c>
      <c r="N497" s="145" t="s">
        <v>42</v>
      </c>
      <c r="P497" s="146">
        <f>O497*H497</f>
        <v>0</v>
      </c>
      <c r="Q497" s="146">
        <v>1.4999999999999999E-2</v>
      </c>
      <c r="R497" s="146">
        <f>Q497*H497</f>
        <v>0.71804999999999997</v>
      </c>
      <c r="S497" s="146">
        <v>0</v>
      </c>
      <c r="T497" s="147">
        <f>S497*H497</f>
        <v>0</v>
      </c>
      <c r="AR497" s="148" t="s">
        <v>371</v>
      </c>
      <c r="AT497" s="148" t="s">
        <v>271</v>
      </c>
      <c r="AU497" s="148" t="s">
        <v>86</v>
      </c>
      <c r="AY497" s="17" t="s">
        <v>269</v>
      </c>
      <c r="BE497" s="149">
        <f>IF(N497="základní",J497,0)</f>
        <v>0</v>
      </c>
      <c r="BF497" s="149">
        <f>IF(N497="snížená",J497,0)</f>
        <v>0</v>
      </c>
      <c r="BG497" s="149">
        <f>IF(N497="zákl. přenesená",J497,0)</f>
        <v>0</v>
      </c>
      <c r="BH497" s="149">
        <f>IF(N497="sníž. přenesená",J497,0)</f>
        <v>0</v>
      </c>
      <c r="BI497" s="149">
        <f>IF(N497="nulová",J497,0)</f>
        <v>0</v>
      </c>
      <c r="BJ497" s="17" t="s">
        <v>84</v>
      </c>
      <c r="BK497" s="149">
        <f>ROUND(I497*H497,2)</f>
        <v>0</v>
      </c>
      <c r="BL497" s="17" t="s">
        <v>371</v>
      </c>
      <c r="BM497" s="148" t="s">
        <v>826</v>
      </c>
    </row>
    <row r="498" spans="2:65" s="13" customFormat="1">
      <c r="B498" s="157"/>
      <c r="D498" s="151" t="s">
        <v>277</v>
      </c>
      <c r="E498" s="158" t="s">
        <v>1</v>
      </c>
      <c r="F498" s="159" t="s">
        <v>224</v>
      </c>
      <c r="H498" s="160">
        <v>47.87</v>
      </c>
      <c r="I498" s="161"/>
      <c r="L498" s="157"/>
      <c r="M498" s="162"/>
      <c r="T498" s="163"/>
      <c r="AT498" s="158" t="s">
        <v>277</v>
      </c>
      <c r="AU498" s="158" t="s">
        <v>86</v>
      </c>
      <c r="AV498" s="13" t="s">
        <v>86</v>
      </c>
      <c r="AW498" s="13" t="s">
        <v>32</v>
      </c>
      <c r="AX498" s="13" t="s">
        <v>84</v>
      </c>
      <c r="AY498" s="158" t="s">
        <v>269</v>
      </c>
    </row>
    <row r="499" spans="2:65" s="1" customFormat="1" ht="24.15" customHeight="1">
      <c r="B499" s="32"/>
      <c r="C499" s="137" t="s">
        <v>827</v>
      </c>
      <c r="D499" s="137" t="s">
        <v>271</v>
      </c>
      <c r="E499" s="138" t="s">
        <v>828</v>
      </c>
      <c r="F499" s="139" t="s">
        <v>829</v>
      </c>
      <c r="G499" s="140" t="s">
        <v>274</v>
      </c>
      <c r="H499" s="141">
        <v>23.2</v>
      </c>
      <c r="I499" s="142"/>
      <c r="J499" s="143">
        <f>ROUND(I499*H499,2)</f>
        <v>0</v>
      </c>
      <c r="K499" s="139" t="s">
        <v>275</v>
      </c>
      <c r="L499" s="32"/>
      <c r="M499" s="144" t="s">
        <v>1</v>
      </c>
      <c r="N499" s="145" t="s">
        <v>42</v>
      </c>
      <c r="P499" s="146">
        <f>O499*H499</f>
        <v>0</v>
      </c>
      <c r="Q499" s="146">
        <v>0</v>
      </c>
      <c r="R499" s="146">
        <f>Q499*H499</f>
        <v>0</v>
      </c>
      <c r="S499" s="146">
        <v>3.0000000000000001E-3</v>
      </c>
      <c r="T499" s="147">
        <f>S499*H499</f>
        <v>6.9599999999999995E-2</v>
      </c>
      <c r="AR499" s="148" t="s">
        <v>371</v>
      </c>
      <c r="AT499" s="148" t="s">
        <v>271</v>
      </c>
      <c r="AU499" s="148" t="s">
        <v>86</v>
      </c>
      <c r="AY499" s="17" t="s">
        <v>269</v>
      </c>
      <c r="BE499" s="149">
        <f>IF(N499="základní",J499,0)</f>
        <v>0</v>
      </c>
      <c r="BF499" s="149">
        <f>IF(N499="snížená",J499,0)</f>
        <v>0</v>
      </c>
      <c r="BG499" s="149">
        <f>IF(N499="zákl. přenesená",J499,0)</f>
        <v>0</v>
      </c>
      <c r="BH499" s="149">
        <f>IF(N499="sníž. přenesená",J499,0)</f>
        <v>0</v>
      </c>
      <c r="BI499" s="149">
        <f>IF(N499="nulová",J499,0)</f>
        <v>0</v>
      </c>
      <c r="BJ499" s="17" t="s">
        <v>84</v>
      </c>
      <c r="BK499" s="149">
        <f>ROUND(I499*H499,2)</f>
        <v>0</v>
      </c>
      <c r="BL499" s="17" t="s">
        <v>371</v>
      </c>
      <c r="BM499" s="148" t="s">
        <v>830</v>
      </c>
    </row>
    <row r="500" spans="2:65" s="13" customFormat="1">
      <c r="B500" s="157"/>
      <c r="D500" s="151" t="s">
        <v>277</v>
      </c>
      <c r="E500" s="158" t="s">
        <v>1</v>
      </c>
      <c r="F500" s="159" t="s">
        <v>831</v>
      </c>
      <c r="H500" s="160">
        <v>23.2</v>
      </c>
      <c r="I500" s="161"/>
      <c r="L500" s="157"/>
      <c r="M500" s="162"/>
      <c r="T500" s="163"/>
      <c r="AT500" s="158" t="s">
        <v>277</v>
      </c>
      <c r="AU500" s="158" t="s">
        <v>86</v>
      </c>
      <c r="AV500" s="13" t="s">
        <v>86</v>
      </c>
      <c r="AW500" s="13" t="s">
        <v>32</v>
      </c>
      <c r="AX500" s="13" t="s">
        <v>84</v>
      </c>
      <c r="AY500" s="158" t="s">
        <v>269</v>
      </c>
    </row>
    <row r="501" spans="2:65" s="1" customFormat="1" ht="21.75" customHeight="1">
      <c r="B501" s="32"/>
      <c r="C501" s="137" t="s">
        <v>832</v>
      </c>
      <c r="D501" s="137" t="s">
        <v>271</v>
      </c>
      <c r="E501" s="138" t="s">
        <v>833</v>
      </c>
      <c r="F501" s="139" t="s">
        <v>834</v>
      </c>
      <c r="G501" s="140" t="s">
        <v>274</v>
      </c>
      <c r="H501" s="141">
        <v>47.87</v>
      </c>
      <c r="I501" s="142"/>
      <c r="J501" s="143">
        <f>ROUND(I501*H501,2)</f>
        <v>0</v>
      </c>
      <c r="K501" s="139" t="s">
        <v>275</v>
      </c>
      <c r="L501" s="32"/>
      <c r="M501" s="144" t="s">
        <v>1</v>
      </c>
      <c r="N501" s="145" t="s">
        <v>42</v>
      </c>
      <c r="P501" s="146">
        <f>O501*H501</f>
        <v>0</v>
      </c>
      <c r="Q501" s="146">
        <v>2.9999999999999997E-4</v>
      </c>
      <c r="R501" s="146">
        <f>Q501*H501</f>
        <v>1.4360999999999999E-2</v>
      </c>
      <c r="S501" s="146">
        <v>0</v>
      </c>
      <c r="T501" s="147">
        <f>S501*H501</f>
        <v>0</v>
      </c>
      <c r="AR501" s="148" t="s">
        <v>371</v>
      </c>
      <c r="AT501" s="148" t="s">
        <v>271</v>
      </c>
      <c r="AU501" s="148" t="s">
        <v>86</v>
      </c>
      <c r="AY501" s="17" t="s">
        <v>269</v>
      </c>
      <c r="BE501" s="149">
        <f>IF(N501="základní",J501,0)</f>
        <v>0</v>
      </c>
      <c r="BF501" s="149">
        <f>IF(N501="snížená",J501,0)</f>
        <v>0</v>
      </c>
      <c r="BG501" s="149">
        <f>IF(N501="zákl. přenesená",J501,0)</f>
        <v>0</v>
      </c>
      <c r="BH501" s="149">
        <f>IF(N501="sníž. přenesená",J501,0)</f>
        <v>0</v>
      </c>
      <c r="BI501" s="149">
        <f>IF(N501="nulová",J501,0)</f>
        <v>0</v>
      </c>
      <c r="BJ501" s="17" t="s">
        <v>84</v>
      </c>
      <c r="BK501" s="149">
        <f>ROUND(I501*H501,2)</f>
        <v>0</v>
      </c>
      <c r="BL501" s="17" t="s">
        <v>371</v>
      </c>
      <c r="BM501" s="148" t="s">
        <v>835</v>
      </c>
    </row>
    <row r="502" spans="2:65" s="13" customFormat="1">
      <c r="B502" s="157"/>
      <c r="D502" s="151" t="s">
        <v>277</v>
      </c>
      <c r="E502" s="158" t="s">
        <v>224</v>
      </c>
      <c r="F502" s="159" t="s">
        <v>836</v>
      </c>
      <c r="H502" s="160">
        <v>47.87</v>
      </c>
      <c r="I502" s="161"/>
      <c r="L502" s="157"/>
      <c r="M502" s="162"/>
      <c r="T502" s="163"/>
      <c r="AT502" s="158" t="s">
        <v>277</v>
      </c>
      <c r="AU502" s="158" t="s">
        <v>86</v>
      </c>
      <c r="AV502" s="13" t="s">
        <v>86</v>
      </c>
      <c r="AW502" s="13" t="s">
        <v>32</v>
      </c>
      <c r="AX502" s="13" t="s">
        <v>84</v>
      </c>
      <c r="AY502" s="158" t="s">
        <v>269</v>
      </c>
    </row>
    <row r="503" spans="2:65" s="1" customFormat="1" ht="37.950000000000003" customHeight="1">
      <c r="B503" s="32"/>
      <c r="C503" s="171" t="s">
        <v>837</v>
      </c>
      <c r="D503" s="171" t="s">
        <v>467</v>
      </c>
      <c r="E503" s="172" t="s">
        <v>838</v>
      </c>
      <c r="F503" s="173" t="s">
        <v>839</v>
      </c>
      <c r="G503" s="174" t="s">
        <v>274</v>
      </c>
      <c r="H503" s="175">
        <v>52.656999999999996</v>
      </c>
      <c r="I503" s="176"/>
      <c r="J503" s="177">
        <f>ROUND(I503*H503,2)</f>
        <v>0</v>
      </c>
      <c r="K503" s="173" t="s">
        <v>275</v>
      </c>
      <c r="L503" s="178"/>
      <c r="M503" s="179" t="s">
        <v>1</v>
      </c>
      <c r="N503" s="180" t="s">
        <v>42</v>
      </c>
      <c r="P503" s="146">
        <f>O503*H503</f>
        <v>0</v>
      </c>
      <c r="Q503" s="146">
        <v>2.7499999999999998E-3</v>
      </c>
      <c r="R503" s="146">
        <f>Q503*H503</f>
        <v>0.14480674999999998</v>
      </c>
      <c r="S503" s="146">
        <v>0</v>
      </c>
      <c r="T503" s="147">
        <f>S503*H503</f>
        <v>0</v>
      </c>
      <c r="AR503" s="148" t="s">
        <v>488</v>
      </c>
      <c r="AT503" s="148" t="s">
        <v>467</v>
      </c>
      <c r="AU503" s="148" t="s">
        <v>86</v>
      </c>
      <c r="AY503" s="17" t="s">
        <v>269</v>
      </c>
      <c r="BE503" s="149">
        <f>IF(N503="základní",J503,0)</f>
        <v>0</v>
      </c>
      <c r="BF503" s="149">
        <f>IF(N503="snížená",J503,0)</f>
        <v>0</v>
      </c>
      <c r="BG503" s="149">
        <f>IF(N503="zákl. přenesená",J503,0)</f>
        <v>0</v>
      </c>
      <c r="BH503" s="149">
        <f>IF(N503="sníž. přenesená",J503,0)</f>
        <v>0</v>
      </c>
      <c r="BI503" s="149">
        <f>IF(N503="nulová",J503,0)</f>
        <v>0</v>
      </c>
      <c r="BJ503" s="17" t="s">
        <v>84</v>
      </c>
      <c r="BK503" s="149">
        <f>ROUND(I503*H503,2)</f>
        <v>0</v>
      </c>
      <c r="BL503" s="17" t="s">
        <v>371</v>
      </c>
      <c r="BM503" s="148" t="s">
        <v>840</v>
      </c>
    </row>
    <row r="504" spans="2:65" s="13" customFormat="1">
      <c r="B504" s="157"/>
      <c r="D504" s="151" t="s">
        <v>277</v>
      </c>
      <c r="F504" s="159" t="s">
        <v>841</v>
      </c>
      <c r="H504" s="160">
        <v>52.656999999999996</v>
      </c>
      <c r="I504" s="161"/>
      <c r="L504" s="157"/>
      <c r="M504" s="162"/>
      <c r="T504" s="163"/>
      <c r="AT504" s="158" t="s">
        <v>277</v>
      </c>
      <c r="AU504" s="158" t="s">
        <v>86</v>
      </c>
      <c r="AV504" s="13" t="s">
        <v>86</v>
      </c>
      <c r="AW504" s="13" t="s">
        <v>4</v>
      </c>
      <c r="AX504" s="13" t="s">
        <v>84</v>
      </c>
      <c r="AY504" s="158" t="s">
        <v>269</v>
      </c>
    </row>
    <row r="505" spans="2:65" s="1" customFormat="1" ht="21.75" customHeight="1">
      <c r="B505" s="32"/>
      <c r="C505" s="137" t="s">
        <v>842</v>
      </c>
      <c r="D505" s="137" t="s">
        <v>271</v>
      </c>
      <c r="E505" s="138" t="s">
        <v>843</v>
      </c>
      <c r="F505" s="139" t="s">
        <v>844</v>
      </c>
      <c r="G505" s="140" t="s">
        <v>305</v>
      </c>
      <c r="H505" s="141">
        <v>20.065000000000001</v>
      </c>
      <c r="I505" s="142"/>
      <c r="J505" s="143">
        <f>ROUND(I505*H505,2)</f>
        <v>0</v>
      </c>
      <c r="K505" s="139" t="s">
        <v>275</v>
      </c>
      <c r="L505" s="32"/>
      <c r="M505" s="144" t="s">
        <v>1</v>
      </c>
      <c r="N505" s="145" t="s">
        <v>42</v>
      </c>
      <c r="P505" s="146">
        <f>O505*H505</f>
        <v>0</v>
      </c>
      <c r="Q505" s="146">
        <v>0</v>
      </c>
      <c r="R505" s="146">
        <f>Q505*H505</f>
        <v>0</v>
      </c>
      <c r="S505" s="146">
        <v>2.9999999999999997E-4</v>
      </c>
      <c r="T505" s="147">
        <f>S505*H505</f>
        <v>6.0194999999999997E-3</v>
      </c>
      <c r="AR505" s="148" t="s">
        <v>371</v>
      </c>
      <c r="AT505" s="148" t="s">
        <v>271</v>
      </c>
      <c r="AU505" s="148" t="s">
        <v>86</v>
      </c>
      <c r="AY505" s="17" t="s">
        <v>269</v>
      </c>
      <c r="BE505" s="149">
        <f>IF(N505="základní",J505,0)</f>
        <v>0</v>
      </c>
      <c r="BF505" s="149">
        <f>IF(N505="snížená",J505,0)</f>
        <v>0</v>
      </c>
      <c r="BG505" s="149">
        <f>IF(N505="zákl. přenesená",J505,0)</f>
        <v>0</v>
      </c>
      <c r="BH505" s="149">
        <f>IF(N505="sníž. přenesená",J505,0)</f>
        <v>0</v>
      </c>
      <c r="BI505" s="149">
        <f>IF(N505="nulová",J505,0)</f>
        <v>0</v>
      </c>
      <c r="BJ505" s="17" t="s">
        <v>84</v>
      </c>
      <c r="BK505" s="149">
        <f>ROUND(I505*H505,2)</f>
        <v>0</v>
      </c>
      <c r="BL505" s="17" t="s">
        <v>371</v>
      </c>
      <c r="BM505" s="148" t="s">
        <v>845</v>
      </c>
    </row>
    <row r="506" spans="2:65" s="13" customFormat="1">
      <c r="B506" s="157"/>
      <c r="D506" s="151" t="s">
        <v>277</v>
      </c>
      <c r="E506" s="158" t="s">
        <v>1</v>
      </c>
      <c r="F506" s="159" t="s">
        <v>846</v>
      </c>
      <c r="H506" s="160">
        <v>5.85</v>
      </c>
      <c r="I506" s="161"/>
      <c r="L506" s="157"/>
      <c r="M506" s="162"/>
      <c r="T506" s="163"/>
      <c r="AT506" s="158" t="s">
        <v>277</v>
      </c>
      <c r="AU506" s="158" t="s">
        <v>86</v>
      </c>
      <c r="AV506" s="13" t="s">
        <v>86</v>
      </c>
      <c r="AW506" s="13" t="s">
        <v>32</v>
      </c>
      <c r="AX506" s="13" t="s">
        <v>77</v>
      </c>
      <c r="AY506" s="158" t="s">
        <v>269</v>
      </c>
    </row>
    <row r="507" spans="2:65" s="13" customFormat="1">
      <c r="B507" s="157"/>
      <c r="D507" s="151" t="s">
        <v>277</v>
      </c>
      <c r="E507" s="158" t="s">
        <v>1</v>
      </c>
      <c r="F507" s="159" t="s">
        <v>847</v>
      </c>
      <c r="H507" s="160">
        <v>10.7</v>
      </c>
      <c r="I507" s="161"/>
      <c r="L507" s="157"/>
      <c r="M507" s="162"/>
      <c r="T507" s="163"/>
      <c r="AT507" s="158" t="s">
        <v>277</v>
      </c>
      <c r="AU507" s="158" t="s">
        <v>86</v>
      </c>
      <c r="AV507" s="13" t="s">
        <v>86</v>
      </c>
      <c r="AW507" s="13" t="s">
        <v>32</v>
      </c>
      <c r="AX507" s="13" t="s">
        <v>77</v>
      </c>
      <c r="AY507" s="158" t="s">
        <v>269</v>
      </c>
    </row>
    <row r="508" spans="2:65" s="13" customFormat="1">
      <c r="B508" s="157"/>
      <c r="D508" s="151" t="s">
        <v>277</v>
      </c>
      <c r="E508" s="158" t="s">
        <v>1</v>
      </c>
      <c r="F508" s="159" t="s">
        <v>848</v>
      </c>
      <c r="H508" s="160">
        <v>3.5150000000000001</v>
      </c>
      <c r="I508" s="161"/>
      <c r="L508" s="157"/>
      <c r="M508" s="162"/>
      <c r="T508" s="163"/>
      <c r="AT508" s="158" t="s">
        <v>277</v>
      </c>
      <c r="AU508" s="158" t="s">
        <v>86</v>
      </c>
      <c r="AV508" s="13" t="s">
        <v>86</v>
      </c>
      <c r="AW508" s="13" t="s">
        <v>32</v>
      </c>
      <c r="AX508" s="13" t="s">
        <v>77</v>
      </c>
      <c r="AY508" s="158" t="s">
        <v>269</v>
      </c>
    </row>
    <row r="509" spans="2:65" s="14" customFormat="1">
      <c r="B509" s="164"/>
      <c r="D509" s="151" t="s">
        <v>277</v>
      </c>
      <c r="E509" s="165" t="s">
        <v>1</v>
      </c>
      <c r="F509" s="166" t="s">
        <v>288</v>
      </c>
      <c r="H509" s="167">
        <v>20.065000000000001</v>
      </c>
      <c r="I509" s="168"/>
      <c r="L509" s="164"/>
      <c r="M509" s="169"/>
      <c r="T509" s="170"/>
      <c r="AT509" s="165" t="s">
        <v>277</v>
      </c>
      <c r="AU509" s="165" t="s">
        <v>86</v>
      </c>
      <c r="AV509" s="14" t="s">
        <v>96</v>
      </c>
      <c r="AW509" s="14" t="s">
        <v>32</v>
      </c>
      <c r="AX509" s="14" t="s">
        <v>84</v>
      </c>
      <c r="AY509" s="165" t="s">
        <v>269</v>
      </c>
    </row>
    <row r="510" spans="2:65" s="1" customFormat="1" ht="16.5" customHeight="1">
      <c r="B510" s="32"/>
      <c r="C510" s="137" t="s">
        <v>849</v>
      </c>
      <c r="D510" s="137" t="s">
        <v>271</v>
      </c>
      <c r="E510" s="138" t="s">
        <v>850</v>
      </c>
      <c r="F510" s="139" t="s">
        <v>851</v>
      </c>
      <c r="G510" s="140" t="s">
        <v>305</v>
      </c>
      <c r="H510" s="141">
        <v>45.5</v>
      </c>
      <c r="I510" s="142"/>
      <c r="J510" s="143">
        <f>ROUND(I510*H510,2)</f>
        <v>0</v>
      </c>
      <c r="K510" s="139" t="s">
        <v>275</v>
      </c>
      <c r="L510" s="32"/>
      <c r="M510" s="144" t="s">
        <v>1</v>
      </c>
      <c r="N510" s="145" t="s">
        <v>42</v>
      </c>
      <c r="P510" s="146">
        <f>O510*H510</f>
        <v>0</v>
      </c>
      <c r="Q510" s="146">
        <v>3.0000000000000001E-5</v>
      </c>
      <c r="R510" s="146">
        <f>Q510*H510</f>
        <v>1.3650000000000001E-3</v>
      </c>
      <c r="S510" s="146">
        <v>0</v>
      </c>
      <c r="T510" s="147">
        <f>S510*H510</f>
        <v>0</v>
      </c>
      <c r="AR510" s="148" t="s">
        <v>371</v>
      </c>
      <c r="AT510" s="148" t="s">
        <v>271</v>
      </c>
      <c r="AU510" s="148" t="s">
        <v>86</v>
      </c>
      <c r="AY510" s="17" t="s">
        <v>269</v>
      </c>
      <c r="BE510" s="149">
        <f>IF(N510="základní",J510,0)</f>
        <v>0</v>
      </c>
      <c r="BF510" s="149">
        <f>IF(N510="snížená",J510,0)</f>
        <v>0</v>
      </c>
      <c r="BG510" s="149">
        <f>IF(N510="zákl. přenesená",J510,0)</f>
        <v>0</v>
      </c>
      <c r="BH510" s="149">
        <f>IF(N510="sníž. přenesená",J510,0)</f>
        <v>0</v>
      </c>
      <c r="BI510" s="149">
        <f>IF(N510="nulová",J510,0)</f>
        <v>0</v>
      </c>
      <c r="BJ510" s="17" t="s">
        <v>84</v>
      </c>
      <c r="BK510" s="149">
        <f>ROUND(I510*H510,2)</f>
        <v>0</v>
      </c>
      <c r="BL510" s="17" t="s">
        <v>371</v>
      </c>
      <c r="BM510" s="148" t="s">
        <v>852</v>
      </c>
    </row>
    <row r="511" spans="2:65" s="13" customFormat="1">
      <c r="B511" s="157"/>
      <c r="D511" s="151" t="s">
        <v>277</v>
      </c>
      <c r="E511" s="158" t="s">
        <v>1</v>
      </c>
      <c r="F511" s="159" t="s">
        <v>853</v>
      </c>
      <c r="H511" s="160">
        <v>24.3</v>
      </c>
      <c r="I511" s="161"/>
      <c r="L511" s="157"/>
      <c r="M511" s="162"/>
      <c r="T511" s="163"/>
      <c r="AT511" s="158" t="s">
        <v>277</v>
      </c>
      <c r="AU511" s="158" t="s">
        <v>86</v>
      </c>
      <c r="AV511" s="13" t="s">
        <v>86</v>
      </c>
      <c r="AW511" s="13" t="s">
        <v>32</v>
      </c>
      <c r="AX511" s="13" t="s">
        <v>77</v>
      </c>
      <c r="AY511" s="158" t="s">
        <v>269</v>
      </c>
    </row>
    <row r="512" spans="2:65" s="13" customFormat="1">
      <c r="B512" s="157"/>
      <c r="D512" s="151" t="s">
        <v>277</v>
      </c>
      <c r="E512" s="158" t="s">
        <v>1</v>
      </c>
      <c r="F512" s="159" t="s">
        <v>854</v>
      </c>
      <c r="H512" s="160">
        <v>21.2</v>
      </c>
      <c r="I512" s="161"/>
      <c r="L512" s="157"/>
      <c r="M512" s="162"/>
      <c r="T512" s="163"/>
      <c r="AT512" s="158" t="s">
        <v>277</v>
      </c>
      <c r="AU512" s="158" t="s">
        <v>86</v>
      </c>
      <c r="AV512" s="13" t="s">
        <v>86</v>
      </c>
      <c r="AW512" s="13" t="s">
        <v>32</v>
      </c>
      <c r="AX512" s="13" t="s">
        <v>77</v>
      </c>
      <c r="AY512" s="158" t="s">
        <v>269</v>
      </c>
    </row>
    <row r="513" spans="2:65" s="14" customFormat="1">
      <c r="B513" s="164"/>
      <c r="D513" s="151" t="s">
        <v>277</v>
      </c>
      <c r="E513" s="165" t="s">
        <v>1</v>
      </c>
      <c r="F513" s="166" t="s">
        <v>288</v>
      </c>
      <c r="H513" s="167">
        <v>45.5</v>
      </c>
      <c r="I513" s="168"/>
      <c r="L513" s="164"/>
      <c r="M513" s="169"/>
      <c r="T513" s="170"/>
      <c r="AT513" s="165" t="s">
        <v>277</v>
      </c>
      <c r="AU513" s="165" t="s">
        <v>86</v>
      </c>
      <c r="AV513" s="14" t="s">
        <v>96</v>
      </c>
      <c r="AW513" s="14" t="s">
        <v>32</v>
      </c>
      <c r="AX513" s="14" t="s">
        <v>84</v>
      </c>
      <c r="AY513" s="165" t="s">
        <v>269</v>
      </c>
    </row>
    <row r="514" spans="2:65" s="1" customFormat="1" ht="16.5" customHeight="1">
      <c r="B514" s="32"/>
      <c r="C514" s="171" t="s">
        <v>855</v>
      </c>
      <c r="D514" s="171" t="s">
        <v>467</v>
      </c>
      <c r="E514" s="172" t="s">
        <v>856</v>
      </c>
      <c r="F514" s="173" t="s">
        <v>857</v>
      </c>
      <c r="G514" s="174" t="s">
        <v>305</v>
      </c>
      <c r="H514" s="175">
        <v>46.41</v>
      </c>
      <c r="I514" s="176"/>
      <c r="J514" s="177">
        <f>ROUND(I514*H514,2)</f>
        <v>0</v>
      </c>
      <c r="K514" s="173" t="s">
        <v>275</v>
      </c>
      <c r="L514" s="178"/>
      <c r="M514" s="179" t="s">
        <v>1</v>
      </c>
      <c r="N514" s="180" t="s">
        <v>42</v>
      </c>
      <c r="P514" s="146">
        <f>O514*H514</f>
        <v>0</v>
      </c>
      <c r="Q514" s="146">
        <v>3.8000000000000002E-4</v>
      </c>
      <c r="R514" s="146">
        <f>Q514*H514</f>
        <v>1.76358E-2</v>
      </c>
      <c r="S514" s="146">
        <v>0</v>
      </c>
      <c r="T514" s="147">
        <f>S514*H514</f>
        <v>0</v>
      </c>
      <c r="AR514" s="148" t="s">
        <v>488</v>
      </c>
      <c r="AT514" s="148" t="s">
        <v>467</v>
      </c>
      <c r="AU514" s="148" t="s">
        <v>86</v>
      </c>
      <c r="AY514" s="17" t="s">
        <v>269</v>
      </c>
      <c r="BE514" s="149">
        <f>IF(N514="základní",J514,0)</f>
        <v>0</v>
      </c>
      <c r="BF514" s="149">
        <f>IF(N514="snížená",J514,0)</f>
        <v>0</v>
      </c>
      <c r="BG514" s="149">
        <f>IF(N514="zákl. přenesená",J514,0)</f>
        <v>0</v>
      </c>
      <c r="BH514" s="149">
        <f>IF(N514="sníž. přenesená",J514,0)</f>
        <v>0</v>
      </c>
      <c r="BI514" s="149">
        <f>IF(N514="nulová",J514,0)</f>
        <v>0</v>
      </c>
      <c r="BJ514" s="17" t="s">
        <v>84</v>
      </c>
      <c r="BK514" s="149">
        <f>ROUND(I514*H514,2)</f>
        <v>0</v>
      </c>
      <c r="BL514" s="17" t="s">
        <v>371</v>
      </c>
      <c r="BM514" s="148" t="s">
        <v>858</v>
      </c>
    </row>
    <row r="515" spans="2:65" s="13" customFormat="1">
      <c r="B515" s="157"/>
      <c r="D515" s="151" t="s">
        <v>277</v>
      </c>
      <c r="F515" s="159" t="s">
        <v>859</v>
      </c>
      <c r="H515" s="160">
        <v>46.41</v>
      </c>
      <c r="I515" s="161"/>
      <c r="L515" s="157"/>
      <c r="M515" s="162"/>
      <c r="T515" s="163"/>
      <c r="AT515" s="158" t="s">
        <v>277</v>
      </c>
      <c r="AU515" s="158" t="s">
        <v>86</v>
      </c>
      <c r="AV515" s="13" t="s">
        <v>86</v>
      </c>
      <c r="AW515" s="13" t="s">
        <v>4</v>
      </c>
      <c r="AX515" s="13" t="s">
        <v>84</v>
      </c>
      <c r="AY515" s="158" t="s">
        <v>269</v>
      </c>
    </row>
    <row r="516" spans="2:65" s="1" customFormat="1" ht="24.15" customHeight="1">
      <c r="B516" s="32"/>
      <c r="C516" s="137" t="s">
        <v>860</v>
      </c>
      <c r="D516" s="137" t="s">
        <v>271</v>
      </c>
      <c r="E516" s="138" t="s">
        <v>861</v>
      </c>
      <c r="F516" s="139" t="s">
        <v>862</v>
      </c>
      <c r="G516" s="140" t="s">
        <v>624</v>
      </c>
      <c r="H516" s="181"/>
      <c r="I516" s="142"/>
      <c r="J516" s="143">
        <f>ROUND(I516*H516,2)</f>
        <v>0</v>
      </c>
      <c r="K516" s="139" t="s">
        <v>275</v>
      </c>
      <c r="L516" s="32"/>
      <c r="M516" s="144" t="s">
        <v>1</v>
      </c>
      <c r="N516" s="145" t="s">
        <v>42</v>
      </c>
      <c r="P516" s="146">
        <f>O516*H516</f>
        <v>0</v>
      </c>
      <c r="Q516" s="146">
        <v>0</v>
      </c>
      <c r="R516" s="146">
        <f>Q516*H516</f>
        <v>0</v>
      </c>
      <c r="S516" s="146">
        <v>0</v>
      </c>
      <c r="T516" s="147">
        <f>S516*H516</f>
        <v>0</v>
      </c>
      <c r="AR516" s="148" t="s">
        <v>371</v>
      </c>
      <c r="AT516" s="148" t="s">
        <v>271</v>
      </c>
      <c r="AU516" s="148" t="s">
        <v>86</v>
      </c>
      <c r="AY516" s="17" t="s">
        <v>269</v>
      </c>
      <c r="BE516" s="149">
        <f>IF(N516="základní",J516,0)</f>
        <v>0</v>
      </c>
      <c r="BF516" s="149">
        <f>IF(N516="snížená",J516,0)</f>
        <v>0</v>
      </c>
      <c r="BG516" s="149">
        <f>IF(N516="zákl. přenesená",J516,0)</f>
        <v>0</v>
      </c>
      <c r="BH516" s="149">
        <f>IF(N516="sníž. přenesená",J516,0)</f>
        <v>0</v>
      </c>
      <c r="BI516" s="149">
        <f>IF(N516="nulová",J516,0)</f>
        <v>0</v>
      </c>
      <c r="BJ516" s="17" t="s">
        <v>84</v>
      </c>
      <c r="BK516" s="149">
        <f>ROUND(I516*H516,2)</f>
        <v>0</v>
      </c>
      <c r="BL516" s="17" t="s">
        <v>371</v>
      </c>
      <c r="BM516" s="148" t="s">
        <v>863</v>
      </c>
    </row>
    <row r="517" spans="2:65" s="11" customFormat="1" ht="22.95" customHeight="1">
      <c r="B517" s="125"/>
      <c r="D517" s="126" t="s">
        <v>76</v>
      </c>
      <c r="E517" s="135" t="s">
        <v>864</v>
      </c>
      <c r="F517" s="135" t="s">
        <v>865</v>
      </c>
      <c r="I517" s="128"/>
      <c r="J517" s="136">
        <f>BK517</f>
        <v>0</v>
      </c>
      <c r="L517" s="125"/>
      <c r="M517" s="130"/>
      <c r="P517" s="131">
        <f>SUM(P518:P579)</f>
        <v>0</v>
      </c>
      <c r="R517" s="131">
        <f>SUM(R518:R579)</f>
        <v>2.65412676</v>
      </c>
      <c r="T517" s="132">
        <f>SUM(T518:T579)</f>
        <v>0</v>
      </c>
      <c r="AR517" s="126" t="s">
        <v>86</v>
      </c>
      <c r="AT517" s="133" t="s">
        <v>76</v>
      </c>
      <c r="AU517" s="133" t="s">
        <v>84</v>
      </c>
      <c r="AY517" s="126" t="s">
        <v>269</v>
      </c>
      <c r="BK517" s="134">
        <f>SUM(BK518:BK579)</f>
        <v>0</v>
      </c>
    </row>
    <row r="518" spans="2:65" s="1" customFormat="1" ht="16.5" customHeight="1">
      <c r="B518" s="32"/>
      <c r="C518" s="137" t="s">
        <v>866</v>
      </c>
      <c r="D518" s="137" t="s">
        <v>271</v>
      </c>
      <c r="E518" s="138" t="s">
        <v>867</v>
      </c>
      <c r="F518" s="139" t="s">
        <v>868</v>
      </c>
      <c r="G518" s="140" t="s">
        <v>274</v>
      </c>
      <c r="H518" s="141">
        <v>75.037999999999997</v>
      </c>
      <c r="I518" s="142"/>
      <c r="J518" s="143">
        <f>ROUND(I518*H518,2)</f>
        <v>0</v>
      </c>
      <c r="K518" s="139" t="s">
        <v>275</v>
      </c>
      <c r="L518" s="32"/>
      <c r="M518" s="144" t="s">
        <v>1</v>
      </c>
      <c r="N518" s="145" t="s">
        <v>42</v>
      </c>
      <c r="P518" s="146">
        <f>O518*H518</f>
        <v>0</v>
      </c>
      <c r="Q518" s="146">
        <v>2.9999999999999997E-4</v>
      </c>
      <c r="R518" s="146">
        <f>Q518*H518</f>
        <v>2.2511399999999997E-2</v>
      </c>
      <c r="S518" s="146">
        <v>0</v>
      </c>
      <c r="T518" s="147">
        <f>S518*H518</f>
        <v>0</v>
      </c>
      <c r="AR518" s="148" t="s">
        <v>371</v>
      </c>
      <c r="AT518" s="148" t="s">
        <v>271</v>
      </c>
      <c r="AU518" s="148" t="s">
        <v>86</v>
      </c>
      <c r="AY518" s="17" t="s">
        <v>269</v>
      </c>
      <c r="BE518" s="149">
        <f>IF(N518="základní",J518,0)</f>
        <v>0</v>
      </c>
      <c r="BF518" s="149">
        <f>IF(N518="snížená",J518,0)</f>
        <v>0</v>
      </c>
      <c r="BG518" s="149">
        <f>IF(N518="zákl. přenesená",J518,0)</f>
        <v>0</v>
      </c>
      <c r="BH518" s="149">
        <f>IF(N518="sníž. přenesená",J518,0)</f>
        <v>0</v>
      </c>
      <c r="BI518" s="149">
        <f>IF(N518="nulová",J518,0)</f>
        <v>0</v>
      </c>
      <c r="BJ518" s="17" t="s">
        <v>84</v>
      </c>
      <c r="BK518" s="149">
        <f>ROUND(I518*H518,2)</f>
        <v>0</v>
      </c>
      <c r="BL518" s="17" t="s">
        <v>371</v>
      </c>
      <c r="BM518" s="148" t="s">
        <v>869</v>
      </c>
    </row>
    <row r="519" spans="2:65" s="13" customFormat="1">
      <c r="B519" s="157"/>
      <c r="D519" s="151" t="s">
        <v>277</v>
      </c>
      <c r="E519" s="158" t="s">
        <v>1</v>
      </c>
      <c r="F519" s="159" t="s">
        <v>222</v>
      </c>
      <c r="H519" s="160">
        <v>75.037999999999997</v>
      </c>
      <c r="I519" s="161"/>
      <c r="L519" s="157"/>
      <c r="M519" s="162"/>
      <c r="T519" s="163"/>
      <c r="AT519" s="158" t="s">
        <v>277</v>
      </c>
      <c r="AU519" s="158" t="s">
        <v>86</v>
      </c>
      <c r="AV519" s="13" t="s">
        <v>86</v>
      </c>
      <c r="AW519" s="13" t="s">
        <v>32</v>
      </c>
      <c r="AX519" s="13" t="s">
        <v>84</v>
      </c>
      <c r="AY519" s="158" t="s">
        <v>269</v>
      </c>
    </row>
    <row r="520" spans="2:65" s="1" customFormat="1" ht="24.15" customHeight="1">
      <c r="B520" s="32"/>
      <c r="C520" s="137" t="s">
        <v>870</v>
      </c>
      <c r="D520" s="137" t="s">
        <v>271</v>
      </c>
      <c r="E520" s="138" t="s">
        <v>871</v>
      </c>
      <c r="F520" s="139" t="s">
        <v>872</v>
      </c>
      <c r="G520" s="140" t="s">
        <v>274</v>
      </c>
      <c r="H520" s="141">
        <v>34.314</v>
      </c>
      <c r="I520" s="142"/>
      <c r="J520" s="143">
        <f>ROUND(I520*H520,2)</f>
        <v>0</v>
      </c>
      <c r="K520" s="139" t="s">
        <v>275</v>
      </c>
      <c r="L520" s="32"/>
      <c r="M520" s="144" t="s">
        <v>1</v>
      </c>
      <c r="N520" s="145" t="s">
        <v>42</v>
      </c>
      <c r="P520" s="146">
        <f>O520*H520</f>
        <v>0</v>
      </c>
      <c r="Q520" s="146">
        <v>1.5E-3</v>
      </c>
      <c r="R520" s="146">
        <f>Q520*H520</f>
        <v>5.1471000000000003E-2</v>
      </c>
      <c r="S520" s="146">
        <v>0</v>
      </c>
      <c r="T520" s="147">
        <f>S520*H520</f>
        <v>0</v>
      </c>
      <c r="AR520" s="148" t="s">
        <v>371</v>
      </c>
      <c r="AT520" s="148" t="s">
        <v>271</v>
      </c>
      <c r="AU520" s="148" t="s">
        <v>86</v>
      </c>
      <c r="AY520" s="17" t="s">
        <v>269</v>
      </c>
      <c r="BE520" s="149">
        <f>IF(N520="základní",J520,0)</f>
        <v>0</v>
      </c>
      <c r="BF520" s="149">
        <f>IF(N520="snížená",J520,0)</f>
        <v>0</v>
      </c>
      <c r="BG520" s="149">
        <f>IF(N520="zákl. přenesená",J520,0)</f>
        <v>0</v>
      </c>
      <c r="BH520" s="149">
        <f>IF(N520="sníž. přenesená",J520,0)</f>
        <v>0</v>
      </c>
      <c r="BI520" s="149">
        <f>IF(N520="nulová",J520,0)</f>
        <v>0</v>
      </c>
      <c r="BJ520" s="17" t="s">
        <v>84</v>
      </c>
      <c r="BK520" s="149">
        <f>ROUND(I520*H520,2)</f>
        <v>0</v>
      </c>
      <c r="BL520" s="17" t="s">
        <v>371</v>
      </c>
      <c r="BM520" s="148" t="s">
        <v>873</v>
      </c>
    </row>
    <row r="521" spans="2:65" s="12" customFormat="1">
      <c r="B521" s="150"/>
      <c r="D521" s="151" t="s">
        <v>277</v>
      </c>
      <c r="E521" s="152" t="s">
        <v>1</v>
      </c>
      <c r="F521" s="153" t="s">
        <v>874</v>
      </c>
      <c r="H521" s="152" t="s">
        <v>1</v>
      </c>
      <c r="I521" s="154"/>
      <c r="L521" s="150"/>
      <c r="M521" s="155"/>
      <c r="T521" s="156"/>
      <c r="AT521" s="152" t="s">
        <v>277</v>
      </c>
      <c r="AU521" s="152" t="s">
        <v>86</v>
      </c>
      <c r="AV521" s="12" t="s">
        <v>84</v>
      </c>
      <c r="AW521" s="12" t="s">
        <v>32</v>
      </c>
      <c r="AX521" s="12" t="s">
        <v>77</v>
      </c>
      <c r="AY521" s="152" t="s">
        <v>269</v>
      </c>
    </row>
    <row r="522" spans="2:65" s="13" customFormat="1">
      <c r="B522" s="157"/>
      <c r="D522" s="151" t="s">
        <v>277</v>
      </c>
      <c r="E522" s="158" t="s">
        <v>1</v>
      </c>
      <c r="F522" s="159" t="s">
        <v>875</v>
      </c>
      <c r="H522" s="160">
        <v>5.7549999999999999</v>
      </c>
      <c r="I522" s="161"/>
      <c r="L522" s="157"/>
      <c r="M522" s="162"/>
      <c r="T522" s="163"/>
      <c r="AT522" s="158" t="s">
        <v>277</v>
      </c>
      <c r="AU522" s="158" t="s">
        <v>86</v>
      </c>
      <c r="AV522" s="13" t="s">
        <v>86</v>
      </c>
      <c r="AW522" s="13" t="s">
        <v>32</v>
      </c>
      <c r="AX522" s="13" t="s">
        <v>77</v>
      </c>
      <c r="AY522" s="158" t="s">
        <v>269</v>
      </c>
    </row>
    <row r="523" spans="2:65" s="12" customFormat="1">
      <c r="B523" s="150"/>
      <c r="D523" s="151" t="s">
        <v>277</v>
      </c>
      <c r="E523" s="152" t="s">
        <v>1</v>
      </c>
      <c r="F523" s="153" t="s">
        <v>876</v>
      </c>
      <c r="H523" s="152" t="s">
        <v>1</v>
      </c>
      <c r="I523" s="154"/>
      <c r="L523" s="150"/>
      <c r="M523" s="155"/>
      <c r="T523" s="156"/>
      <c r="AT523" s="152" t="s">
        <v>277</v>
      </c>
      <c r="AU523" s="152" t="s">
        <v>86</v>
      </c>
      <c r="AV523" s="12" t="s">
        <v>84</v>
      </c>
      <c r="AW523" s="12" t="s">
        <v>32</v>
      </c>
      <c r="AX523" s="12" t="s">
        <v>77</v>
      </c>
      <c r="AY523" s="152" t="s">
        <v>269</v>
      </c>
    </row>
    <row r="524" spans="2:65" s="13" customFormat="1">
      <c r="B524" s="157"/>
      <c r="D524" s="151" t="s">
        <v>277</v>
      </c>
      <c r="E524" s="158" t="s">
        <v>1</v>
      </c>
      <c r="F524" s="159" t="s">
        <v>877</v>
      </c>
      <c r="H524" s="160">
        <v>2.75</v>
      </c>
      <c r="I524" s="161"/>
      <c r="L524" s="157"/>
      <c r="M524" s="162"/>
      <c r="T524" s="163"/>
      <c r="AT524" s="158" t="s">
        <v>277</v>
      </c>
      <c r="AU524" s="158" t="s">
        <v>86</v>
      </c>
      <c r="AV524" s="13" t="s">
        <v>86</v>
      </c>
      <c r="AW524" s="13" t="s">
        <v>32</v>
      </c>
      <c r="AX524" s="13" t="s">
        <v>77</v>
      </c>
      <c r="AY524" s="158" t="s">
        <v>269</v>
      </c>
    </row>
    <row r="525" spans="2:65" s="12" customFormat="1">
      <c r="B525" s="150"/>
      <c r="D525" s="151" t="s">
        <v>277</v>
      </c>
      <c r="E525" s="152" t="s">
        <v>1</v>
      </c>
      <c r="F525" s="153" t="s">
        <v>878</v>
      </c>
      <c r="H525" s="152" t="s">
        <v>1</v>
      </c>
      <c r="I525" s="154"/>
      <c r="L525" s="150"/>
      <c r="M525" s="155"/>
      <c r="T525" s="156"/>
      <c r="AT525" s="152" t="s">
        <v>277</v>
      </c>
      <c r="AU525" s="152" t="s">
        <v>86</v>
      </c>
      <c r="AV525" s="12" t="s">
        <v>84</v>
      </c>
      <c r="AW525" s="12" t="s">
        <v>32</v>
      </c>
      <c r="AX525" s="12" t="s">
        <v>77</v>
      </c>
      <c r="AY525" s="152" t="s">
        <v>269</v>
      </c>
    </row>
    <row r="526" spans="2:65" s="13" customFormat="1">
      <c r="B526" s="157"/>
      <c r="D526" s="151" t="s">
        <v>277</v>
      </c>
      <c r="E526" s="158" t="s">
        <v>1</v>
      </c>
      <c r="F526" s="159" t="s">
        <v>879</v>
      </c>
      <c r="H526" s="160">
        <v>21.559000000000001</v>
      </c>
      <c r="I526" s="161"/>
      <c r="L526" s="157"/>
      <c r="M526" s="162"/>
      <c r="T526" s="163"/>
      <c r="AT526" s="158" t="s">
        <v>277</v>
      </c>
      <c r="AU526" s="158" t="s">
        <v>86</v>
      </c>
      <c r="AV526" s="13" t="s">
        <v>86</v>
      </c>
      <c r="AW526" s="13" t="s">
        <v>32</v>
      </c>
      <c r="AX526" s="13" t="s">
        <v>77</v>
      </c>
      <c r="AY526" s="158" t="s">
        <v>269</v>
      </c>
    </row>
    <row r="527" spans="2:65" s="12" customFormat="1">
      <c r="B527" s="150"/>
      <c r="D527" s="151" t="s">
        <v>277</v>
      </c>
      <c r="E527" s="152" t="s">
        <v>1</v>
      </c>
      <c r="F527" s="153" t="s">
        <v>880</v>
      </c>
      <c r="H527" s="152" t="s">
        <v>1</v>
      </c>
      <c r="I527" s="154"/>
      <c r="L527" s="150"/>
      <c r="M527" s="155"/>
      <c r="T527" s="156"/>
      <c r="AT527" s="152" t="s">
        <v>277</v>
      </c>
      <c r="AU527" s="152" t="s">
        <v>86</v>
      </c>
      <c r="AV527" s="12" t="s">
        <v>84</v>
      </c>
      <c r="AW527" s="12" t="s">
        <v>32</v>
      </c>
      <c r="AX527" s="12" t="s">
        <v>77</v>
      </c>
      <c r="AY527" s="152" t="s">
        <v>269</v>
      </c>
    </row>
    <row r="528" spans="2:65" s="13" customFormat="1">
      <c r="B528" s="157"/>
      <c r="D528" s="151" t="s">
        <v>277</v>
      </c>
      <c r="E528" s="158" t="s">
        <v>1</v>
      </c>
      <c r="F528" s="159" t="s">
        <v>881</v>
      </c>
      <c r="H528" s="160">
        <v>4.25</v>
      </c>
      <c r="I528" s="161"/>
      <c r="L528" s="157"/>
      <c r="M528" s="162"/>
      <c r="T528" s="163"/>
      <c r="AT528" s="158" t="s">
        <v>277</v>
      </c>
      <c r="AU528" s="158" t="s">
        <v>86</v>
      </c>
      <c r="AV528" s="13" t="s">
        <v>86</v>
      </c>
      <c r="AW528" s="13" t="s">
        <v>32</v>
      </c>
      <c r="AX528" s="13" t="s">
        <v>77</v>
      </c>
      <c r="AY528" s="158" t="s">
        <v>269</v>
      </c>
    </row>
    <row r="529" spans="2:65" s="14" customFormat="1">
      <c r="B529" s="164"/>
      <c r="D529" s="151" t="s">
        <v>277</v>
      </c>
      <c r="E529" s="165" t="s">
        <v>1</v>
      </c>
      <c r="F529" s="166" t="s">
        <v>288</v>
      </c>
      <c r="H529" s="167">
        <v>34.314</v>
      </c>
      <c r="I529" s="168"/>
      <c r="L529" s="164"/>
      <c r="M529" s="169"/>
      <c r="T529" s="170"/>
      <c r="AT529" s="165" t="s">
        <v>277</v>
      </c>
      <c r="AU529" s="165" t="s">
        <v>86</v>
      </c>
      <c r="AV529" s="14" t="s">
        <v>96</v>
      </c>
      <c r="AW529" s="14" t="s">
        <v>32</v>
      </c>
      <c r="AX529" s="14" t="s">
        <v>84</v>
      </c>
      <c r="AY529" s="165" t="s">
        <v>269</v>
      </c>
    </row>
    <row r="530" spans="2:65" s="1" customFormat="1" ht="24.15" customHeight="1">
      <c r="B530" s="32"/>
      <c r="C530" s="137" t="s">
        <v>882</v>
      </c>
      <c r="D530" s="137" t="s">
        <v>271</v>
      </c>
      <c r="E530" s="138" t="s">
        <v>883</v>
      </c>
      <c r="F530" s="139" t="s">
        <v>884</v>
      </c>
      <c r="G530" s="140" t="s">
        <v>305</v>
      </c>
      <c r="H530" s="141">
        <v>35.776000000000003</v>
      </c>
      <c r="I530" s="142"/>
      <c r="J530" s="143">
        <f>ROUND(I530*H530,2)</f>
        <v>0</v>
      </c>
      <c r="K530" s="139" t="s">
        <v>275</v>
      </c>
      <c r="L530" s="32"/>
      <c r="M530" s="144" t="s">
        <v>1</v>
      </c>
      <c r="N530" s="145" t="s">
        <v>42</v>
      </c>
      <c r="P530" s="146">
        <f>O530*H530</f>
        <v>0</v>
      </c>
      <c r="Q530" s="146">
        <v>1.42E-3</v>
      </c>
      <c r="R530" s="146">
        <f>Q530*H530</f>
        <v>5.0801920000000007E-2</v>
      </c>
      <c r="S530" s="146">
        <v>0</v>
      </c>
      <c r="T530" s="147">
        <f>S530*H530</f>
        <v>0</v>
      </c>
      <c r="AR530" s="148" t="s">
        <v>371</v>
      </c>
      <c r="AT530" s="148" t="s">
        <v>271</v>
      </c>
      <c r="AU530" s="148" t="s">
        <v>86</v>
      </c>
      <c r="AY530" s="17" t="s">
        <v>269</v>
      </c>
      <c r="BE530" s="149">
        <f>IF(N530="základní",J530,0)</f>
        <v>0</v>
      </c>
      <c r="BF530" s="149">
        <f>IF(N530="snížená",J530,0)</f>
        <v>0</v>
      </c>
      <c r="BG530" s="149">
        <f>IF(N530="zákl. přenesená",J530,0)</f>
        <v>0</v>
      </c>
      <c r="BH530" s="149">
        <f>IF(N530="sníž. přenesená",J530,0)</f>
        <v>0</v>
      </c>
      <c r="BI530" s="149">
        <f>IF(N530="nulová",J530,0)</f>
        <v>0</v>
      </c>
      <c r="BJ530" s="17" t="s">
        <v>84</v>
      </c>
      <c r="BK530" s="149">
        <f>ROUND(I530*H530,2)</f>
        <v>0</v>
      </c>
      <c r="BL530" s="17" t="s">
        <v>371</v>
      </c>
      <c r="BM530" s="148" t="s">
        <v>885</v>
      </c>
    </row>
    <row r="531" spans="2:65" s="12" customFormat="1">
      <c r="B531" s="150"/>
      <c r="D531" s="151" t="s">
        <v>277</v>
      </c>
      <c r="E531" s="152" t="s">
        <v>1</v>
      </c>
      <c r="F531" s="153" t="s">
        <v>874</v>
      </c>
      <c r="H531" s="152" t="s">
        <v>1</v>
      </c>
      <c r="I531" s="154"/>
      <c r="L531" s="150"/>
      <c r="M531" s="155"/>
      <c r="T531" s="156"/>
      <c r="AT531" s="152" t="s">
        <v>277</v>
      </c>
      <c r="AU531" s="152" t="s">
        <v>86</v>
      </c>
      <c r="AV531" s="12" t="s">
        <v>84</v>
      </c>
      <c r="AW531" s="12" t="s">
        <v>32</v>
      </c>
      <c r="AX531" s="12" t="s">
        <v>77</v>
      </c>
      <c r="AY531" s="152" t="s">
        <v>269</v>
      </c>
    </row>
    <row r="532" spans="2:65" s="13" customFormat="1">
      <c r="B532" s="157"/>
      <c r="D532" s="151" t="s">
        <v>277</v>
      </c>
      <c r="E532" s="158" t="s">
        <v>1</v>
      </c>
      <c r="F532" s="159" t="s">
        <v>886</v>
      </c>
      <c r="H532" s="160">
        <v>11.51</v>
      </c>
      <c r="I532" s="161"/>
      <c r="L532" s="157"/>
      <c r="M532" s="162"/>
      <c r="T532" s="163"/>
      <c r="AT532" s="158" t="s">
        <v>277</v>
      </c>
      <c r="AU532" s="158" t="s">
        <v>86</v>
      </c>
      <c r="AV532" s="13" t="s">
        <v>86</v>
      </c>
      <c r="AW532" s="13" t="s">
        <v>32</v>
      </c>
      <c r="AX532" s="13" t="s">
        <v>77</v>
      </c>
      <c r="AY532" s="158" t="s">
        <v>269</v>
      </c>
    </row>
    <row r="533" spans="2:65" s="12" customFormat="1">
      <c r="B533" s="150"/>
      <c r="D533" s="151" t="s">
        <v>277</v>
      </c>
      <c r="E533" s="152" t="s">
        <v>1</v>
      </c>
      <c r="F533" s="153" t="s">
        <v>876</v>
      </c>
      <c r="H533" s="152" t="s">
        <v>1</v>
      </c>
      <c r="I533" s="154"/>
      <c r="L533" s="150"/>
      <c r="M533" s="155"/>
      <c r="T533" s="156"/>
      <c r="AT533" s="152" t="s">
        <v>277</v>
      </c>
      <c r="AU533" s="152" t="s">
        <v>86</v>
      </c>
      <c r="AV533" s="12" t="s">
        <v>84</v>
      </c>
      <c r="AW533" s="12" t="s">
        <v>32</v>
      </c>
      <c r="AX533" s="12" t="s">
        <v>77</v>
      </c>
      <c r="AY533" s="152" t="s">
        <v>269</v>
      </c>
    </row>
    <row r="534" spans="2:65" s="13" customFormat="1">
      <c r="B534" s="157"/>
      <c r="D534" s="151" t="s">
        <v>277</v>
      </c>
      <c r="E534" s="158" t="s">
        <v>1</v>
      </c>
      <c r="F534" s="159" t="s">
        <v>887</v>
      </c>
      <c r="H534" s="160">
        <v>5.5</v>
      </c>
      <c r="I534" s="161"/>
      <c r="L534" s="157"/>
      <c r="M534" s="162"/>
      <c r="T534" s="163"/>
      <c r="AT534" s="158" t="s">
        <v>277</v>
      </c>
      <c r="AU534" s="158" t="s">
        <v>86</v>
      </c>
      <c r="AV534" s="13" t="s">
        <v>86</v>
      </c>
      <c r="AW534" s="13" t="s">
        <v>32</v>
      </c>
      <c r="AX534" s="13" t="s">
        <v>77</v>
      </c>
      <c r="AY534" s="158" t="s">
        <v>269</v>
      </c>
    </row>
    <row r="535" spans="2:65" s="12" customFormat="1">
      <c r="B535" s="150"/>
      <c r="D535" s="151" t="s">
        <v>277</v>
      </c>
      <c r="E535" s="152" t="s">
        <v>1</v>
      </c>
      <c r="F535" s="153" t="s">
        <v>878</v>
      </c>
      <c r="H535" s="152" t="s">
        <v>1</v>
      </c>
      <c r="I535" s="154"/>
      <c r="L535" s="150"/>
      <c r="M535" s="155"/>
      <c r="T535" s="156"/>
      <c r="AT535" s="152" t="s">
        <v>277</v>
      </c>
      <c r="AU535" s="152" t="s">
        <v>86</v>
      </c>
      <c r="AV535" s="12" t="s">
        <v>84</v>
      </c>
      <c r="AW535" s="12" t="s">
        <v>32</v>
      </c>
      <c r="AX535" s="12" t="s">
        <v>77</v>
      </c>
      <c r="AY535" s="152" t="s">
        <v>269</v>
      </c>
    </row>
    <row r="536" spans="2:65" s="13" customFormat="1">
      <c r="B536" s="157"/>
      <c r="D536" s="151" t="s">
        <v>277</v>
      </c>
      <c r="E536" s="158" t="s">
        <v>1</v>
      </c>
      <c r="F536" s="159" t="s">
        <v>888</v>
      </c>
      <c r="H536" s="160">
        <v>10.266</v>
      </c>
      <c r="I536" s="161"/>
      <c r="L536" s="157"/>
      <c r="M536" s="162"/>
      <c r="T536" s="163"/>
      <c r="AT536" s="158" t="s">
        <v>277</v>
      </c>
      <c r="AU536" s="158" t="s">
        <v>86</v>
      </c>
      <c r="AV536" s="13" t="s">
        <v>86</v>
      </c>
      <c r="AW536" s="13" t="s">
        <v>32</v>
      </c>
      <c r="AX536" s="13" t="s">
        <v>77</v>
      </c>
      <c r="AY536" s="158" t="s">
        <v>269</v>
      </c>
    </row>
    <row r="537" spans="2:65" s="12" customFormat="1">
      <c r="B537" s="150"/>
      <c r="D537" s="151" t="s">
        <v>277</v>
      </c>
      <c r="E537" s="152" t="s">
        <v>1</v>
      </c>
      <c r="F537" s="153" t="s">
        <v>880</v>
      </c>
      <c r="H537" s="152" t="s">
        <v>1</v>
      </c>
      <c r="I537" s="154"/>
      <c r="L537" s="150"/>
      <c r="M537" s="155"/>
      <c r="T537" s="156"/>
      <c r="AT537" s="152" t="s">
        <v>277</v>
      </c>
      <c r="AU537" s="152" t="s">
        <v>86</v>
      </c>
      <c r="AV537" s="12" t="s">
        <v>84</v>
      </c>
      <c r="AW537" s="12" t="s">
        <v>32</v>
      </c>
      <c r="AX537" s="12" t="s">
        <v>77</v>
      </c>
      <c r="AY537" s="152" t="s">
        <v>269</v>
      </c>
    </row>
    <row r="538" spans="2:65" s="13" customFormat="1">
      <c r="B538" s="157"/>
      <c r="D538" s="151" t="s">
        <v>277</v>
      </c>
      <c r="E538" s="158" t="s">
        <v>1</v>
      </c>
      <c r="F538" s="159" t="s">
        <v>889</v>
      </c>
      <c r="H538" s="160">
        <v>8.5</v>
      </c>
      <c r="I538" s="161"/>
      <c r="L538" s="157"/>
      <c r="M538" s="162"/>
      <c r="T538" s="163"/>
      <c r="AT538" s="158" t="s">
        <v>277</v>
      </c>
      <c r="AU538" s="158" t="s">
        <v>86</v>
      </c>
      <c r="AV538" s="13" t="s">
        <v>86</v>
      </c>
      <c r="AW538" s="13" t="s">
        <v>32</v>
      </c>
      <c r="AX538" s="13" t="s">
        <v>77</v>
      </c>
      <c r="AY538" s="158" t="s">
        <v>269</v>
      </c>
    </row>
    <row r="539" spans="2:65" s="14" customFormat="1">
      <c r="B539" s="164"/>
      <c r="D539" s="151" t="s">
        <v>277</v>
      </c>
      <c r="E539" s="165" t="s">
        <v>1</v>
      </c>
      <c r="F539" s="166" t="s">
        <v>288</v>
      </c>
      <c r="H539" s="167">
        <v>35.775999999999996</v>
      </c>
      <c r="I539" s="168"/>
      <c r="L539" s="164"/>
      <c r="M539" s="169"/>
      <c r="T539" s="170"/>
      <c r="AT539" s="165" t="s">
        <v>277</v>
      </c>
      <c r="AU539" s="165" t="s">
        <v>86</v>
      </c>
      <c r="AV539" s="14" t="s">
        <v>96</v>
      </c>
      <c r="AW539" s="14" t="s">
        <v>32</v>
      </c>
      <c r="AX539" s="14" t="s">
        <v>84</v>
      </c>
      <c r="AY539" s="165" t="s">
        <v>269</v>
      </c>
    </row>
    <row r="540" spans="2:65" s="1" customFormat="1" ht="16.5" customHeight="1">
      <c r="B540" s="32"/>
      <c r="C540" s="137" t="s">
        <v>890</v>
      </c>
      <c r="D540" s="137" t="s">
        <v>271</v>
      </c>
      <c r="E540" s="138" t="s">
        <v>891</v>
      </c>
      <c r="F540" s="139" t="s">
        <v>892</v>
      </c>
      <c r="G540" s="140" t="s">
        <v>274</v>
      </c>
      <c r="H540" s="141">
        <v>75.037999999999997</v>
      </c>
      <c r="I540" s="142"/>
      <c r="J540" s="143">
        <f>ROUND(I540*H540,2)</f>
        <v>0</v>
      </c>
      <c r="K540" s="139" t="s">
        <v>275</v>
      </c>
      <c r="L540" s="32"/>
      <c r="M540" s="144" t="s">
        <v>1</v>
      </c>
      <c r="N540" s="145" t="s">
        <v>42</v>
      </c>
      <c r="P540" s="146">
        <f>O540*H540</f>
        <v>0</v>
      </c>
      <c r="Q540" s="146">
        <v>4.4999999999999997E-3</v>
      </c>
      <c r="R540" s="146">
        <f>Q540*H540</f>
        <v>0.33767099999999994</v>
      </c>
      <c r="S540" s="146">
        <v>0</v>
      </c>
      <c r="T540" s="147">
        <f>S540*H540</f>
        <v>0</v>
      </c>
      <c r="AR540" s="148" t="s">
        <v>371</v>
      </c>
      <c r="AT540" s="148" t="s">
        <v>271</v>
      </c>
      <c r="AU540" s="148" t="s">
        <v>86</v>
      </c>
      <c r="AY540" s="17" t="s">
        <v>269</v>
      </c>
      <c r="BE540" s="149">
        <f>IF(N540="základní",J540,0)</f>
        <v>0</v>
      </c>
      <c r="BF540" s="149">
        <f>IF(N540="snížená",J540,0)</f>
        <v>0</v>
      </c>
      <c r="BG540" s="149">
        <f>IF(N540="zákl. přenesená",J540,0)</f>
        <v>0</v>
      </c>
      <c r="BH540" s="149">
        <f>IF(N540="sníž. přenesená",J540,0)</f>
        <v>0</v>
      </c>
      <c r="BI540" s="149">
        <f>IF(N540="nulová",J540,0)</f>
        <v>0</v>
      </c>
      <c r="BJ540" s="17" t="s">
        <v>84</v>
      </c>
      <c r="BK540" s="149">
        <f>ROUND(I540*H540,2)</f>
        <v>0</v>
      </c>
      <c r="BL540" s="17" t="s">
        <v>371</v>
      </c>
      <c r="BM540" s="148" t="s">
        <v>893</v>
      </c>
    </row>
    <row r="541" spans="2:65" s="13" customFormat="1">
      <c r="B541" s="157"/>
      <c r="D541" s="151" t="s">
        <v>277</v>
      </c>
      <c r="E541" s="158" t="s">
        <v>1</v>
      </c>
      <c r="F541" s="159" t="s">
        <v>222</v>
      </c>
      <c r="H541" s="160">
        <v>75.037999999999997</v>
      </c>
      <c r="I541" s="161"/>
      <c r="L541" s="157"/>
      <c r="M541" s="162"/>
      <c r="T541" s="163"/>
      <c r="AT541" s="158" t="s">
        <v>277</v>
      </c>
      <c r="AU541" s="158" t="s">
        <v>86</v>
      </c>
      <c r="AV541" s="13" t="s">
        <v>86</v>
      </c>
      <c r="AW541" s="13" t="s">
        <v>32</v>
      </c>
      <c r="AX541" s="13" t="s">
        <v>84</v>
      </c>
      <c r="AY541" s="158" t="s">
        <v>269</v>
      </c>
    </row>
    <row r="542" spans="2:65" s="1" customFormat="1" ht="37.950000000000003" customHeight="1">
      <c r="B542" s="32"/>
      <c r="C542" s="137" t="s">
        <v>894</v>
      </c>
      <c r="D542" s="137" t="s">
        <v>271</v>
      </c>
      <c r="E542" s="138" t="s">
        <v>895</v>
      </c>
      <c r="F542" s="139" t="s">
        <v>896</v>
      </c>
      <c r="G542" s="140" t="s">
        <v>274</v>
      </c>
      <c r="H542" s="141">
        <v>75.037999999999997</v>
      </c>
      <c r="I542" s="142"/>
      <c r="J542" s="143">
        <f>ROUND(I542*H542,2)</f>
        <v>0</v>
      </c>
      <c r="K542" s="139" t="s">
        <v>275</v>
      </c>
      <c r="L542" s="32"/>
      <c r="M542" s="144" t="s">
        <v>1</v>
      </c>
      <c r="N542" s="145" t="s">
        <v>42</v>
      </c>
      <c r="P542" s="146">
        <f>O542*H542</f>
        <v>0</v>
      </c>
      <c r="Q542" s="146">
        <v>7.5500000000000003E-3</v>
      </c>
      <c r="R542" s="146">
        <f>Q542*H542</f>
        <v>0.56653690000000001</v>
      </c>
      <c r="S542" s="146">
        <v>0</v>
      </c>
      <c r="T542" s="147">
        <f>S542*H542</f>
        <v>0</v>
      </c>
      <c r="AR542" s="148" t="s">
        <v>371</v>
      </c>
      <c r="AT542" s="148" t="s">
        <v>271</v>
      </c>
      <c r="AU542" s="148" t="s">
        <v>86</v>
      </c>
      <c r="AY542" s="17" t="s">
        <v>269</v>
      </c>
      <c r="BE542" s="149">
        <f>IF(N542="základní",J542,0)</f>
        <v>0</v>
      </c>
      <c r="BF542" s="149">
        <f>IF(N542="snížená",J542,0)</f>
        <v>0</v>
      </c>
      <c r="BG542" s="149">
        <f>IF(N542="zákl. přenesená",J542,0)</f>
        <v>0</v>
      </c>
      <c r="BH542" s="149">
        <f>IF(N542="sníž. přenesená",J542,0)</f>
        <v>0</v>
      </c>
      <c r="BI542" s="149">
        <f>IF(N542="nulová",J542,0)</f>
        <v>0</v>
      </c>
      <c r="BJ542" s="17" t="s">
        <v>84</v>
      </c>
      <c r="BK542" s="149">
        <f>ROUND(I542*H542,2)</f>
        <v>0</v>
      </c>
      <c r="BL542" s="17" t="s">
        <v>371</v>
      </c>
      <c r="BM542" s="148" t="s">
        <v>897</v>
      </c>
    </row>
    <row r="543" spans="2:65" s="12" customFormat="1">
      <c r="B543" s="150"/>
      <c r="D543" s="151" t="s">
        <v>277</v>
      </c>
      <c r="E543" s="152" t="s">
        <v>1</v>
      </c>
      <c r="F543" s="153" t="s">
        <v>898</v>
      </c>
      <c r="H543" s="152" t="s">
        <v>1</v>
      </c>
      <c r="I543" s="154"/>
      <c r="L543" s="150"/>
      <c r="M543" s="155"/>
      <c r="T543" s="156"/>
      <c r="AT543" s="152" t="s">
        <v>277</v>
      </c>
      <c r="AU543" s="152" t="s">
        <v>86</v>
      </c>
      <c r="AV543" s="12" t="s">
        <v>84</v>
      </c>
      <c r="AW543" s="12" t="s">
        <v>32</v>
      </c>
      <c r="AX543" s="12" t="s">
        <v>77</v>
      </c>
      <c r="AY543" s="152" t="s">
        <v>269</v>
      </c>
    </row>
    <row r="544" spans="2:65" s="13" customFormat="1">
      <c r="B544" s="157"/>
      <c r="D544" s="151" t="s">
        <v>277</v>
      </c>
      <c r="E544" s="158" t="s">
        <v>1</v>
      </c>
      <c r="F544" s="159" t="s">
        <v>899</v>
      </c>
      <c r="H544" s="160">
        <v>9.3379999999999992</v>
      </c>
      <c r="I544" s="161"/>
      <c r="L544" s="157"/>
      <c r="M544" s="162"/>
      <c r="T544" s="163"/>
      <c r="AT544" s="158" t="s">
        <v>277</v>
      </c>
      <c r="AU544" s="158" t="s">
        <v>86</v>
      </c>
      <c r="AV544" s="13" t="s">
        <v>86</v>
      </c>
      <c r="AW544" s="13" t="s">
        <v>32</v>
      </c>
      <c r="AX544" s="13" t="s">
        <v>77</v>
      </c>
      <c r="AY544" s="158" t="s">
        <v>269</v>
      </c>
    </row>
    <row r="545" spans="2:65" s="13" customFormat="1">
      <c r="B545" s="157"/>
      <c r="D545" s="151" t="s">
        <v>277</v>
      </c>
      <c r="E545" s="158" t="s">
        <v>1</v>
      </c>
      <c r="F545" s="159" t="s">
        <v>900</v>
      </c>
      <c r="H545" s="160">
        <v>1.625</v>
      </c>
      <c r="I545" s="161"/>
      <c r="L545" s="157"/>
      <c r="M545" s="162"/>
      <c r="T545" s="163"/>
      <c r="AT545" s="158" t="s">
        <v>277</v>
      </c>
      <c r="AU545" s="158" t="s">
        <v>86</v>
      </c>
      <c r="AV545" s="13" t="s">
        <v>86</v>
      </c>
      <c r="AW545" s="13" t="s">
        <v>32</v>
      </c>
      <c r="AX545" s="13" t="s">
        <v>77</v>
      </c>
      <c r="AY545" s="158" t="s">
        <v>269</v>
      </c>
    </row>
    <row r="546" spans="2:65" s="12" customFormat="1">
      <c r="B546" s="150"/>
      <c r="D546" s="151" t="s">
        <v>277</v>
      </c>
      <c r="E546" s="152" t="s">
        <v>1</v>
      </c>
      <c r="F546" s="153" t="s">
        <v>874</v>
      </c>
      <c r="H546" s="152" t="s">
        <v>1</v>
      </c>
      <c r="I546" s="154"/>
      <c r="L546" s="150"/>
      <c r="M546" s="155"/>
      <c r="T546" s="156"/>
      <c r="AT546" s="152" t="s">
        <v>277</v>
      </c>
      <c r="AU546" s="152" t="s">
        <v>86</v>
      </c>
      <c r="AV546" s="12" t="s">
        <v>84</v>
      </c>
      <c r="AW546" s="12" t="s">
        <v>32</v>
      </c>
      <c r="AX546" s="12" t="s">
        <v>77</v>
      </c>
      <c r="AY546" s="152" t="s">
        <v>269</v>
      </c>
    </row>
    <row r="547" spans="2:65" s="13" customFormat="1">
      <c r="B547" s="157"/>
      <c r="D547" s="151" t="s">
        <v>277</v>
      </c>
      <c r="E547" s="158" t="s">
        <v>1</v>
      </c>
      <c r="F547" s="159" t="s">
        <v>901</v>
      </c>
      <c r="H547" s="160">
        <v>24.170999999999999</v>
      </c>
      <c r="I547" s="161"/>
      <c r="L547" s="157"/>
      <c r="M547" s="162"/>
      <c r="T547" s="163"/>
      <c r="AT547" s="158" t="s">
        <v>277</v>
      </c>
      <c r="AU547" s="158" t="s">
        <v>86</v>
      </c>
      <c r="AV547" s="13" t="s">
        <v>86</v>
      </c>
      <c r="AW547" s="13" t="s">
        <v>32</v>
      </c>
      <c r="AX547" s="13" t="s">
        <v>77</v>
      </c>
      <c r="AY547" s="158" t="s">
        <v>269</v>
      </c>
    </row>
    <row r="548" spans="2:65" s="13" customFormat="1">
      <c r="B548" s="157"/>
      <c r="D548" s="151" t="s">
        <v>277</v>
      </c>
      <c r="E548" s="158" t="s">
        <v>1</v>
      </c>
      <c r="F548" s="159" t="s">
        <v>902</v>
      </c>
      <c r="H548" s="160">
        <v>-2.1</v>
      </c>
      <c r="I548" s="161"/>
      <c r="L548" s="157"/>
      <c r="M548" s="162"/>
      <c r="T548" s="163"/>
      <c r="AT548" s="158" t="s">
        <v>277</v>
      </c>
      <c r="AU548" s="158" t="s">
        <v>86</v>
      </c>
      <c r="AV548" s="13" t="s">
        <v>86</v>
      </c>
      <c r="AW548" s="13" t="s">
        <v>32</v>
      </c>
      <c r="AX548" s="13" t="s">
        <v>77</v>
      </c>
      <c r="AY548" s="158" t="s">
        <v>269</v>
      </c>
    </row>
    <row r="549" spans="2:65" s="13" customFormat="1">
      <c r="B549" s="157"/>
      <c r="D549" s="151" t="s">
        <v>277</v>
      </c>
      <c r="E549" s="158" t="s">
        <v>1</v>
      </c>
      <c r="F549" s="159" t="s">
        <v>903</v>
      </c>
      <c r="H549" s="160">
        <v>-4.83</v>
      </c>
      <c r="I549" s="161"/>
      <c r="L549" s="157"/>
      <c r="M549" s="162"/>
      <c r="T549" s="163"/>
      <c r="AT549" s="158" t="s">
        <v>277</v>
      </c>
      <c r="AU549" s="158" t="s">
        <v>86</v>
      </c>
      <c r="AV549" s="13" t="s">
        <v>86</v>
      </c>
      <c r="AW549" s="13" t="s">
        <v>32</v>
      </c>
      <c r="AX549" s="13" t="s">
        <v>77</v>
      </c>
      <c r="AY549" s="158" t="s">
        <v>269</v>
      </c>
    </row>
    <row r="550" spans="2:65" s="12" customFormat="1">
      <c r="B550" s="150"/>
      <c r="D550" s="151" t="s">
        <v>277</v>
      </c>
      <c r="E550" s="152" t="s">
        <v>1</v>
      </c>
      <c r="F550" s="153" t="s">
        <v>876</v>
      </c>
      <c r="H550" s="152" t="s">
        <v>1</v>
      </c>
      <c r="I550" s="154"/>
      <c r="L550" s="150"/>
      <c r="M550" s="155"/>
      <c r="T550" s="156"/>
      <c r="AT550" s="152" t="s">
        <v>277</v>
      </c>
      <c r="AU550" s="152" t="s">
        <v>86</v>
      </c>
      <c r="AV550" s="12" t="s">
        <v>84</v>
      </c>
      <c r="AW550" s="12" t="s">
        <v>32</v>
      </c>
      <c r="AX550" s="12" t="s">
        <v>77</v>
      </c>
      <c r="AY550" s="152" t="s">
        <v>269</v>
      </c>
    </row>
    <row r="551" spans="2:65" s="13" customFormat="1">
      <c r="B551" s="157"/>
      <c r="D551" s="151" t="s">
        <v>277</v>
      </c>
      <c r="E551" s="158" t="s">
        <v>1</v>
      </c>
      <c r="F551" s="159" t="s">
        <v>904</v>
      </c>
      <c r="H551" s="160">
        <v>10.08</v>
      </c>
      <c r="I551" s="161"/>
      <c r="L551" s="157"/>
      <c r="M551" s="162"/>
      <c r="T551" s="163"/>
      <c r="AT551" s="158" t="s">
        <v>277</v>
      </c>
      <c r="AU551" s="158" t="s">
        <v>86</v>
      </c>
      <c r="AV551" s="13" t="s">
        <v>86</v>
      </c>
      <c r="AW551" s="13" t="s">
        <v>32</v>
      </c>
      <c r="AX551" s="13" t="s">
        <v>77</v>
      </c>
      <c r="AY551" s="158" t="s">
        <v>269</v>
      </c>
    </row>
    <row r="552" spans="2:65" s="12" customFormat="1">
      <c r="B552" s="150"/>
      <c r="D552" s="151" t="s">
        <v>277</v>
      </c>
      <c r="E552" s="152" t="s">
        <v>1</v>
      </c>
      <c r="F552" s="153" t="s">
        <v>878</v>
      </c>
      <c r="H552" s="152" t="s">
        <v>1</v>
      </c>
      <c r="I552" s="154"/>
      <c r="L552" s="150"/>
      <c r="M552" s="155"/>
      <c r="T552" s="156"/>
      <c r="AT552" s="152" t="s">
        <v>277</v>
      </c>
      <c r="AU552" s="152" t="s">
        <v>86</v>
      </c>
      <c r="AV552" s="12" t="s">
        <v>84</v>
      </c>
      <c r="AW552" s="12" t="s">
        <v>32</v>
      </c>
      <c r="AX552" s="12" t="s">
        <v>77</v>
      </c>
      <c r="AY552" s="152" t="s">
        <v>269</v>
      </c>
    </row>
    <row r="553" spans="2:65" s="13" customFormat="1">
      <c r="B553" s="157"/>
      <c r="D553" s="151" t="s">
        <v>277</v>
      </c>
      <c r="E553" s="158" t="s">
        <v>1</v>
      </c>
      <c r="F553" s="159" t="s">
        <v>879</v>
      </c>
      <c r="H553" s="160">
        <v>21.559000000000001</v>
      </c>
      <c r="I553" s="161"/>
      <c r="L553" s="157"/>
      <c r="M553" s="162"/>
      <c r="T553" s="163"/>
      <c r="AT553" s="158" t="s">
        <v>277</v>
      </c>
      <c r="AU553" s="158" t="s">
        <v>86</v>
      </c>
      <c r="AV553" s="13" t="s">
        <v>86</v>
      </c>
      <c r="AW553" s="13" t="s">
        <v>32</v>
      </c>
      <c r="AX553" s="13" t="s">
        <v>77</v>
      </c>
      <c r="AY553" s="158" t="s">
        <v>269</v>
      </c>
    </row>
    <row r="554" spans="2:65" s="13" customFormat="1">
      <c r="B554" s="157"/>
      <c r="D554" s="151" t="s">
        <v>277</v>
      </c>
      <c r="E554" s="158" t="s">
        <v>1</v>
      </c>
      <c r="F554" s="159" t="s">
        <v>905</v>
      </c>
      <c r="H554" s="160">
        <v>-1.68</v>
      </c>
      <c r="I554" s="161"/>
      <c r="L554" s="157"/>
      <c r="M554" s="162"/>
      <c r="T554" s="163"/>
      <c r="AT554" s="158" t="s">
        <v>277</v>
      </c>
      <c r="AU554" s="158" t="s">
        <v>86</v>
      </c>
      <c r="AV554" s="13" t="s">
        <v>86</v>
      </c>
      <c r="AW554" s="13" t="s">
        <v>32</v>
      </c>
      <c r="AX554" s="13" t="s">
        <v>77</v>
      </c>
      <c r="AY554" s="158" t="s">
        <v>269</v>
      </c>
    </row>
    <row r="555" spans="2:65" s="12" customFormat="1">
      <c r="B555" s="150"/>
      <c r="D555" s="151" t="s">
        <v>277</v>
      </c>
      <c r="E555" s="152" t="s">
        <v>1</v>
      </c>
      <c r="F555" s="153" t="s">
        <v>880</v>
      </c>
      <c r="H555" s="152" t="s">
        <v>1</v>
      </c>
      <c r="I555" s="154"/>
      <c r="L555" s="150"/>
      <c r="M555" s="155"/>
      <c r="T555" s="156"/>
      <c r="AT555" s="152" t="s">
        <v>277</v>
      </c>
      <c r="AU555" s="152" t="s">
        <v>86</v>
      </c>
      <c r="AV555" s="12" t="s">
        <v>84</v>
      </c>
      <c r="AW555" s="12" t="s">
        <v>32</v>
      </c>
      <c r="AX555" s="12" t="s">
        <v>77</v>
      </c>
      <c r="AY555" s="152" t="s">
        <v>269</v>
      </c>
    </row>
    <row r="556" spans="2:65" s="13" customFormat="1">
      <c r="B556" s="157"/>
      <c r="D556" s="151" t="s">
        <v>277</v>
      </c>
      <c r="E556" s="158" t="s">
        <v>1</v>
      </c>
      <c r="F556" s="159" t="s">
        <v>906</v>
      </c>
      <c r="H556" s="160">
        <v>16.38</v>
      </c>
      <c r="I556" s="161"/>
      <c r="L556" s="157"/>
      <c r="M556" s="162"/>
      <c r="T556" s="163"/>
      <c r="AT556" s="158" t="s">
        <v>277</v>
      </c>
      <c r="AU556" s="158" t="s">
        <v>86</v>
      </c>
      <c r="AV556" s="13" t="s">
        <v>86</v>
      </c>
      <c r="AW556" s="13" t="s">
        <v>32</v>
      </c>
      <c r="AX556" s="13" t="s">
        <v>77</v>
      </c>
      <c r="AY556" s="158" t="s">
        <v>269</v>
      </c>
    </row>
    <row r="557" spans="2:65" s="13" customFormat="1">
      <c r="B557" s="157"/>
      <c r="D557" s="151" t="s">
        <v>277</v>
      </c>
      <c r="E557" s="158" t="s">
        <v>1</v>
      </c>
      <c r="F557" s="159" t="s">
        <v>907</v>
      </c>
      <c r="H557" s="160">
        <v>0.27</v>
      </c>
      <c r="I557" s="161"/>
      <c r="L557" s="157"/>
      <c r="M557" s="162"/>
      <c r="T557" s="163"/>
      <c r="AT557" s="158" t="s">
        <v>277</v>
      </c>
      <c r="AU557" s="158" t="s">
        <v>86</v>
      </c>
      <c r="AV557" s="13" t="s">
        <v>86</v>
      </c>
      <c r="AW557" s="13" t="s">
        <v>32</v>
      </c>
      <c r="AX557" s="13" t="s">
        <v>77</v>
      </c>
      <c r="AY557" s="158" t="s">
        <v>269</v>
      </c>
    </row>
    <row r="558" spans="2:65" s="13" customFormat="1">
      <c r="B558" s="157"/>
      <c r="D558" s="151" t="s">
        <v>277</v>
      </c>
      <c r="E558" s="158" t="s">
        <v>1</v>
      </c>
      <c r="F558" s="159" t="s">
        <v>908</v>
      </c>
      <c r="H558" s="160">
        <v>0.22500000000000001</v>
      </c>
      <c r="I558" s="161"/>
      <c r="L558" s="157"/>
      <c r="M558" s="162"/>
      <c r="T558" s="163"/>
      <c r="AT558" s="158" t="s">
        <v>277</v>
      </c>
      <c r="AU558" s="158" t="s">
        <v>86</v>
      </c>
      <c r="AV558" s="13" t="s">
        <v>86</v>
      </c>
      <c r="AW558" s="13" t="s">
        <v>32</v>
      </c>
      <c r="AX558" s="13" t="s">
        <v>77</v>
      </c>
      <c r="AY558" s="158" t="s">
        <v>269</v>
      </c>
    </row>
    <row r="559" spans="2:65" s="14" customFormat="1">
      <c r="B559" s="164"/>
      <c r="D559" s="151" t="s">
        <v>277</v>
      </c>
      <c r="E559" s="165" t="s">
        <v>222</v>
      </c>
      <c r="F559" s="166" t="s">
        <v>288</v>
      </c>
      <c r="H559" s="167">
        <v>75.037999999999997</v>
      </c>
      <c r="I559" s="168"/>
      <c r="L559" s="164"/>
      <c r="M559" s="169"/>
      <c r="T559" s="170"/>
      <c r="AT559" s="165" t="s">
        <v>277</v>
      </c>
      <c r="AU559" s="165" t="s">
        <v>86</v>
      </c>
      <c r="AV559" s="14" t="s">
        <v>96</v>
      </c>
      <c r="AW559" s="14" t="s">
        <v>32</v>
      </c>
      <c r="AX559" s="14" t="s">
        <v>84</v>
      </c>
      <c r="AY559" s="165" t="s">
        <v>269</v>
      </c>
    </row>
    <row r="560" spans="2:65" s="1" customFormat="1" ht="24.15" customHeight="1">
      <c r="B560" s="32"/>
      <c r="C560" s="171" t="s">
        <v>909</v>
      </c>
      <c r="D560" s="171" t="s">
        <v>467</v>
      </c>
      <c r="E560" s="172" t="s">
        <v>910</v>
      </c>
      <c r="F560" s="173" t="s">
        <v>911</v>
      </c>
      <c r="G560" s="174" t="s">
        <v>274</v>
      </c>
      <c r="H560" s="175">
        <v>86.293999999999997</v>
      </c>
      <c r="I560" s="176"/>
      <c r="J560" s="177">
        <f>ROUND(I560*H560,2)</f>
        <v>0</v>
      </c>
      <c r="K560" s="173" t="s">
        <v>275</v>
      </c>
      <c r="L560" s="178"/>
      <c r="M560" s="179" t="s">
        <v>1</v>
      </c>
      <c r="N560" s="180" t="s">
        <v>42</v>
      </c>
      <c r="P560" s="146">
        <f>O560*H560</f>
        <v>0</v>
      </c>
      <c r="Q560" s="146">
        <v>1.8409999999999999E-2</v>
      </c>
      <c r="R560" s="146">
        <f>Q560*H560</f>
        <v>1.5886725399999999</v>
      </c>
      <c r="S560" s="146">
        <v>0</v>
      </c>
      <c r="T560" s="147">
        <f>S560*H560</f>
        <v>0</v>
      </c>
      <c r="AR560" s="148" t="s">
        <v>488</v>
      </c>
      <c r="AT560" s="148" t="s">
        <v>467</v>
      </c>
      <c r="AU560" s="148" t="s">
        <v>86</v>
      </c>
      <c r="AY560" s="17" t="s">
        <v>269</v>
      </c>
      <c r="BE560" s="149">
        <f>IF(N560="základní",J560,0)</f>
        <v>0</v>
      </c>
      <c r="BF560" s="149">
        <f>IF(N560="snížená",J560,0)</f>
        <v>0</v>
      </c>
      <c r="BG560" s="149">
        <f>IF(N560="zákl. přenesená",J560,0)</f>
        <v>0</v>
      </c>
      <c r="BH560" s="149">
        <f>IF(N560="sníž. přenesená",J560,0)</f>
        <v>0</v>
      </c>
      <c r="BI560" s="149">
        <f>IF(N560="nulová",J560,0)</f>
        <v>0</v>
      </c>
      <c r="BJ560" s="17" t="s">
        <v>84</v>
      </c>
      <c r="BK560" s="149">
        <f>ROUND(I560*H560,2)</f>
        <v>0</v>
      </c>
      <c r="BL560" s="17" t="s">
        <v>371</v>
      </c>
      <c r="BM560" s="148" t="s">
        <v>912</v>
      </c>
    </row>
    <row r="561" spans="2:65" s="13" customFormat="1">
      <c r="B561" s="157"/>
      <c r="D561" s="151" t="s">
        <v>277</v>
      </c>
      <c r="F561" s="159" t="s">
        <v>913</v>
      </c>
      <c r="H561" s="160">
        <v>86.293999999999997</v>
      </c>
      <c r="I561" s="161"/>
      <c r="L561" s="157"/>
      <c r="M561" s="162"/>
      <c r="T561" s="163"/>
      <c r="AT561" s="158" t="s">
        <v>277</v>
      </c>
      <c r="AU561" s="158" t="s">
        <v>86</v>
      </c>
      <c r="AV561" s="13" t="s">
        <v>86</v>
      </c>
      <c r="AW561" s="13" t="s">
        <v>4</v>
      </c>
      <c r="AX561" s="13" t="s">
        <v>84</v>
      </c>
      <c r="AY561" s="158" t="s">
        <v>269</v>
      </c>
    </row>
    <row r="562" spans="2:65" s="1" customFormat="1" ht="33" customHeight="1">
      <c r="B562" s="32"/>
      <c r="C562" s="137" t="s">
        <v>914</v>
      </c>
      <c r="D562" s="137" t="s">
        <v>271</v>
      </c>
      <c r="E562" s="138" t="s">
        <v>915</v>
      </c>
      <c r="F562" s="139" t="s">
        <v>916</v>
      </c>
      <c r="G562" s="140" t="s">
        <v>274</v>
      </c>
      <c r="H562" s="141">
        <v>21.042999999999999</v>
      </c>
      <c r="I562" s="142"/>
      <c r="J562" s="143">
        <f>ROUND(I562*H562,2)</f>
        <v>0</v>
      </c>
      <c r="K562" s="139" t="s">
        <v>275</v>
      </c>
      <c r="L562" s="32"/>
      <c r="M562" s="144" t="s">
        <v>1</v>
      </c>
      <c r="N562" s="145" t="s">
        <v>42</v>
      </c>
      <c r="P562" s="146">
        <f>O562*H562</f>
        <v>0</v>
      </c>
      <c r="Q562" s="146">
        <v>0</v>
      </c>
      <c r="R562" s="146">
        <f>Q562*H562</f>
        <v>0</v>
      </c>
      <c r="S562" s="146">
        <v>0</v>
      </c>
      <c r="T562" s="147">
        <f>S562*H562</f>
        <v>0</v>
      </c>
      <c r="AR562" s="148" t="s">
        <v>371</v>
      </c>
      <c r="AT562" s="148" t="s">
        <v>271</v>
      </c>
      <c r="AU562" s="148" t="s">
        <v>86</v>
      </c>
      <c r="AY562" s="17" t="s">
        <v>269</v>
      </c>
      <c r="BE562" s="149">
        <f>IF(N562="základní",J562,0)</f>
        <v>0</v>
      </c>
      <c r="BF562" s="149">
        <f>IF(N562="snížená",J562,0)</f>
        <v>0</v>
      </c>
      <c r="BG562" s="149">
        <f>IF(N562="zákl. přenesená",J562,0)</f>
        <v>0</v>
      </c>
      <c r="BH562" s="149">
        <f>IF(N562="sníž. přenesená",J562,0)</f>
        <v>0</v>
      </c>
      <c r="BI562" s="149">
        <f>IF(N562="nulová",J562,0)</f>
        <v>0</v>
      </c>
      <c r="BJ562" s="17" t="s">
        <v>84</v>
      </c>
      <c r="BK562" s="149">
        <f>ROUND(I562*H562,2)</f>
        <v>0</v>
      </c>
      <c r="BL562" s="17" t="s">
        <v>371</v>
      </c>
      <c r="BM562" s="148" t="s">
        <v>917</v>
      </c>
    </row>
    <row r="563" spans="2:65" s="12" customFormat="1">
      <c r="B563" s="150"/>
      <c r="D563" s="151" t="s">
        <v>277</v>
      </c>
      <c r="E563" s="152" t="s">
        <v>1</v>
      </c>
      <c r="F563" s="153" t="s">
        <v>898</v>
      </c>
      <c r="H563" s="152" t="s">
        <v>1</v>
      </c>
      <c r="I563" s="154"/>
      <c r="L563" s="150"/>
      <c r="M563" s="155"/>
      <c r="T563" s="156"/>
      <c r="AT563" s="152" t="s">
        <v>277</v>
      </c>
      <c r="AU563" s="152" t="s">
        <v>86</v>
      </c>
      <c r="AV563" s="12" t="s">
        <v>84</v>
      </c>
      <c r="AW563" s="12" t="s">
        <v>32</v>
      </c>
      <c r="AX563" s="12" t="s">
        <v>77</v>
      </c>
      <c r="AY563" s="152" t="s">
        <v>269</v>
      </c>
    </row>
    <row r="564" spans="2:65" s="13" customFormat="1">
      <c r="B564" s="157"/>
      <c r="D564" s="151" t="s">
        <v>277</v>
      </c>
      <c r="E564" s="158" t="s">
        <v>1</v>
      </c>
      <c r="F564" s="159" t="s">
        <v>899</v>
      </c>
      <c r="H564" s="160">
        <v>9.3379999999999992</v>
      </c>
      <c r="I564" s="161"/>
      <c r="L564" s="157"/>
      <c r="M564" s="162"/>
      <c r="T564" s="163"/>
      <c r="AT564" s="158" t="s">
        <v>277</v>
      </c>
      <c r="AU564" s="158" t="s">
        <v>86</v>
      </c>
      <c r="AV564" s="13" t="s">
        <v>86</v>
      </c>
      <c r="AW564" s="13" t="s">
        <v>32</v>
      </c>
      <c r="AX564" s="13" t="s">
        <v>77</v>
      </c>
      <c r="AY564" s="158" t="s">
        <v>269</v>
      </c>
    </row>
    <row r="565" spans="2:65" s="13" customFormat="1">
      <c r="B565" s="157"/>
      <c r="D565" s="151" t="s">
        <v>277</v>
      </c>
      <c r="E565" s="158" t="s">
        <v>1</v>
      </c>
      <c r="F565" s="159" t="s">
        <v>900</v>
      </c>
      <c r="H565" s="160">
        <v>1.625</v>
      </c>
      <c r="I565" s="161"/>
      <c r="L565" s="157"/>
      <c r="M565" s="162"/>
      <c r="T565" s="163"/>
      <c r="AT565" s="158" t="s">
        <v>277</v>
      </c>
      <c r="AU565" s="158" t="s">
        <v>86</v>
      </c>
      <c r="AV565" s="13" t="s">
        <v>86</v>
      </c>
      <c r="AW565" s="13" t="s">
        <v>32</v>
      </c>
      <c r="AX565" s="13" t="s">
        <v>77</v>
      </c>
      <c r="AY565" s="158" t="s">
        <v>269</v>
      </c>
    </row>
    <row r="566" spans="2:65" s="12" customFormat="1">
      <c r="B566" s="150"/>
      <c r="D566" s="151" t="s">
        <v>277</v>
      </c>
      <c r="E566" s="152" t="s">
        <v>1</v>
      </c>
      <c r="F566" s="153" t="s">
        <v>876</v>
      </c>
      <c r="H566" s="152" t="s">
        <v>1</v>
      </c>
      <c r="I566" s="154"/>
      <c r="L566" s="150"/>
      <c r="M566" s="155"/>
      <c r="T566" s="156"/>
      <c r="AT566" s="152" t="s">
        <v>277</v>
      </c>
      <c r="AU566" s="152" t="s">
        <v>86</v>
      </c>
      <c r="AV566" s="12" t="s">
        <v>84</v>
      </c>
      <c r="AW566" s="12" t="s">
        <v>32</v>
      </c>
      <c r="AX566" s="12" t="s">
        <v>77</v>
      </c>
      <c r="AY566" s="152" t="s">
        <v>269</v>
      </c>
    </row>
    <row r="567" spans="2:65" s="13" customFormat="1">
      <c r="B567" s="157"/>
      <c r="D567" s="151" t="s">
        <v>277</v>
      </c>
      <c r="E567" s="158" t="s">
        <v>1</v>
      </c>
      <c r="F567" s="159" t="s">
        <v>904</v>
      </c>
      <c r="H567" s="160">
        <v>10.08</v>
      </c>
      <c r="I567" s="161"/>
      <c r="L567" s="157"/>
      <c r="M567" s="162"/>
      <c r="T567" s="163"/>
      <c r="AT567" s="158" t="s">
        <v>277</v>
      </c>
      <c r="AU567" s="158" t="s">
        <v>86</v>
      </c>
      <c r="AV567" s="13" t="s">
        <v>86</v>
      </c>
      <c r="AW567" s="13" t="s">
        <v>32</v>
      </c>
      <c r="AX567" s="13" t="s">
        <v>77</v>
      </c>
      <c r="AY567" s="158" t="s">
        <v>269</v>
      </c>
    </row>
    <row r="568" spans="2:65" s="14" customFormat="1">
      <c r="B568" s="164"/>
      <c r="D568" s="151" t="s">
        <v>277</v>
      </c>
      <c r="E568" s="165" t="s">
        <v>1</v>
      </c>
      <c r="F568" s="166" t="s">
        <v>288</v>
      </c>
      <c r="H568" s="167">
        <v>21.042999999999999</v>
      </c>
      <c r="I568" s="168"/>
      <c r="L568" s="164"/>
      <c r="M568" s="169"/>
      <c r="T568" s="170"/>
      <c r="AT568" s="165" t="s">
        <v>277</v>
      </c>
      <c r="AU568" s="165" t="s">
        <v>86</v>
      </c>
      <c r="AV568" s="14" t="s">
        <v>96</v>
      </c>
      <c r="AW568" s="14" t="s">
        <v>32</v>
      </c>
      <c r="AX568" s="14" t="s">
        <v>84</v>
      </c>
      <c r="AY568" s="165" t="s">
        <v>269</v>
      </c>
    </row>
    <row r="569" spans="2:65" s="1" customFormat="1" ht="24.15" customHeight="1">
      <c r="B569" s="32"/>
      <c r="C569" s="137" t="s">
        <v>99</v>
      </c>
      <c r="D569" s="137" t="s">
        <v>271</v>
      </c>
      <c r="E569" s="138" t="s">
        <v>918</v>
      </c>
      <c r="F569" s="139" t="s">
        <v>919</v>
      </c>
      <c r="G569" s="140" t="s">
        <v>305</v>
      </c>
      <c r="H569" s="141">
        <v>67.5</v>
      </c>
      <c r="I569" s="142"/>
      <c r="J569" s="143">
        <f>ROUND(I569*H569,2)</f>
        <v>0</v>
      </c>
      <c r="K569" s="139" t="s">
        <v>275</v>
      </c>
      <c r="L569" s="32"/>
      <c r="M569" s="144" t="s">
        <v>1</v>
      </c>
      <c r="N569" s="145" t="s">
        <v>42</v>
      </c>
      <c r="P569" s="146">
        <f>O569*H569</f>
        <v>0</v>
      </c>
      <c r="Q569" s="146">
        <v>2.0000000000000001E-4</v>
      </c>
      <c r="R569" s="146">
        <f>Q569*H569</f>
        <v>1.35E-2</v>
      </c>
      <c r="S569" s="146">
        <v>0</v>
      </c>
      <c r="T569" s="147">
        <f>S569*H569</f>
        <v>0</v>
      </c>
      <c r="AR569" s="148" t="s">
        <v>371</v>
      </c>
      <c r="AT569" s="148" t="s">
        <v>271</v>
      </c>
      <c r="AU569" s="148" t="s">
        <v>86</v>
      </c>
      <c r="AY569" s="17" t="s">
        <v>269</v>
      </c>
      <c r="BE569" s="149">
        <f>IF(N569="základní",J569,0)</f>
        <v>0</v>
      </c>
      <c r="BF569" s="149">
        <f>IF(N569="snížená",J569,0)</f>
        <v>0</v>
      </c>
      <c r="BG569" s="149">
        <f>IF(N569="zákl. přenesená",J569,0)</f>
        <v>0</v>
      </c>
      <c r="BH569" s="149">
        <f>IF(N569="sníž. přenesená",J569,0)</f>
        <v>0</v>
      </c>
      <c r="BI569" s="149">
        <f>IF(N569="nulová",J569,0)</f>
        <v>0</v>
      </c>
      <c r="BJ569" s="17" t="s">
        <v>84</v>
      </c>
      <c r="BK569" s="149">
        <f>ROUND(I569*H569,2)</f>
        <v>0</v>
      </c>
      <c r="BL569" s="17" t="s">
        <v>371</v>
      </c>
      <c r="BM569" s="148" t="s">
        <v>920</v>
      </c>
    </row>
    <row r="570" spans="2:65" s="13" customFormat="1">
      <c r="B570" s="157"/>
      <c r="D570" s="151" t="s">
        <v>277</v>
      </c>
      <c r="E570" s="158" t="s">
        <v>1</v>
      </c>
      <c r="F570" s="159" t="s">
        <v>921</v>
      </c>
      <c r="H570" s="160">
        <v>63</v>
      </c>
      <c r="I570" s="161"/>
      <c r="L570" s="157"/>
      <c r="M570" s="162"/>
      <c r="T570" s="163"/>
      <c r="AT570" s="158" t="s">
        <v>277</v>
      </c>
      <c r="AU570" s="158" t="s">
        <v>86</v>
      </c>
      <c r="AV570" s="13" t="s">
        <v>86</v>
      </c>
      <c r="AW570" s="13" t="s">
        <v>32</v>
      </c>
      <c r="AX570" s="13" t="s">
        <v>77</v>
      </c>
      <c r="AY570" s="158" t="s">
        <v>269</v>
      </c>
    </row>
    <row r="571" spans="2:65" s="13" customFormat="1">
      <c r="B571" s="157"/>
      <c r="D571" s="151" t="s">
        <v>277</v>
      </c>
      <c r="E571" s="158" t="s">
        <v>1</v>
      </c>
      <c r="F571" s="159" t="s">
        <v>537</v>
      </c>
      <c r="H571" s="160">
        <v>4.5</v>
      </c>
      <c r="I571" s="161"/>
      <c r="L571" s="157"/>
      <c r="M571" s="162"/>
      <c r="T571" s="163"/>
      <c r="AT571" s="158" t="s">
        <v>277</v>
      </c>
      <c r="AU571" s="158" t="s">
        <v>86</v>
      </c>
      <c r="AV571" s="13" t="s">
        <v>86</v>
      </c>
      <c r="AW571" s="13" t="s">
        <v>32</v>
      </c>
      <c r="AX571" s="13" t="s">
        <v>77</v>
      </c>
      <c r="AY571" s="158" t="s">
        <v>269</v>
      </c>
    </row>
    <row r="572" spans="2:65" s="14" customFormat="1">
      <c r="B572" s="164"/>
      <c r="D572" s="151" t="s">
        <v>277</v>
      </c>
      <c r="E572" s="165" t="s">
        <v>1</v>
      </c>
      <c r="F572" s="166" t="s">
        <v>288</v>
      </c>
      <c r="H572" s="167">
        <v>67.5</v>
      </c>
      <c r="I572" s="168"/>
      <c r="L572" s="164"/>
      <c r="M572" s="169"/>
      <c r="T572" s="170"/>
      <c r="AT572" s="165" t="s">
        <v>277</v>
      </c>
      <c r="AU572" s="165" t="s">
        <v>86</v>
      </c>
      <c r="AV572" s="14" t="s">
        <v>96</v>
      </c>
      <c r="AW572" s="14" t="s">
        <v>32</v>
      </c>
      <c r="AX572" s="14" t="s">
        <v>84</v>
      </c>
      <c r="AY572" s="165" t="s">
        <v>269</v>
      </c>
    </row>
    <row r="573" spans="2:65" s="1" customFormat="1" ht="16.5" customHeight="1">
      <c r="B573" s="32"/>
      <c r="C573" s="171" t="s">
        <v>103</v>
      </c>
      <c r="D573" s="171" t="s">
        <v>467</v>
      </c>
      <c r="E573" s="172" t="s">
        <v>922</v>
      </c>
      <c r="F573" s="173" t="s">
        <v>923</v>
      </c>
      <c r="G573" s="174" t="s">
        <v>305</v>
      </c>
      <c r="H573" s="175">
        <v>70.875</v>
      </c>
      <c r="I573" s="176"/>
      <c r="J573" s="177">
        <f>ROUND(I573*H573,2)</f>
        <v>0</v>
      </c>
      <c r="K573" s="173" t="s">
        <v>275</v>
      </c>
      <c r="L573" s="178"/>
      <c r="M573" s="179" t="s">
        <v>1</v>
      </c>
      <c r="N573" s="180" t="s">
        <v>42</v>
      </c>
      <c r="P573" s="146">
        <f>O573*H573</f>
        <v>0</v>
      </c>
      <c r="Q573" s="146">
        <v>2.9999999999999997E-4</v>
      </c>
      <c r="R573" s="146">
        <f>Q573*H573</f>
        <v>2.1262499999999997E-2</v>
      </c>
      <c r="S573" s="146">
        <v>0</v>
      </c>
      <c r="T573" s="147">
        <f>S573*H573</f>
        <v>0</v>
      </c>
      <c r="AR573" s="148" t="s">
        <v>488</v>
      </c>
      <c r="AT573" s="148" t="s">
        <v>467</v>
      </c>
      <c r="AU573" s="148" t="s">
        <v>86</v>
      </c>
      <c r="AY573" s="17" t="s">
        <v>269</v>
      </c>
      <c r="BE573" s="149">
        <f>IF(N573="základní",J573,0)</f>
        <v>0</v>
      </c>
      <c r="BF573" s="149">
        <f>IF(N573="snížená",J573,0)</f>
        <v>0</v>
      </c>
      <c r="BG573" s="149">
        <f>IF(N573="zákl. přenesená",J573,0)</f>
        <v>0</v>
      </c>
      <c r="BH573" s="149">
        <f>IF(N573="sníž. přenesená",J573,0)</f>
        <v>0</v>
      </c>
      <c r="BI573" s="149">
        <f>IF(N573="nulová",J573,0)</f>
        <v>0</v>
      </c>
      <c r="BJ573" s="17" t="s">
        <v>84</v>
      </c>
      <c r="BK573" s="149">
        <f>ROUND(I573*H573,2)</f>
        <v>0</v>
      </c>
      <c r="BL573" s="17" t="s">
        <v>371</v>
      </c>
      <c r="BM573" s="148" t="s">
        <v>924</v>
      </c>
    </row>
    <row r="574" spans="2:65" s="13" customFormat="1">
      <c r="B574" s="157"/>
      <c r="D574" s="151" t="s">
        <v>277</v>
      </c>
      <c r="F574" s="159" t="s">
        <v>925</v>
      </c>
      <c r="H574" s="160">
        <v>70.875</v>
      </c>
      <c r="I574" s="161"/>
      <c r="L574" s="157"/>
      <c r="M574" s="162"/>
      <c r="T574" s="163"/>
      <c r="AT574" s="158" t="s">
        <v>277</v>
      </c>
      <c r="AU574" s="158" t="s">
        <v>86</v>
      </c>
      <c r="AV574" s="13" t="s">
        <v>86</v>
      </c>
      <c r="AW574" s="13" t="s">
        <v>4</v>
      </c>
      <c r="AX574" s="13" t="s">
        <v>84</v>
      </c>
      <c r="AY574" s="158" t="s">
        <v>269</v>
      </c>
    </row>
    <row r="575" spans="2:65" s="1" customFormat="1" ht="24.15" customHeight="1">
      <c r="B575" s="32"/>
      <c r="C575" s="137" t="s">
        <v>106</v>
      </c>
      <c r="D575" s="137" t="s">
        <v>271</v>
      </c>
      <c r="E575" s="138" t="s">
        <v>926</v>
      </c>
      <c r="F575" s="139" t="s">
        <v>927</v>
      </c>
      <c r="G575" s="140" t="s">
        <v>305</v>
      </c>
      <c r="H575" s="141">
        <v>3.3</v>
      </c>
      <c r="I575" s="142"/>
      <c r="J575" s="143">
        <f>ROUND(I575*H575,2)</f>
        <v>0</v>
      </c>
      <c r="K575" s="139" t="s">
        <v>275</v>
      </c>
      <c r="L575" s="32"/>
      <c r="M575" s="144" t="s">
        <v>1</v>
      </c>
      <c r="N575" s="145" t="s">
        <v>42</v>
      </c>
      <c r="P575" s="146">
        <f>O575*H575</f>
        <v>0</v>
      </c>
      <c r="Q575" s="146">
        <v>2.0000000000000001E-4</v>
      </c>
      <c r="R575" s="146">
        <f>Q575*H575</f>
        <v>6.6E-4</v>
      </c>
      <c r="S575" s="146">
        <v>0</v>
      </c>
      <c r="T575" s="147">
        <f>S575*H575</f>
        <v>0</v>
      </c>
      <c r="AR575" s="148" t="s">
        <v>371</v>
      </c>
      <c r="AT575" s="148" t="s">
        <v>271</v>
      </c>
      <c r="AU575" s="148" t="s">
        <v>86</v>
      </c>
      <c r="AY575" s="17" t="s">
        <v>269</v>
      </c>
      <c r="BE575" s="149">
        <f>IF(N575="základní",J575,0)</f>
        <v>0</v>
      </c>
      <c r="BF575" s="149">
        <f>IF(N575="snížená",J575,0)</f>
        <v>0</v>
      </c>
      <c r="BG575" s="149">
        <f>IF(N575="zákl. přenesená",J575,0)</f>
        <v>0</v>
      </c>
      <c r="BH575" s="149">
        <f>IF(N575="sníž. přenesená",J575,0)</f>
        <v>0</v>
      </c>
      <c r="BI575" s="149">
        <f>IF(N575="nulová",J575,0)</f>
        <v>0</v>
      </c>
      <c r="BJ575" s="17" t="s">
        <v>84</v>
      </c>
      <c r="BK575" s="149">
        <f>ROUND(I575*H575,2)</f>
        <v>0</v>
      </c>
      <c r="BL575" s="17" t="s">
        <v>371</v>
      </c>
      <c r="BM575" s="148" t="s">
        <v>928</v>
      </c>
    </row>
    <row r="576" spans="2:65" s="13" customFormat="1">
      <c r="B576" s="157"/>
      <c r="D576" s="151" t="s">
        <v>277</v>
      </c>
      <c r="E576" s="158" t="s">
        <v>1</v>
      </c>
      <c r="F576" s="159" t="s">
        <v>929</v>
      </c>
      <c r="H576" s="160">
        <v>3.3</v>
      </c>
      <c r="I576" s="161"/>
      <c r="L576" s="157"/>
      <c r="M576" s="162"/>
      <c r="T576" s="163"/>
      <c r="AT576" s="158" t="s">
        <v>277</v>
      </c>
      <c r="AU576" s="158" t="s">
        <v>86</v>
      </c>
      <c r="AV576" s="13" t="s">
        <v>86</v>
      </c>
      <c r="AW576" s="13" t="s">
        <v>32</v>
      </c>
      <c r="AX576" s="13" t="s">
        <v>84</v>
      </c>
      <c r="AY576" s="158" t="s">
        <v>269</v>
      </c>
    </row>
    <row r="577" spans="2:65" s="1" customFormat="1" ht="16.5" customHeight="1">
      <c r="B577" s="32"/>
      <c r="C577" s="171" t="s">
        <v>109</v>
      </c>
      <c r="D577" s="171" t="s">
        <v>467</v>
      </c>
      <c r="E577" s="172" t="s">
        <v>922</v>
      </c>
      <c r="F577" s="173" t="s">
        <v>923</v>
      </c>
      <c r="G577" s="174" t="s">
        <v>305</v>
      </c>
      <c r="H577" s="175">
        <v>3.4649999999999999</v>
      </c>
      <c r="I577" s="176"/>
      <c r="J577" s="177">
        <f>ROUND(I577*H577,2)</f>
        <v>0</v>
      </c>
      <c r="K577" s="173" t="s">
        <v>275</v>
      </c>
      <c r="L577" s="178"/>
      <c r="M577" s="179" t="s">
        <v>1</v>
      </c>
      <c r="N577" s="180" t="s">
        <v>42</v>
      </c>
      <c r="P577" s="146">
        <f>O577*H577</f>
        <v>0</v>
      </c>
      <c r="Q577" s="146">
        <v>2.9999999999999997E-4</v>
      </c>
      <c r="R577" s="146">
        <f>Q577*H577</f>
        <v>1.0394999999999998E-3</v>
      </c>
      <c r="S577" s="146">
        <v>0</v>
      </c>
      <c r="T577" s="147">
        <f>S577*H577</f>
        <v>0</v>
      </c>
      <c r="AR577" s="148" t="s">
        <v>488</v>
      </c>
      <c r="AT577" s="148" t="s">
        <v>467</v>
      </c>
      <c r="AU577" s="148" t="s">
        <v>86</v>
      </c>
      <c r="AY577" s="17" t="s">
        <v>269</v>
      </c>
      <c r="BE577" s="149">
        <f>IF(N577="základní",J577,0)</f>
        <v>0</v>
      </c>
      <c r="BF577" s="149">
        <f>IF(N577="snížená",J577,0)</f>
        <v>0</v>
      </c>
      <c r="BG577" s="149">
        <f>IF(N577="zákl. přenesená",J577,0)</f>
        <v>0</v>
      </c>
      <c r="BH577" s="149">
        <f>IF(N577="sníž. přenesená",J577,0)</f>
        <v>0</v>
      </c>
      <c r="BI577" s="149">
        <f>IF(N577="nulová",J577,0)</f>
        <v>0</v>
      </c>
      <c r="BJ577" s="17" t="s">
        <v>84</v>
      </c>
      <c r="BK577" s="149">
        <f>ROUND(I577*H577,2)</f>
        <v>0</v>
      </c>
      <c r="BL577" s="17" t="s">
        <v>371</v>
      </c>
      <c r="BM577" s="148" t="s">
        <v>930</v>
      </c>
    </row>
    <row r="578" spans="2:65" s="13" customFormat="1">
      <c r="B578" s="157"/>
      <c r="D578" s="151" t="s">
        <v>277</v>
      </c>
      <c r="F578" s="159" t="s">
        <v>931</v>
      </c>
      <c r="H578" s="160">
        <v>3.4649999999999999</v>
      </c>
      <c r="I578" s="161"/>
      <c r="L578" s="157"/>
      <c r="M578" s="162"/>
      <c r="T578" s="163"/>
      <c r="AT578" s="158" t="s">
        <v>277</v>
      </c>
      <c r="AU578" s="158" t="s">
        <v>86</v>
      </c>
      <c r="AV578" s="13" t="s">
        <v>86</v>
      </c>
      <c r="AW578" s="13" t="s">
        <v>4</v>
      </c>
      <c r="AX578" s="13" t="s">
        <v>84</v>
      </c>
      <c r="AY578" s="158" t="s">
        <v>269</v>
      </c>
    </row>
    <row r="579" spans="2:65" s="1" customFormat="1" ht="24.15" customHeight="1">
      <c r="B579" s="32"/>
      <c r="C579" s="137" t="s">
        <v>112</v>
      </c>
      <c r="D579" s="137" t="s">
        <v>271</v>
      </c>
      <c r="E579" s="138" t="s">
        <v>932</v>
      </c>
      <c r="F579" s="139" t="s">
        <v>933</v>
      </c>
      <c r="G579" s="140" t="s">
        <v>624</v>
      </c>
      <c r="H579" s="181"/>
      <c r="I579" s="142"/>
      <c r="J579" s="143">
        <f>ROUND(I579*H579,2)</f>
        <v>0</v>
      </c>
      <c r="K579" s="139" t="s">
        <v>275</v>
      </c>
      <c r="L579" s="32"/>
      <c r="M579" s="144" t="s">
        <v>1</v>
      </c>
      <c r="N579" s="145" t="s">
        <v>42</v>
      </c>
      <c r="P579" s="146">
        <f>O579*H579</f>
        <v>0</v>
      </c>
      <c r="Q579" s="146">
        <v>0</v>
      </c>
      <c r="R579" s="146">
        <f>Q579*H579</f>
        <v>0</v>
      </c>
      <c r="S579" s="146">
        <v>0</v>
      </c>
      <c r="T579" s="147">
        <f>S579*H579</f>
        <v>0</v>
      </c>
      <c r="AR579" s="148" t="s">
        <v>371</v>
      </c>
      <c r="AT579" s="148" t="s">
        <v>271</v>
      </c>
      <c r="AU579" s="148" t="s">
        <v>86</v>
      </c>
      <c r="AY579" s="17" t="s">
        <v>269</v>
      </c>
      <c r="BE579" s="149">
        <f>IF(N579="základní",J579,0)</f>
        <v>0</v>
      </c>
      <c r="BF579" s="149">
        <f>IF(N579="snížená",J579,0)</f>
        <v>0</v>
      </c>
      <c r="BG579" s="149">
        <f>IF(N579="zákl. přenesená",J579,0)</f>
        <v>0</v>
      </c>
      <c r="BH579" s="149">
        <f>IF(N579="sníž. přenesená",J579,0)</f>
        <v>0</v>
      </c>
      <c r="BI579" s="149">
        <f>IF(N579="nulová",J579,0)</f>
        <v>0</v>
      </c>
      <c r="BJ579" s="17" t="s">
        <v>84</v>
      </c>
      <c r="BK579" s="149">
        <f>ROUND(I579*H579,2)</f>
        <v>0</v>
      </c>
      <c r="BL579" s="17" t="s">
        <v>371</v>
      </c>
      <c r="BM579" s="148" t="s">
        <v>934</v>
      </c>
    </row>
    <row r="580" spans="2:65" s="11" customFormat="1" ht="22.95" customHeight="1">
      <c r="B580" s="125"/>
      <c r="D580" s="126" t="s">
        <v>76</v>
      </c>
      <c r="E580" s="135" t="s">
        <v>935</v>
      </c>
      <c r="F580" s="135" t="s">
        <v>936</v>
      </c>
      <c r="I580" s="128"/>
      <c r="J580" s="136">
        <f>BK580</f>
        <v>0</v>
      </c>
      <c r="L580" s="125"/>
      <c r="M580" s="130"/>
      <c r="P580" s="131">
        <f>SUM(P581:P610)</f>
        <v>0</v>
      </c>
      <c r="R580" s="131">
        <f>SUM(R581:R610)</f>
        <v>0.14356272</v>
      </c>
      <c r="T580" s="132">
        <f>SUM(T581:T610)</f>
        <v>0</v>
      </c>
      <c r="AR580" s="126" t="s">
        <v>86</v>
      </c>
      <c r="AT580" s="133" t="s">
        <v>76</v>
      </c>
      <c r="AU580" s="133" t="s">
        <v>84</v>
      </c>
      <c r="AY580" s="126" t="s">
        <v>269</v>
      </c>
      <c r="BK580" s="134">
        <f>SUM(BK581:BK610)</f>
        <v>0</v>
      </c>
    </row>
    <row r="581" spans="2:65" s="1" customFormat="1" ht="24.15" customHeight="1">
      <c r="B581" s="32"/>
      <c r="C581" s="137" t="s">
        <v>115</v>
      </c>
      <c r="D581" s="137" t="s">
        <v>271</v>
      </c>
      <c r="E581" s="138" t="s">
        <v>937</v>
      </c>
      <c r="F581" s="139" t="s">
        <v>938</v>
      </c>
      <c r="G581" s="140" t="s">
        <v>274</v>
      </c>
      <c r="H581" s="141">
        <v>299.089</v>
      </c>
      <c r="I581" s="142"/>
      <c r="J581" s="143">
        <f>ROUND(I581*H581,2)</f>
        <v>0</v>
      </c>
      <c r="K581" s="139" t="s">
        <v>275</v>
      </c>
      <c r="L581" s="32"/>
      <c r="M581" s="144" t="s">
        <v>1</v>
      </c>
      <c r="N581" s="145" t="s">
        <v>42</v>
      </c>
      <c r="P581" s="146">
        <f>O581*H581</f>
        <v>0</v>
      </c>
      <c r="Q581" s="146">
        <v>2.1000000000000001E-4</v>
      </c>
      <c r="R581" s="146">
        <f>Q581*H581</f>
        <v>6.280869E-2</v>
      </c>
      <c r="S581" s="146">
        <v>0</v>
      </c>
      <c r="T581" s="147">
        <f>S581*H581</f>
        <v>0</v>
      </c>
      <c r="AR581" s="148" t="s">
        <v>371</v>
      </c>
      <c r="AT581" s="148" t="s">
        <v>271</v>
      </c>
      <c r="AU581" s="148" t="s">
        <v>86</v>
      </c>
      <c r="AY581" s="17" t="s">
        <v>269</v>
      </c>
      <c r="BE581" s="149">
        <f>IF(N581="základní",J581,0)</f>
        <v>0</v>
      </c>
      <c r="BF581" s="149">
        <f>IF(N581="snížená",J581,0)</f>
        <v>0</v>
      </c>
      <c r="BG581" s="149">
        <f>IF(N581="zákl. přenesená",J581,0)</f>
        <v>0</v>
      </c>
      <c r="BH581" s="149">
        <f>IF(N581="sníž. přenesená",J581,0)</f>
        <v>0</v>
      </c>
      <c r="BI581" s="149">
        <f>IF(N581="nulová",J581,0)</f>
        <v>0</v>
      </c>
      <c r="BJ581" s="17" t="s">
        <v>84</v>
      </c>
      <c r="BK581" s="149">
        <f>ROUND(I581*H581,2)</f>
        <v>0</v>
      </c>
      <c r="BL581" s="17" t="s">
        <v>371</v>
      </c>
      <c r="BM581" s="148" t="s">
        <v>939</v>
      </c>
    </row>
    <row r="582" spans="2:65" s="1" customFormat="1" ht="33" customHeight="1">
      <c r="B582" s="32"/>
      <c r="C582" s="137" t="s">
        <v>940</v>
      </c>
      <c r="D582" s="137" t="s">
        <v>271</v>
      </c>
      <c r="E582" s="138" t="s">
        <v>941</v>
      </c>
      <c r="F582" s="139" t="s">
        <v>942</v>
      </c>
      <c r="G582" s="140" t="s">
        <v>274</v>
      </c>
      <c r="H582" s="141">
        <v>299.089</v>
      </c>
      <c r="I582" s="142"/>
      <c r="J582" s="143">
        <f>ROUND(I582*H582,2)</f>
        <v>0</v>
      </c>
      <c r="K582" s="139" t="s">
        <v>275</v>
      </c>
      <c r="L582" s="32"/>
      <c r="M582" s="144" t="s">
        <v>1</v>
      </c>
      <c r="N582" s="145" t="s">
        <v>42</v>
      </c>
      <c r="P582" s="146">
        <f>O582*H582</f>
        <v>0</v>
      </c>
      <c r="Q582" s="146">
        <v>2.7E-4</v>
      </c>
      <c r="R582" s="146">
        <f>Q582*H582</f>
        <v>8.0754030000000004E-2</v>
      </c>
      <c r="S582" s="146">
        <v>0</v>
      </c>
      <c r="T582" s="147">
        <f>S582*H582</f>
        <v>0</v>
      </c>
      <c r="AR582" s="148" t="s">
        <v>371</v>
      </c>
      <c r="AT582" s="148" t="s">
        <v>271</v>
      </c>
      <c r="AU582" s="148" t="s">
        <v>86</v>
      </c>
      <c r="AY582" s="17" t="s">
        <v>269</v>
      </c>
      <c r="BE582" s="149">
        <f>IF(N582="základní",J582,0)</f>
        <v>0</v>
      </c>
      <c r="BF582" s="149">
        <f>IF(N582="snížená",J582,0)</f>
        <v>0</v>
      </c>
      <c r="BG582" s="149">
        <f>IF(N582="zákl. přenesená",J582,0)</f>
        <v>0</v>
      </c>
      <c r="BH582" s="149">
        <f>IF(N582="sníž. přenesená",J582,0)</f>
        <v>0</v>
      </c>
      <c r="BI582" s="149">
        <f>IF(N582="nulová",J582,0)</f>
        <v>0</v>
      </c>
      <c r="BJ582" s="17" t="s">
        <v>84</v>
      </c>
      <c r="BK582" s="149">
        <f>ROUND(I582*H582,2)</f>
        <v>0</v>
      </c>
      <c r="BL582" s="17" t="s">
        <v>371</v>
      </c>
      <c r="BM582" s="148" t="s">
        <v>943</v>
      </c>
    </row>
    <row r="583" spans="2:65" s="12" customFormat="1">
      <c r="B583" s="150"/>
      <c r="D583" s="151" t="s">
        <v>277</v>
      </c>
      <c r="E583" s="152" t="s">
        <v>1</v>
      </c>
      <c r="F583" s="153" t="s">
        <v>410</v>
      </c>
      <c r="H583" s="152" t="s">
        <v>1</v>
      </c>
      <c r="I583" s="154"/>
      <c r="L583" s="150"/>
      <c r="M583" s="155"/>
      <c r="T583" s="156"/>
      <c r="AT583" s="152" t="s">
        <v>277</v>
      </c>
      <c r="AU583" s="152" t="s">
        <v>86</v>
      </c>
      <c r="AV583" s="12" t="s">
        <v>84</v>
      </c>
      <c r="AW583" s="12" t="s">
        <v>32</v>
      </c>
      <c r="AX583" s="12" t="s">
        <v>77</v>
      </c>
      <c r="AY583" s="152" t="s">
        <v>269</v>
      </c>
    </row>
    <row r="584" spans="2:65" s="13" customFormat="1">
      <c r="B584" s="157"/>
      <c r="D584" s="151" t="s">
        <v>277</v>
      </c>
      <c r="E584" s="158" t="s">
        <v>1</v>
      </c>
      <c r="F584" s="159" t="s">
        <v>944</v>
      </c>
      <c r="H584" s="160">
        <v>50.97</v>
      </c>
      <c r="I584" s="161"/>
      <c r="L584" s="157"/>
      <c r="M584" s="162"/>
      <c r="T584" s="163"/>
      <c r="AT584" s="158" t="s">
        <v>277</v>
      </c>
      <c r="AU584" s="158" t="s">
        <v>86</v>
      </c>
      <c r="AV584" s="13" t="s">
        <v>86</v>
      </c>
      <c r="AW584" s="13" t="s">
        <v>32</v>
      </c>
      <c r="AX584" s="13" t="s">
        <v>77</v>
      </c>
      <c r="AY584" s="158" t="s">
        <v>269</v>
      </c>
    </row>
    <row r="585" spans="2:65" s="13" customFormat="1">
      <c r="B585" s="157"/>
      <c r="D585" s="151" t="s">
        <v>277</v>
      </c>
      <c r="E585" s="158" t="s">
        <v>1</v>
      </c>
      <c r="F585" s="159" t="s">
        <v>945</v>
      </c>
      <c r="H585" s="160">
        <v>-0.86799999999999999</v>
      </c>
      <c r="I585" s="161"/>
      <c r="L585" s="157"/>
      <c r="M585" s="162"/>
      <c r="T585" s="163"/>
      <c r="AT585" s="158" t="s">
        <v>277</v>
      </c>
      <c r="AU585" s="158" t="s">
        <v>86</v>
      </c>
      <c r="AV585" s="13" t="s">
        <v>86</v>
      </c>
      <c r="AW585" s="13" t="s">
        <v>32</v>
      </c>
      <c r="AX585" s="13" t="s">
        <v>77</v>
      </c>
      <c r="AY585" s="158" t="s">
        <v>269</v>
      </c>
    </row>
    <row r="586" spans="2:65" s="13" customFormat="1">
      <c r="B586" s="157"/>
      <c r="D586" s="151" t="s">
        <v>277</v>
      </c>
      <c r="E586" s="158" t="s">
        <v>1</v>
      </c>
      <c r="F586" s="159" t="s">
        <v>417</v>
      </c>
      <c r="H586" s="160">
        <v>4.9080000000000004</v>
      </c>
      <c r="I586" s="161"/>
      <c r="L586" s="157"/>
      <c r="M586" s="162"/>
      <c r="T586" s="163"/>
      <c r="AT586" s="158" t="s">
        <v>277</v>
      </c>
      <c r="AU586" s="158" t="s">
        <v>86</v>
      </c>
      <c r="AV586" s="13" t="s">
        <v>86</v>
      </c>
      <c r="AW586" s="13" t="s">
        <v>32</v>
      </c>
      <c r="AX586" s="13" t="s">
        <v>77</v>
      </c>
      <c r="AY586" s="158" t="s">
        <v>269</v>
      </c>
    </row>
    <row r="587" spans="2:65" s="13" customFormat="1">
      <c r="B587" s="157"/>
      <c r="D587" s="151" t="s">
        <v>277</v>
      </c>
      <c r="E587" s="158" t="s">
        <v>1</v>
      </c>
      <c r="F587" s="159" t="s">
        <v>418</v>
      </c>
      <c r="H587" s="160">
        <v>4.29</v>
      </c>
      <c r="I587" s="161"/>
      <c r="L587" s="157"/>
      <c r="M587" s="162"/>
      <c r="T587" s="163"/>
      <c r="AT587" s="158" t="s">
        <v>277</v>
      </c>
      <c r="AU587" s="158" t="s">
        <v>86</v>
      </c>
      <c r="AV587" s="13" t="s">
        <v>86</v>
      </c>
      <c r="AW587" s="13" t="s">
        <v>32</v>
      </c>
      <c r="AX587" s="13" t="s">
        <v>77</v>
      </c>
      <c r="AY587" s="158" t="s">
        <v>269</v>
      </c>
    </row>
    <row r="588" spans="2:65" s="13" customFormat="1">
      <c r="B588" s="157"/>
      <c r="D588" s="151" t="s">
        <v>277</v>
      </c>
      <c r="E588" s="158" t="s">
        <v>1</v>
      </c>
      <c r="F588" s="159" t="s">
        <v>400</v>
      </c>
      <c r="H588" s="160">
        <v>2.4700000000000002</v>
      </c>
      <c r="I588" s="161"/>
      <c r="L588" s="157"/>
      <c r="M588" s="162"/>
      <c r="T588" s="163"/>
      <c r="AT588" s="158" t="s">
        <v>277</v>
      </c>
      <c r="AU588" s="158" t="s">
        <v>86</v>
      </c>
      <c r="AV588" s="13" t="s">
        <v>86</v>
      </c>
      <c r="AW588" s="13" t="s">
        <v>32</v>
      </c>
      <c r="AX588" s="13" t="s">
        <v>77</v>
      </c>
      <c r="AY588" s="158" t="s">
        <v>269</v>
      </c>
    </row>
    <row r="589" spans="2:65" s="13" customFormat="1">
      <c r="B589" s="157"/>
      <c r="D589" s="151" t="s">
        <v>277</v>
      </c>
      <c r="E589" s="158" t="s">
        <v>1</v>
      </c>
      <c r="F589" s="159" t="s">
        <v>401</v>
      </c>
      <c r="H589" s="160">
        <v>2.9079999999999999</v>
      </c>
      <c r="I589" s="161"/>
      <c r="L589" s="157"/>
      <c r="M589" s="162"/>
      <c r="T589" s="163"/>
      <c r="AT589" s="158" t="s">
        <v>277</v>
      </c>
      <c r="AU589" s="158" t="s">
        <v>86</v>
      </c>
      <c r="AV589" s="13" t="s">
        <v>86</v>
      </c>
      <c r="AW589" s="13" t="s">
        <v>32</v>
      </c>
      <c r="AX589" s="13" t="s">
        <v>77</v>
      </c>
      <c r="AY589" s="158" t="s">
        <v>269</v>
      </c>
    </row>
    <row r="590" spans="2:65" s="13" customFormat="1">
      <c r="B590" s="157"/>
      <c r="D590" s="151" t="s">
        <v>277</v>
      </c>
      <c r="E590" s="158" t="s">
        <v>1</v>
      </c>
      <c r="F590" s="159" t="s">
        <v>402</v>
      </c>
      <c r="H590" s="160">
        <v>2.5649999999999999</v>
      </c>
      <c r="I590" s="161"/>
      <c r="L590" s="157"/>
      <c r="M590" s="162"/>
      <c r="T590" s="163"/>
      <c r="AT590" s="158" t="s">
        <v>277</v>
      </c>
      <c r="AU590" s="158" t="s">
        <v>86</v>
      </c>
      <c r="AV590" s="13" t="s">
        <v>86</v>
      </c>
      <c r="AW590" s="13" t="s">
        <v>32</v>
      </c>
      <c r="AX590" s="13" t="s">
        <v>77</v>
      </c>
      <c r="AY590" s="158" t="s">
        <v>269</v>
      </c>
    </row>
    <row r="591" spans="2:65" s="12" customFormat="1">
      <c r="B591" s="150"/>
      <c r="D591" s="151" t="s">
        <v>277</v>
      </c>
      <c r="E591" s="152" t="s">
        <v>1</v>
      </c>
      <c r="F591" s="153" t="s">
        <v>946</v>
      </c>
      <c r="H591" s="152" t="s">
        <v>1</v>
      </c>
      <c r="I591" s="154"/>
      <c r="L591" s="150"/>
      <c r="M591" s="155"/>
      <c r="T591" s="156"/>
      <c r="AT591" s="152" t="s">
        <v>277</v>
      </c>
      <c r="AU591" s="152" t="s">
        <v>86</v>
      </c>
      <c r="AV591" s="12" t="s">
        <v>84</v>
      </c>
      <c r="AW591" s="12" t="s">
        <v>32</v>
      </c>
      <c r="AX591" s="12" t="s">
        <v>77</v>
      </c>
      <c r="AY591" s="152" t="s">
        <v>269</v>
      </c>
    </row>
    <row r="592" spans="2:65" s="13" customFormat="1">
      <c r="B592" s="157"/>
      <c r="D592" s="151" t="s">
        <v>277</v>
      </c>
      <c r="E592" s="158" t="s">
        <v>1</v>
      </c>
      <c r="F592" s="159" t="s">
        <v>947</v>
      </c>
      <c r="H592" s="160">
        <v>33.75</v>
      </c>
      <c r="I592" s="161"/>
      <c r="L592" s="157"/>
      <c r="M592" s="162"/>
      <c r="T592" s="163"/>
      <c r="AT592" s="158" t="s">
        <v>277</v>
      </c>
      <c r="AU592" s="158" t="s">
        <v>86</v>
      </c>
      <c r="AV592" s="13" t="s">
        <v>86</v>
      </c>
      <c r="AW592" s="13" t="s">
        <v>32</v>
      </c>
      <c r="AX592" s="13" t="s">
        <v>77</v>
      </c>
      <c r="AY592" s="158" t="s">
        <v>269</v>
      </c>
    </row>
    <row r="593" spans="2:51" s="13" customFormat="1">
      <c r="B593" s="157"/>
      <c r="D593" s="151" t="s">
        <v>277</v>
      </c>
      <c r="E593" s="158" t="s">
        <v>1</v>
      </c>
      <c r="F593" s="159" t="s">
        <v>948</v>
      </c>
      <c r="H593" s="160">
        <v>-9.0730000000000004</v>
      </c>
      <c r="I593" s="161"/>
      <c r="L593" s="157"/>
      <c r="M593" s="162"/>
      <c r="T593" s="163"/>
      <c r="AT593" s="158" t="s">
        <v>277</v>
      </c>
      <c r="AU593" s="158" t="s">
        <v>86</v>
      </c>
      <c r="AV593" s="13" t="s">
        <v>86</v>
      </c>
      <c r="AW593" s="13" t="s">
        <v>32</v>
      </c>
      <c r="AX593" s="13" t="s">
        <v>77</v>
      </c>
      <c r="AY593" s="158" t="s">
        <v>269</v>
      </c>
    </row>
    <row r="594" spans="2:51" s="12" customFormat="1">
      <c r="B594" s="150"/>
      <c r="D594" s="151" t="s">
        <v>277</v>
      </c>
      <c r="E594" s="152" t="s">
        <v>1</v>
      </c>
      <c r="F594" s="153" t="s">
        <v>949</v>
      </c>
      <c r="H594" s="152" t="s">
        <v>1</v>
      </c>
      <c r="I594" s="154"/>
      <c r="L594" s="150"/>
      <c r="M594" s="155"/>
      <c r="T594" s="156"/>
      <c r="AT594" s="152" t="s">
        <v>277</v>
      </c>
      <c r="AU594" s="152" t="s">
        <v>86</v>
      </c>
      <c r="AV594" s="12" t="s">
        <v>84</v>
      </c>
      <c r="AW594" s="12" t="s">
        <v>32</v>
      </c>
      <c r="AX594" s="12" t="s">
        <v>77</v>
      </c>
      <c r="AY594" s="152" t="s">
        <v>269</v>
      </c>
    </row>
    <row r="595" spans="2:51" s="13" customFormat="1">
      <c r="B595" s="157"/>
      <c r="D595" s="151" t="s">
        <v>277</v>
      </c>
      <c r="E595" s="158" t="s">
        <v>1</v>
      </c>
      <c r="F595" s="159" t="s">
        <v>950</v>
      </c>
      <c r="H595" s="160">
        <v>66.3</v>
      </c>
      <c r="I595" s="161"/>
      <c r="L595" s="157"/>
      <c r="M595" s="162"/>
      <c r="T595" s="163"/>
      <c r="AT595" s="158" t="s">
        <v>277</v>
      </c>
      <c r="AU595" s="158" t="s">
        <v>86</v>
      </c>
      <c r="AV595" s="13" t="s">
        <v>86</v>
      </c>
      <c r="AW595" s="13" t="s">
        <v>32</v>
      </c>
      <c r="AX595" s="13" t="s">
        <v>77</v>
      </c>
      <c r="AY595" s="158" t="s">
        <v>269</v>
      </c>
    </row>
    <row r="596" spans="2:51" s="13" customFormat="1">
      <c r="B596" s="157"/>
      <c r="D596" s="151" t="s">
        <v>277</v>
      </c>
      <c r="E596" s="158" t="s">
        <v>1</v>
      </c>
      <c r="F596" s="159" t="s">
        <v>424</v>
      </c>
      <c r="H596" s="160">
        <v>17.16</v>
      </c>
      <c r="I596" s="161"/>
      <c r="L596" s="157"/>
      <c r="M596" s="162"/>
      <c r="T596" s="163"/>
      <c r="AT596" s="158" t="s">
        <v>277</v>
      </c>
      <c r="AU596" s="158" t="s">
        <v>86</v>
      </c>
      <c r="AV596" s="13" t="s">
        <v>86</v>
      </c>
      <c r="AW596" s="13" t="s">
        <v>32</v>
      </c>
      <c r="AX596" s="13" t="s">
        <v>77</v>
      </c>
      <c r="AY596" s="158" t="s">
        <v>269</v>
      </c>
    </row>
    <row r="597" spans="2:51" s="13" customFormat="1">
      <c r="B597" s="157"/>
      <c r="D597" s="151" t="s">
        <v>277</v>
      </c>
      <c r="E597" s="158" t="s">
        <v>1</v>
      </c>
      <c r="F597" s="159" t="s">
        <v>403</v>
      </c>
      <c r="H597" s="160">
        <v>1.77</v>
      </c>
      <c r="I597" s="161"/>
      <c r="L597" s="157"/>
      <c r="M597" s="162"/>
      <c r="T597" s="163"/>
      <c r="AT597" s="158" t="s">
        <v>277</v>
      </c>
      <c r="AU597" s="158" t="s">
        <v>86</v>
      </c>
      <c r="AV597" s="13" t="s">
        <v>86</v>
      </c>
      <c r="AW597" s="13" t="s">
        <v>32</v>
      </c>
      <c r="AX597" s="13" t="s">
        <v>77</v>
      </c>
      <c r="AY597" s="158" t="s">
        <v>269</v>
      </c>
    </row>
    <row r="598" spans="2:51" s="13" customFormat="1">
      <c r="B598" s="157"/>
      <c r="D598" s="151" t="s">
        <v>277</v>
      </c>
      <c r="E598" s="158" t="s">
        <v>1</v>
      </c>
      <c r="F598" s="159" t="s">
        <v>404</v>
      </c>
      <c r="H598" s="160">
        <v>1.575</v>
      </c>
      <c r="I598" s="161"/>
      <c r="L598" s="157"/>
      <c r="M598" s="162"/>
      <c r="T598" s="163"/>
      <c r="AT598" s="158" t="s">
        <v>277</v>
      </c>
      <c r="AU598" s="158" t="s">
        <v>86</v>
      </c>
      <c r="AV598" s="13" t="s">
        <v>86</v>
      </c>
      <c r="AW598" s="13" t="s">
        <v>32</v>
      </c>
      <c r="AX598" s="13" t="s">
        <v>77</v>
      </c>
      <c r="AY598" s="158" t="s">
        <v>269</v>
      </c>
    </row>
    <row r="599" spans="2:51" s="12" customFormat="1">
      <c r="B599" s="150"/>
      <c r="D599" s="151" t="s">
        <v>277</v>
      </c>
      <c r="E599" s="152" t="s">
        <v>1</v>
      </c>
      <c r="F599" s="153" t="s">
        <v>425</v>
      </c>
      <c r="H599" s="152" t="s">
        <v>1</v>
      </c>
      <c r="I599" s="154"/>
      <c r="L599" s="150"/>
      <c r="M599" s="155"/>
      <c r="T599" s="156"/>
      <c r="AT599" s="152" t="s">
        <v>277</v>
      </c>
      <c r="AU599" s="152" t="s">
        <v>86</v>
      </c>
      <c r="AV599" s="12" t="s">
        <v>84</v>
      </c>
      <c r="AW599" s="12" t="s">
        <v>32</v>
      </c>
      <c r="AX599" s="12" t="s">
        <v>77</v>
      </c>
      <c r="AY599" s="152" t="s">
        <v>269</v>
      </c>
    </row>
    <row r="600" spans="2:51" s="13" customFormat="1">
      <c r="B600" s="157"/>
      <c r="D600" s="151" t="s">
        <v>277</v>
      </c>
      <c r="E600" s="158" t="s">
        <v>1</v>
      </c>
      <c r="F600" s="159" t="s">
        <v>951</v>
      </c>
      <c r="H600" s="160">
        <v>63.6</v>
      </c>
      <c r="I600" s="161"/>
      <c r="L600" s="157"/>
      <c r="M600" s="162"/>
      <c r="T600" s="163"/>
      <c r="AT600" s="158" t="s">
        <v>277</v>
      </c>
      <c r="AU600" s="158" t="s">
        <v>86</v>
      </c>
      <c r="AV600" s="13" t="s">
        <v>86</v>
      </c>
      <c r="AW600" s="13" t="s">
        <v>32</v>
      </c>
      <c r="AX600" s="13" t="s">
        <v>77</v>
      </c>
      <c r="AY600" s="158" t="s">
        <v>269</v>
      </c>
    </row>
    <row r="601" spans="2:51" s="13" customFormat="1">
      <c r="B601" s="157"/>
      <c r="D601" s="151" t="s">
        <v>277</v>
      </c>
      <c r="E601" s="158" t="s">
        <v>1</v>
      </c>
      <c r="F601" s="159" t="s">
        <v>429</v>
      </c>
      <c r="H601" s="160">
        <v>8.58</v>
      </c>
      <c r="I601" s="161"/>
      <c r="L601" s="157"/>
      <c r="M601" s="162"/>
      <c r="T601" s="163"/>
      <c r="AT601" s="158" t="s">
        <v>277</v>
      </c>
      <c r="AU601" s="158" t="s">
        <v>86</v>
      </c>
      <c r="AV601" s="13" t="s">
        <v>86</v>
      </c>
      <c r="AW601" s="13" t="s">
        <v>32</v>
      </c>
      <c r="AX601" s="13" t="s">
        <v>77</v>
      </c>
      <c r="AY601" s="158" t="s">
        <v>269</v>
      </c>
    </row>
    <row r="602" spans="2:51" s="12" customFormat="1">
      <c r="B602" s="150"/>
      <c r="D602" s="151" t="s">
        <v>277</v>
      </c>
      <c r="E602" s="152" t="s">
        <v>1</v>
      </c>
      <c r="F602" s="153" t="s">
        <v>874</v>
      </c>
      <c r="H602" s="152" t="s">
        <v>1</v>
      </c>
      <c r="I602" s="154"/>
      <c r="L602" s="150"/>
      <c r="M602" s="155"/>
      <c r="T602" s="156"/>
      <c r="AT602" s="152" t="s">
        <v>277</v>
      </c>
      <c r="AU602" s="152" t="s">
        <v>86</v>
      </c>
      <c r="AV602" s="12" t="s">
        <v>84</v>
      </c>
      <c r="AW602" s="12" t="s">
        <v>32</v>
      </c>
      <c r="AX602" s="12" t="s">
        <v>77</v>
      </c>
      <c r="AY602" s="152" t="s">
        <v>269</v>
      </c>
    </row>
    <row r="603" spans="2:51" s="13" customFormat="1">
      <c r="B603" s="157"/>
      <c r="D603" s="151" t="s">
        <v>277</v>
      </c>
      <c r="E603" s="158" t="s">
        <v>1</v>
      </c>
      <c r="F603" s="159" t="s">
        <v>952</v>
      </c>
      <c r="H603" s="160">
        <v>14.359</v>
      </c>
      <c r="I603" s="161"/>
      <c r="L603" s="157"/>
      <c r="M603" s="162"/>
      <c r="T603" s="163"/>
      <c r="AT603" s="158" t="s">
        <v>277</v>
      </c>
      <c r="AU603" s="158" t="s">
        <v>86</v>
      </c>
      <c r="AV603" s="13" t="s">
        <v>86</v>
      </c>
      <c r="AW603" s="13" t="s">
        <v>32</v>
      </c>
      <c r="AX603" s="13" t="s">
        <v>77</v>
      </c>
      <c r="AY603" s="158" t="s">
        <v>269</v>
      </c>
    </row>
    <row r="604" spans="2:51" s="12" customFormat="1">
      <c r="B604" s="150"/>
      <c r="D604" s="151" t="s">
        <v>277</v>
      </c>
      <c r="E604" s="152" t="s">
        <v>1</v>
      </c>
      <c r="F604" s="153" t="s">
        <v>876</v>
      </c>
      <c r="H604" s="152" t="s">
        <v>1</v>
      </c>
      <c r="I604" s="154"/>
      <c r="L604" s="150"/>
      <c r="M604" s="155"/>
      <c r="T604" s="156"/>
      <c r="AT604" s="152" t="s">
        <v>277</v>
      </c>
      <c r="AU604" s="152" t="s">
        <v>86</v>
      </c>
      <c r="AV604" s="12" t="s">
        <v>84</v>
      </c>
      <c r="AW604" s="12" t="s">
        <v>32</v>
      </c>
      <c r="AX604" s="12" t="s">
        <v>77</v>
      </c>
      <c r="AY604" s="152" t="s">
        <v>269</v>
      </c>
    </row>
    <row r="605" spans="2:51" s="13" customFormat="1">
      <c r="B605" s="157"/>
      <c r="D605" s="151" t="s">
        <v>277</v>
      </c>
      <c r="E605" s="158" t="s">
        <v>1</v>
      </c>
      <c r="F605" s="159" t="s">
        <v>953</v>
      </c>
      <c r="H605" s="160">
        <v>8.9499999999999993</v>
      </c>
      <c r="I605" s="161"/>
      <c r="L605" s="157"/>
      <c r="M605" s="162"/>
      <c r="T605" s="163"/>
      <c r="AT605" s="158" t="s">
        <v>277</v>
      </c>
      <c r="AU605" s="158" t="s">
        <v>86</v>
      </c>
      <c r="AV605" s="13" t="s">
        <v>86</v>
      </c>
      <c r="AW605" s="13" t="s">
        <v>32</v>
      </c>
      <c r="AX605" s="13" t="s">
        <v>77</v>
      </c>
      <c r="AY605" s="158" t="s">
        <v>269</v>
      </c>
    </row>
    <row r="606" spans="2:51" s="12" customFormat="1">
      <c r="B606" s="150"/>
      <c r="D606" s="151" t="s">
        <v>277</v>
      </c>
      <c r="E606" s="152" t="s">
        <v>1</v>
      </c>
      <c r="F606" s="153" t="s">
        <v>878</v>
      </c>
      <c r="H606" s="152" t="s">
        <v>1</v>
      </c>
      <c r="I606" s="154"/>
      <c r="L606" s="150"/>
      <c r="M606" s="155"/>
      <c r="T606" s="156"/>
      <c r="AT606" s="152" t="s">
        <v>277</v>
      </c>
      <c r="AU606" s="152" t="s">
        <v>86</v>
      </c>
      <c r="AV606" s="12" t="s">
        <v>84</v>
      </c>
      <c r="AW606" s="12" t="s">
        <v>32</v>
      </c>
      <c r="AX606" s="12" t="s">
        <v>77</v>
      </c>
      <c r="AY606" s="152" t="s">
        <v>269</v>
      </c>
    </row>
    <row r="607" spans="2:51" s="13" customFormat="1">
      <c r="B607" s="157"/>
      <c r="D607" s="151" t="s">
        <v>277</v>
      </c>
      <c r="E607" s="158" t="s">
        <v>1</v>
      </c>
      <c r="F607" s="159" t="s">
        <v>954</v>
      </c>
      <c r="H607" s="160">
        <v>13.225</v>
      </c>
      <c r="I607" s="161"/>
      <c r="L607" s="157"/>
      <c r="M607" s="162"/>
      <c r="T607" s="163"/>
      <c r="AT607" s="158" t="s">
        <v>277</v>
      </c>
      <c r="AU607" s="158" t="s">
        <v>86</v>
      </c>
      <c r="AV607" s="13" t="s">
        <v>86</v>
      </c>
      <c r="AW607" s="13" t="s">
        <v>32</v>
      </c>
      <c r="AX607" s="13" t="s">
        <v>77</v>
      </c>
      <c r="AY607" s="158" t="s">
        <v>269</v>
      </c>
    </row>
    <row r="608" spans="2:51" s="12" customFormat="1">
      <c r="B608" s="150"/>
      <c r="D608" s="151" t="s">
        <v>277</v>
      </c>
      <c r="E608" s="152" t="s">
        <v>1</v>
      </c>
      <c r="F608" s="153" t="s">
        <v>880</v>
      </c>
      <c r="H608" s="152" t="s">
        <v>1</v>
      </c>
      <c r="I608" s="154"/>
      <c r="L608" s="150"/>
      <c r="M608" s="155"/>
      <c r="T608" s="156"/>
      <c r="AT608" s="152" t="s">
        <v>277</v>
      </c>
      <c r="AU608" s="152" t="s">
        <v>86</v>
      </c>
      <c r="AV608" s="12" t="s">
        <v>84</v>
      </c>
      <c r="AW608" s="12" t="s">
        <v>32</v>
      </c>
      <c r="AX608" s="12" t="s">
        <v>77</v>
      </c>
      <c r="AY608" s="152" t="s">
        <v>269</v>
      </c>
    </row>
    <row r="609" spans="2:51" s="13" customFormat="1">
      <c r="B609" s="157"/>
      <c r="D609" s="151" t="s">
        <v>277</v>
      </c>
      <c r="E609" s="158" t="s">
        <v>1</v>
      </c>
      <c r="F609" s="159" t="s">
        <v>955</v>
      </c>
      <c r="H609" s="160">
        <v>11.65</v>
      </c>
      <c r="I609" s="161"/>
      <c r="L609" s="157"/>
      <c r="M609" s="162"/>
      <c r="T609" s="163"/>
      <c r="AT609" s="158" t="s">
        <v>277</v>
      </c>
      <c r="AU609" s="158" t="s">
        <v>86</v>
      </c>
      <c r="AV609" s="13" t="s">
        <v>86</v>
      </c>
      <c r="AW609" s="13" t="s">
        <v>32</v>
      </c>
      <c r="AX609" s="13" t="s">
        <v>77</v>
      </c>
      <c r="AY609" s="158" t="s">
        <v>269</v>
      </c>
    </row>
    <row r="610" spans="2:51" s="14" customFormat="1">
      <c r="B610" s="164"/>
      <c r="D610" s="151" t="s">
        <v>277</v>
      </c>
      <c r="E610" s="165" t="s">
        <v>1</v>
      </c>
      <c r="F610" s="166" t="s">
        <v>288</v>
      </c>
      <c r="H610" s="167">
        <v>299.08899999999994</v>
      </c>
      <c r="I610" s="168"/>
      <c r="L610" s="164"/>
      <c r="M610" s="182"/>
      <c r="N610" s="183"/>
      <c r="O610" s="183"/>
      <c r="P610" s="183"/>
      <c r="Q610" s="183"/>
      <c r="R610" s="183"/>
      <c r="S610" s="183"/>
      <c r="T610" s="184"/>
      <c r="AT610" s="165" t="s">
        <v>277</v>
      </c>
      <c r="AU610" s="165" t="s">
        <v>86</v>
      </c>
      <c r="AV610" s="14" t="s">
        <v>96</v>
      </c>
      <c r="AW610" s="14" t="s">
        <v>32</v>
      </c>
      <c r="AX610" s="14" t="s">
        <v>84</v>
      </c>
      <c r="AY610" s="165" t="s">
        <v>269</v>
      </c>
    </row>
    <row r="611" spans="2:51" s="1" customFormat="1" ht="6.9" customHeight="1">
      <c r="B611" s="44"/>
      <c r="C611" s="45"/>
      <c r="D611" s="45"/>
      <c r="E611" s="45"/>
      <c r="F611" s="45"/>
      <c r="G611" s="45"/>
      <c r="H611" s="45"/>
      <c r="I611" s="45"/>
      <c r="J611" s="45"/>
      <c r="K611" s="45"/>
      <c r="L611" s="32"/>
    </row>
  </sheetData>
  <sheetProtection algorithmName="SHA-512" hashValue="wL7RJUAmKil2ugRtVZ6+nivdtpiLcdn9fOSv1Ip/eLIGNEozrPhBfhHFH+69qNbX4aeAdGEf8Upp0UukgYhwLw==" saltValue="fT2SDmOVy5LIdZ3Z+OI52DEEDmozpVKri07ooALgsxvOZCWktEXhyhj3vzJ4WxGq/87fa6a2B0cfXvjR2Yzeww==" spinCount="100000" sheet="1" objects="1" scenarios="1" formatColumns="0" formatRows="0" autoFilter="0"/>
  <autoFilter ref="C140:K610"/>
  <mergeCells count="15">
    <mergeCell ref="E127:H127"/>
    <mergeCell ref="E131:H131"/>
    <mergeCell ref="E129:H129"/>
    <mergeCell ref="E133:H13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83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105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956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ROUND(J136,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ROUND((SUM(BE136:BE282)),  2)</f>
        <v>0</v>
      </c>
      <c r="I37" s="97">
        <v>0.21</v>
      </c>
      <c r="J37" s="85">
        <f>ROUND(((SUM(BE136:BE282))*I37),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ROUND((SUM(BF136:BF282)),  2)</f>
        <v>0</v>
      </c>
      <c r="I38" s="97">
        <v>0.12</v>
      </c>
      <c r="J38" s="85">
        <f>ROUND(((SUM(BF136:BF282))*I38),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ROUND((SUM(BG136:BG282)),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ROUND((SUM(BH136:BH282)),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ROUND((SUM(BI136:BI282)),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112 - Zdravotechnika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J136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J137</f>
        <v>0</v>
      </c>
      <c r="L101" s="109"/>
    </row>
    <row r="102" spans="2:47" s="9" customFormat="1" ht="19.95" customHeight="1">
      <c r="B102" s="113"/>
      <c r="D102" s="114" t="s">
        <v>957</v>
      </c>
      <c r="E102" s="115"/>
      <c r="F102" s="115"/>
      <c r="G102" s="115"/>
      <c r="H102" s="115"/>
      <c r="I102" s="115"/>
      <c r="J102" s="116">
        <f>J138</f>
        <v>0</v>
      </c>
      <c r="L102" s="113"/>
    </row>
    <row r="103" spans="2:47" s="9" customFormat="1" ht="19.95" customHeight="1">
      <c r="B103" s="113"/>
      <c r="D103" s="114" t="s">
        <v>242</v>
      </c>
      <c r="E103" s="115"/>
      <c r="F103" s="115"/>
      <c r="G103" s="115"/>
      <c r="H103" s="115"/>
      <c r="I103" s="115"/>
      <c r="J103" s="116">
        <f>J142</f>
        <v>0</v>
      </c>
      <c r="L103" s="113"/>
    </row>
    <row r="104" spans="2:47" s="9" customFormat="1" ht="19.95" customHeight="1">
      <c r="B104" s="113"/>
      <c r="D104" s="114" t="s">
        <v>243</v>
      </c>
      <c r="E104" s="115"/>
      <c r="F104" s="115"/>
      <c r="G104" s="115"/>
      <c r="H104" s="115"/>
      <c r="I104" s="115"/>
      <c r="J104" s="116">
        <f>J149</f>
        <v>0</v>
      </c>
      <c r="L104" s="113"/>
    </row>
    <row r="105" spans="2:47" s="8" customFormat="1" ht="24.9" customHeight="1">
      <c r="B105" s="109"/>
      <c r="D105" s="110" t="s">
        <v>244</v>
      </c>
      <c r="E105" s="111"/>
      <c r="F105" s="111"/>
      <c r="G105" s="111"/>
      <c r="H105" s="111"/>
      <c r="I105" s="111"/>
      <c r="J105" s="112">
        <f>J150</f>
        <v>0</v>
      </c>
      <c r="L105" s="109"/>
    </row>
    <row r="106" spans="2:47" s="9" customFormat="1" ht="19.95" customHeight="1">
      <c r="B106" s="113"/>
      <c r="D106" s="114" t="s">
        <v>958</v>
      </c>
      <c r="E106" s="115"/>
      <c r="F106" s="115"/>
      <c r="G106" s="115"/>
      <c r="H106" s="115"/>
      <c r="I106" s="115"/>
      <c r="J106" s="116">
        <f>J151</f>
        <v>0</v>
      </c>
      <c r="L106" s="113"/>
    </row>
    <row r="107" spans="2:47" s="9" customFormat="1" ht="19.95" customHeight="1">
      <c r="B107" s="113"/>
      <c r="D107" s="114" t="s">
        <v>959</v>
      </c>
      <c r="E107" s="115"/>
      <c r="F107" s="115"/>
      <c r="G107" s="115"/>
      <c r="H107" s="115"/>
      <c r="I107" s="115"/>
      <c r="J107" s="116">
        <f>J172</f>
        <v>0</v>
      </c>
      <c r="L107" s="113"/>
    </row>
    <row r="108" spans="2:47" s="9" customFormat="1" ht="19.95" customHeight="1">
      <c r="B108" s="113"/>
      <c r="D108" s="114" t="s">
        <v>960</v>
      </c>
      <c r="E108" s="115"/>
      <c r="F108" s="115"/>
      <c r="G108" s="115"/>
      <c r="H108" s="115"/>
      <c r="I108" s="115"/>
      <c r="J108" s="116">
        <f>J239</f>
        <v>0</v>
      </c>
      <c r="L108" s="113"/>
    </row>
    <row r="109" spans="2:47" s="9" customFormat="1" ht="19.95" customHeight="1">
      <c r="B109" s="113"/>
      <c r="D109" s="114" t="s">
        <v>961</v>
      </c>
      <c r="E109" s="115"/>
      <c r="F109" s="115"/>
      <c r="G109" s="115"/>
      <c r="H109" s="115"/>
      <c r="I109" s="115"/>
      <c r="J109" s="116">
        <f>J245</f>
        <v>0</v>
      </c>
      <c r="L109" s="113"/>
    </row>
    <row r="110" spans="2:47" s="9" customFormat="1" ht="19.95" customHeight="1">
      <c r="B110" s="113"/>
      <c r="D110" s="114" t="s">
        <v>962</v>
      </c>
      <c r="E110" s="115"/>
      <c r="F110" s="115"/>
      <c r="G110" s="115"/>
      <c r="H110" s="115"/>
      <c r="I110" s="115"/>
      <c r="J110" s="116">
        <f>J271</f>
        <v>0</v>
      </c>
      <c r="L110" s="113"/>
    </row>
    <row r="111" spans="2:47" s="9" customFormat="1" ht="19.95" customHeight="1">
      <c r="B111" s="113"/>
      <c r="D111" s="114" t="s">
        <v>963</v>
      </c>
      <c r="E111" s="115"/>
      <c r="F111" s="115"/>
      <c r="G111" s="115"/>
      <c r="H111" s="115"/>
      <c r="I111" s="115"/>
      <c r="J111" s="116">
        <f>J275</f>
        <v>0</v>
      </c>
      <c r="L111" s="113"/>
    </row>
    <row r="112" spans="2:47" s="9" customFormat="1" ht="19.95" customHeight="1">
      <c r="B112" s="113"/>
      <c r="D112" s="114" t="s">
        <v>964</v>
      </c>
      <c r="E112" s="115"/>
      <c r="F112" s="115"/>
      <c r="G112" s="115"/>
      <c r="H112" s="115"/>
      <c r="I112" s="115"/>
      <c r="J112" s="116">
        <f>J279</f>
        <v>0</v>
      </c>
      <c r="L112" s="113"/>
    </row>
    <row r="113" spans="2:12" s="1" customFormat="1" ht="21.75" customHeight="1">
      <c r="B113" s="32"/>
      <c r="L113" s="32"/>
    </row>
    <row r="114" spans="2:12" s="1" customFormat="1" ht="6.9" customHeight="1"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32"/>
    </row>
    <row r="118" spans="2:12" s="1" customFormat="1" ht="6.9" customHeight="1">
      <c r="B118" s="46"/>
      <c r="C118" s="47"/>
      <c r="D118" s="47"/>
      <c r="E118" s="47"/>
      <c r="F118" s="47"/>
      <c r="G118" s="47"/>
      <c r="H118" s="47"/>
      <c r="I118" s="47"/>
      <c r="J118" s="47"/>
      <c r="K118" s="47"/>
      <c r="L118" s="32"/>
    </row>
    <row r="119" spans="2:12" s="1" customFormat="1" ht="24.9" customHeight="1">
      <c r="B119" s="32"/>
      <c r="C119" s="21" t="s">
        <v>254</v>
      </c>
      <c r="L119" s="32"/>
    </row>
    <row r="120" spans="2:12" s="1" customFormat="1" ht="6.9" customHeight="1">
      <c r="B120" s="32"/>
      <c r="L120" s="32"/>
    </row>
    <row r="121" spans="2:12" s="1" customFormat="1" ht="12" customHeight="1">
      <c r="B121" s="32"/>
      <c r="C121" s="27" t="s">
        <v>16</v>
      </c>
      <c r="L121" s="32"/>
    </row>
    <row r="122" spans="2:12" s="1" customFormat="1" ht="16.5" customHeight="1">
      <c r="B122" s="32"/>
      <c r="E122" s="253" t="str">
        <f>E7</f>
        <v>Stavební úpravy objektu Oznice č.p.91,parcela st..č.129,k.ú.Oznice</v>
      </c>
      <c r="F122" s="254"/>
      <c r="G122" s="254"/>
      <c r="H122" s="254"/>
      <c r="L122" s="32"/>
    </row>
    <row r="123" spans="2:12" ht="12" customHeight="1">
      <c r="B123" s="20"/>
      <c r="C123" s="27" t="s">
        <v>226</v>
      </c>
      <c r="L123" s="20"/>
    </row>
    <row r="124" spans="2:12" ht="16.5" customHeight="1">
      <c r="B124" s="20"/>
      <c r="E124" s="253" t="s">
        <v>227</v>
      </c>
      <c r="F124" s="238"/>
      <c r="G124" s="238"/>
      <c r="H124" s="238"/>
      <c r="L124" s="20"/>
    </row>
    <row r="125" spans="2:12" ht="12" customHeight="1">
      <c r="B125" s="20"/>
      <c r="C125" s="27" t="s">
        <v>228</v>
      </c>
      <c r="L125" s="20"/>
    </row>
    <row r="126" spans="2:12" s="1" customFormat="1" ht="16.5" customHeight="1">
      <c r="B126" s="32"/>
      <c r="E126" s="218" t="s">
        <v>229</v>
      </c>
      <c r="F126" s="255"/>
      <c r="G126" s="255"/>
      <c r="H126" s="255"/>
      <c r="L126" s="32"/>
    </row>
    <row r="127" spans="2:12" s="1" customFormat="1" ht="12" customHeight="1">
      <c r="B127" s="32"/>
      <c r="C127" s="27" t="s">
        <v>230</v>
      </c>
      <c r="L127" s="32"/>
    </row>
    <row r="128" spans="2:12" s="1" customFormat="1" ht="16.5" customHeight="1">
      <c r="B128" s="32"/>
      <c r="E128" s="231" t="str">
        <f>E13</f>
        <v>112 - Zdravotechnika</v>
      </c>
      <c r="F128" s="255"/>
      <c r="G128" s="255"/>
      <c r="H128" s="255"/>
      <c r="L128" s="32"/>
    </row>
    <row r="129" spans="2:65" s="1" customFormat="1" ht="6.9" customHeight="1">
      <c r="B129" s="32"/>
      <c r="L129" s="32"/>
    </row>
    <row r="130" spans="2:65" s="1" customFormat="1" ht="12" customHeight="1">
      <c r="B130" s="32"/>
      <c r="C130" s="27" t="s">
        <v>20</v>
      </c>
      <c r="F130" s="25" t="str">
        <f>F16</f>
        <v>Oznice</v>
      </c>
      <c r="I130" s="27" t="s">
        <v>22</v>
      </c>
      <c r="J130" s="52" t="str">
        <f>IF(J16="","",J16)</f>
        <v>16. 4. 2025</v>
      </c>
      <c r="L130" s="32"/>
    </row>
    <row r="131" spans="2:65" s="1" customFormat="1" ht="6.9" customHeight="1">
      <c r="B131" s="32"/>
      <c r="L131" s="32"/>
    </row>
    <row r="132" spans="2:65" s="1" customFormat="1" ht="15.15" customHeight="1">
      <c r="B132" s="32"/>
      <c r="C132" s="27" t="s">
        <v>24</v>
      </c>
      <c r="F132" s="25" t="str">
        <f>E19</f>
        <v>Obec Oznice</v>
      </c>
      <c r="I132" s="27" t="s">
        <v>30</v>
      </c>
      <c r="J132" s="30" t="str">
        <f>E25</f>
        <v>SB PROJEKCE s.r.o</v>
      </c>
      <c r="L132" s="32"/>
    </row>
    <row r="133" spans="2:65" s="1" customFormat="1" ht="15.15" customHeight="1">
      <c r="B133" s="32"/>
      <c r="C133" s="27" t="s">
        <v>28</v>
      </c>
      <c r="F133" s="25" t="str">
        <f>IF(E22="","",E22)</f>
        <v>Vyplň údaj</v>
      </c>
      <c r="I133" s="27" t="s">
        <v>33</v>
      </c>
      <c r="J133" s="30" t="str">
        <f>E28</f>
        <v>Fajfrová Irena</v>
      </c>
      <c r="L133" s="32"/>
    </row>
    <row r="134" spans="2:65" s="1" customFormat="1" ht="10.35" customHeight="1">
      <c r="B134" s="32"/>
      <c r="L134" s="32"/>
    </row>
    <row r="135" spans="2:65" s="10" customFormat="1" ht="29.25" customHeight="1">
      <c r="B135" s="117"/>
      <c r="C135" s="118" t="s">
        <v>255</v>
      </c>
      <c r="D135" s="119" t="s">
        <v>62</v>
      </c>
      <c r="E135" s="119" t="s">
        <v>58</v>
      </c>
      <c r="F135" s="119" t="s">
        <v>59</v>
      </c>
      <c r="G135" s="119" t="s">
        <v>256</v>
      </c>
      <c r="H135" s="119" t="s">
        <v>257</v>
      </c>
      <c r="I135" s="119" t="s">
        <v>258</v>
      </c>
      <c r="J135" s="119" t="s">
        <v>234</v>
      </c>
      <c r="K135" s="120" t="s">
        <v>259</v>
      </c>
      <c r="L135" s="117"/>
      <c r="M135" s="59" t="s">
        <v>1</v>
      </c>
      <c r="N135" s="60" t="s">
        <v>41</v>
      </c>
      <c r="O135" s="60" t="s">
        <v>260</v>
      </c>
      <c r="P135" s="60" t="s">
        <v>261</v>
      </c>
      <c r="Q135" s="60" t="s">
        <v>262</v>
      </c>
      <c r="R135" s="60" t="s">
        <v>263</v>
      </c>
      <c r="S135" s="60" t="s">
        <v>264</v>
      </c>
      <c r="T135" s="61" t="s">
        <v>265</v>
      </c>
    </row>
    <row r="136" spans="2:65" s="1" customFormat="1" ht="22.95" customHeight="1">
      <c r="B136" s="32"/>
      <c r="C136" s="64" t="s">
        <v>266</v>
      </c>
      <c r="J136" s="121">
        <f>BK136</f>
        <v>0</v>
      </c>
      <c r="L136" s="32"/>
      <c r="M136" s="62"/>
      <c r="N136" s="53"/>
      <c r="O136" s="53"/>
      <c r="P136" s="122">
        <f>P137+P150</f>
        <v>0</v>
      </c>
      <c r="Q136" s="53"/>
      <c r="R136" s="122">
        <f>R137+R150</f>
        <v>0.65881785999999998</v>
      </c>
      <c r="S136" s="53"/>
      <c r="T136" s="123">
        <f>T137+T150</f>
        <v>1.5601800000000001</v>
      </c>
      <c r="AT136" s="17" t="s">
        <v>76</v>
      </c>
      <c r="AU136" s="17" t="s">
        <v>236</v>
      </c>
      <c r="BK136" s="124">
        <f>BK137+BK150</f>
        <v>0</v>
      </c>
    </row>
    <row r="137" spans="2:65" s="11" customFormat="1" ht="25.95" customHeight="1">
      <c r="B137" s="125"/>
      <c r="D137" s="126" t="s">
        <v>76</v>
      </c>
      <c r="E137" s="127" t="s">
        <v>267</v>
      </c>
      <c r="F137" s="127" t="s">
        <v>268</v>
      </c>
      <c r="I137" s="128"/>
      <c r="J137" s="129">
        <f>BK137</f>
        <v>0</v>
      </c>
      <c r="L137" s="125"/>
      <c r="M137" s="130"/>
      <c r="P137" s="131">
        <f>P138+P142+P149</f>
        <v>0</v>
      </c>
      <c r="R137" s="131">
        <f>R138+R142+R149</f>
        <v>3.2885999999999999E-4</v>
      </c>
      <c r="T137" s="132">
        <f>T138+T142+T149</f>
        <v>0</v>
      </c>
      <c r="AR137" s="126" t="s">
        <v>84</v>
      </c>
      <c r="AT137" s="133" t="s">
        <v>76</v>
      </c>
      <c r="AU137" s="133" t="s">
        <v>77</v>
      </c>
      <c r="AY137" s="126" t="s">
        <v>269</v>
      </c>
      <c r="BK137" s="134">
        <f>BK138+BK142+BK149</f>
        <v>0</v>
      </c>
    </row>
    <row r="138" spans="2:65" s="11" customFormat="1" ht="22.95" customHeight="1">
      <c r="B138" s="125"/>
      <c r="D138" s="126" t="s">
        <v>76</v>
      </c>
      <c r="E138" s="135" t="s">
        <v>319</v>
      </c>
      <c r="F138" s="135" t="s">
        <v>965</v>
      </c>
      <c r="I138" s="128"/>
      <c r="J138" s="136">
        <f>BK138</f>
        <v>0</v>
      </c>
      <c r="L138" s="125"/>
      <c r="M138" s="130"/>
      <c r="P138" s="131">
        <f>SUM(P139:P141)</f>
        <v>0</v>
      </c>
      <c r="R138" s="131">
        <f>SUM(R139:R141)</f>
        <v>3.2885999999999999E-4</v>
      </c>
      <c r="T138" s="132">
        <f>SUM(T139:T141)</f>
        <v>0</v>
      </c>
      <c r="AR138" s="126" t="s">
        <v>84</v>
      </c>
      <c r="AT138" s="133" t="s">
        <v>76</v>
      </c>
      <c r="AU138" s="133" t="s">
        <v>84</v>
      </c>
      <c r="AY138" s="126" t="s">
        <v>269</v>
      </c>
      <c r="BK138" s="134">
        <f>SUM(BK139:BK141)</f>
        <v>0</v>
      </c>
    </row>
    <row r="139" spans="2:65" s="1" customFormat="1" ht="33" customHeight="1">
      <c r="B139" s="32"/>
      <c r="C139" s="137" t="s">
        <v>84</v>
      </c>
      <c r="D139" s="137" t="s">
        <v>271</v>
      </c>
      <c r="E139" s="138" t="s">
        <v>966</v>
      </c>
      <c r="F139" s="139" t="s">
        <v>967</v>
      </c>
      <c r="G139" s="140" t="s">
        <v>305</v>
      </c>
      <c r="H139" s="141">
        <v>1.2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968</v>
      </c>
    </row>
    <row r="140" spans="2:65" s="1" customFormat="1" ht="24.15" customHeight="1">
      <c r="B140" s="32"/>
      <c r="C140" s="171" t="s">
        <v>86</v>
      </c>
      <c r="D140" s="171" t="s">
        <v>467</v>
      </c>
      <c r="E140" s="172" t="s">
        <v>969</v>
      </c>
      <c r="F140" s="173" t="s">
        <v>970</v>
      </c>
      <c r="G140" s="174" t="s">
        <v>305</v>
      </c>
      <c r="H140" s="175">
        <v>1.218</v>
      </c>
      <c r="I140" s="176"/>
      <c r="J140" s="177">
        <f>ROUND(I140*H140,2)</f>
        <v>0</v>
      </c>
      <c r="K140" s="173" t="s">
        <v>275</v>
      </c>
      <c r="L140" s="178"/>
      <c r="M140" s="179" t="s">
        <v>1</v>
      </c>
      <c r="N140" s="180" t="s">
        <v>42</v>
      </c>
      <c r="P140" s="146">
        <f>O140*H140</f>
        <v>0</v>
      </c>
      <c r="Q140" s="146">
        <v>2.7E-4</v>
      </c>
      <c r="R140" s="146">
        <f>Q140*H140</f>
        <v>3.2885999999999999E-4</v>
      </c>
      <c r="S140" s="146">
        <v>0</v>
      </c>
      <c r="T140" s="147">
        <f>S140*H140</f>
        <v>0</v>
      </c>
      <c r="AR140" s="148" t="s">
        <v>319</v>
      </c>
      <c r="AT140" s="148" t="s">
        <v>467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971</v>
      </c>
    </row>
    <row r="141" spans="2:65" s="13" customFormat="1">
      <c r="B141" s="157"/>
      <c r="D141" s="151" t="s">
        <v>277</v>
      </c>
      <c r="F141" s="159" t="s">
        <v>972</v>
      </c>
      <c r="H141" s="160">
        <v>1.218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4</v>
      </c>
      <c r="AX141" s="13" t="s">
        <v>84</v>
      </c>
      <c r="AY141" s="158" t="s">
        <v>269</v>
      </c>
    </row>
    <row r="142" spans="2:65" s="11" customFormat="1" ht="22.95" customHeight="1">
      <c r="B142" s="125"/>
      <c r="D142" s="126" t="s">
        <v>76</v>
      </c>
      <c r="E142" s="135" t="s">
        <v>555</v>
      </c>
      <c r="F142" s="135" t="s">
        <v>556</v>
      </c>
      <c r="I142" s="128"/>
      <c r="J142" s="136">
        <f>BK142</f>
        <v>0</v>
      </c>
      <c r="L142" s="125"/>
      <c r="M142" s="130"/>
      <c r="P142" s="131">
        <f>SUM(P143:P148)</f>
        <v>0</v>
      </c>
      <c r="R142" s="131">
        <f>SUM(R143:R148)</f>
        <v>0</v>
      </c>
      <c r="T142" s="132">
        <f>SUM(T143:T148)</f>
        <v>0</v>
      </c>
      <c r="AR142" s="126" t="s">
        <v>84</v>
      </c>
      <c r="AT142" s="133" t="s">
        <v>76</v>
      </c>
      <c r="AU142" s="133" t="s">
        <v>84</v>
      </c>
      <c r="AY142" s="126" t="s">
        <v>269</v>
      </c>
      <c r="BK142" s="134">
        <f>SUM(BK143:BK148)</f>
        <v>0</v>
      </c>
    </row>
    <row r="143" spans="2:65" s="1" customFormat="1" ht="33" customHeight="1">
      <c r="B143" s="32"/>
      <c r="C143" s="137" t="s">
        <v>93</v>
      </c>
      <c r="D143" s="137" t="s">
        <v>271</v>
      </c>
      <c r="E143" s="138" t="s">
        <v>973</v>
      </c>
      <c r="F143" s="139" t="s">
        <v>974</v>
      </c>
      <c r="G143" s="140" t="s">
        <v>299</v>
      </c>
      <c r="H143" s="141">
        <v>1.56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975</v>
      </c>
    </row>
    <row r="144" spans="2:65" s="1" customFormat="1" ht="24.15" customHeight="1">
      <c r="B144" s="32"/>
      <c r="C144" s="137" t="s">
        <v>96</v>
      </c>
      <c r="D144" s="137" t="s">
        <v>271</v>
      </c>
      <c r="E144" s="138" t="s">
        <v>562</v>
      </c>
      <c r="F144" s="139" t="s">
        <v>563</v>
      </c>
      <c r="G144" s="140" t="s">
        <v>299</v>
      </c>
      <c r="H144" s="141">
        <v>1.56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976</v>
      </c>
    </row>
    <row r="145" spans="2:65" s="1" customFormat="1" ht="24.15" customHeight="1">
      <c r="B145" s="32"/>
      <c r="C145" s="137" t="s">
        <v>101</v>
      </c>
      <c r="D145" s="137" t="s">
        <v>271</v>
      </c>
      <c r="E145" s="138" t="s">
        <v>566</v>
      </c>
      <c r="F145" s="139" t="s">
        <v>567</v>
      </c>
      <c r="G145" s="140" t="s">
        <v>299</v>
      </c>
      <c r="H145" s="141">
        <v>29.64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977</v>
      </c>
    </row>
    <row r="146" spans="2:65" s="13" customFormat="1">
      <c r="B146" s="157"/>
      <c r="D146" s="151" t="s">
        <v>277</v>
      </c>
      <c r="F146" s="159" t="s">
        <v>978</v>
      </c>
      <c r="H146" s="160">
        <v>29.64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4</v>
      </c>
      <c r="AX146" s="13" t="s">
        <v>84</v>
      </c>
      <c r="AY146" s="158" t="s">
        <v>269</v>
      </c>
    </row>
    <row r="147" spans="2:65" s="1" customFormat="1" ht="37.950000000000003" customHeight="1">
      <c r="B147" s="32"/>
      <c r="C147" s="137" t="s">
        <v>309</v>
      </c>
      <c r="D147" s="137" t="s">
        <v>271</v>
      </c>
      <c r="E147" s="138" t="s">
        <v>979</v>
      </c>
      <c r="F147" s="139" t="s">
        <v>980</v>
      </c>
      <c r="G147" s="140" t="s">
        <v>299</v>
      </c>
      <c r="H147" s="141">
        <v>1.9E-2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981</v>
      </c>
    </row>
    <row r="148" spans="2:65" s="1" customFormat="1" ht="33" customHeight="1">
      <c r="B148" s="32"/>
      <c r="C148" s="137" t="s">
        <v>314</v>
      </c>
      <c r="D148" s="137" t="s">
        <v>271</v>
      </c>
      <c r="E148" s="138" t="s">
        <v>982</v>
      </c>
      <c r="F148" s="139" t="s">
        <v>983</v>
      </c>
      <c r="G148" s="140" t="s">
        <v>299</v>
      </c>
      <c r="H148" s="141">
        <v>1.7000000000000001E-2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984</v>
      </c>
    </row>
    <row r="149" spans="2:65" s="11" customFormat="1" ht="22.95" customHeight="1">
      <c r="B149" s="125"/>
      <c r="D149" s="126" t="s">
        <v>76</v>
      </c>
      <c r="E149" s="135" t="s">
        <v>574</v>
      </c>
      <c r="F149" s="135" t="s">
        <v>575</v>
      </c>
      <c r="I149" s="128"/>
      <c r="J149" s="136">
        <f>BK149</f>
        <v>0</v>
      </c>
      <c r="L149" s="125"/>
      <c r="M149" s="130"/>
      <c r="P149" s="131">
        <v>0</v>
      </c>
      <c r="R149" s="131">
        <v>0</v>
      </c>
      <c r="T149" s="132">
        <v>0</v>
      </c>
      <c r="AR149" s="126" t="s">
        <v>84</v>
      </c>
      <c r="AT149" s="133" t="s">
        <v>76</v>
      </c>
      <c r="AU149" s="133" t="s">
        <v>84</v>
      </c>
      <c r="AY149" s="126" t="s">
        <v>269</v>
      </c>
      <c r="BK149" s="134">
        <v>0</v>
      </c>
    </row>
    <row r="150" spans="2:65" s="11" customFormat="1" ht="25.95" customHeight="1">
      <c r="B150" s="125"/>
      <c r="D150" s="126" t="s">
        <v>76</v>
      </c>
      <c r="E150" s="127" t="s">
        <v>580</v>
      </c>
      <c r="F150" s="127" t="s">
        <v>581</v>
      </c>
      <c r="I150" s="128"/>
      <c r="J150" s="129">
        <f>BK150</f>
        <v>0</v>
      </c>
      <c r="L150" s="125"/>
      <c r="M150" s="130"/>
      <c r="P150" s="131">
        <f>P151+P172+P239+P245+P271+P275+P279</f>
        <v>0</v>
      </c>
      <c r="R150" s="131">
        <f>R151+R172+R239+R245+R271+R275+R279</f>
        <v>0.65848899999999999</v>
      </c>
      <c r="T150" s="132">
        <f>T151+T172+T239+T245+T271+T275+T279</f>
        <v>1.5601800000000001</v>
      </c>
      <c r="AR150" s="126" t="s">
        <v>86</v>
      </c>
      <c r="AT150" s="133" t="s">
        <v>76</v>
      </c>
      <c r="AU150" s="133" t="s">
        <v>77</v>
      </c>
      <c r="AY150" s="126" t="s">
        <v>269</v>
      </c>
      <c r="BK150" s="134">
        <f>BK151+BK172+BK239+BK245+BK271+BK275+BK279</f>
        <v>0</v>
      </c>
    </row>
    <row r="151" spans="2:65" s="11" customFormat="1" ht="22.95" customHeight="1">
      <c r="B151" s="125"/>
      <c r="D151" s="126" t="s">
        <v>76</v>
      </c>
      <c r="E151" s="135" t="s">
        <v>985</v>
      </c>
      <c r="F151" s="135" t="s">
        <v>986</v>
      </c>
      <c r="I151" s="128"/>
      <c r="J151" s="136">
        <f>BK151</f>
        <v>0</v>
      </c>
      <c r="L151" s="125"/>
      <c r="M151" s="130"/>
      <c r="P151" s="131">
        <f>SUM(P152:P171)</f>
        <v>0</v>
      </c>
      <c r="R151" s="131">
        <f>SUM(R152:R171)</f>
        <v>0.10784000000000001</v>
      </c>
      <c r="T151" s="132">
        <f>SUM(T152:T171)</f>
        <v>0.28745999999999994</v>
      </c>
      <c r="AR151" s="126" t="s">
        <v>86</v>
      </c>
      <c r="AT151" s="133" t="s">
        <v>76</v>
      </c>
      <c r="AU151" s="133" t="s">
        <v>84</v>
      </c>
      <c r="AY151" s="126" t="s">
        <v>269</v>
      </c>
      <c r="BK151" s="134">
        <f>SUM(BK152:BK171)</f>
        <v>0</v>
      </c>
    </row>
    <row r="152" spans="2:65" s="1" customFormat="1" ht="16.5" customHeight="1">
      <c r="B152" s="32"/>
      <c r="C152" s="137" t="s">
        <v>319</v>
      </c>
      <c r="D152" s="137" t="s">
        <v>271</v>
      </c>
      <c r="E152" s="138" t="s">
        <v>987</v>
      </c>
      <c r="F152" s="139" t="s">
        <v>988</v>
      </c>
      <c r="G152" s="140" t="s">
        <v>305</v>
      </c>
      <c r="H152" s="141">
        <v>18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1.4919999999999999E-2</v>
      </c>
      <c r="T152" s="147">
        <f>S152*H152</f>
        <v>0.26855999999999997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989</v>
      </c>
    </row>
    <row r="153" spans="2:65" s="1" customFormat="1" ht="16.5" customHeight="1">
      <c r="B153" s="32"/>
      <c r="C153" s="137" t="s">
        <v>325</v>
      </c>
      <c r="D153" s="137" t="s">
        <v>271</v>
      </c>
      <c r="E153" s="138" t="s">
        <v>990</v>
      </c>
      <c r="F153" s="139" t="s">
        <v>991</v>
      </c>
      <c r="G153" s="140" t="s">
        <v>292</v>
      </c>
      <c r="H153" s="141">
        <v>2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2.0200000000000001E-3</v>
      </c>
      <c r="R153" s="146">
        <f>Q153*H153</f>
        <v>4.0400000000000002E-3</v>
      </c>
      <c r="S153" s="146">
        <v>0</v>
      </c>
      <c r="T153" s="147">
        <f>S153*H153</f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371</v>
      </c>
      <c r="BM153" s="148" t="s">
        <v>992</v>
      </c>
    </row>
    <row r="154" spans="2:65" s="1" customFormat="1" ht="16.5" customHeight="1">
      <c r="B154" s="32"/>
      <c r="C154" s="137" t="s">
        <v>332</v>
      </c>
      <c r="D154" s="137" t="s">
        <v>271</v>
      </c>
      <c r="E154" s="138" t="s">
        <v>993</v>
      </c>
      <c r="F154" s="139" t="s">
        <v>994</v>
      </c>
      <c r="G154" s="140" t="s">
        <v>305</v>
      </c>
      <c r="H154" s="141">
        <v>9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2.0999999999999999E-3</v>
      </c>
      <c r="T154" s="147">
        <f>S154*H154</f>
        <v>1.89E-2</v>
      </c>
      <c r="AR154" s="148" t="s">
        <v>371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371</v>
      </c>
      <c r="BM154" s="148" t="s">
        <v>995</v>
      </c>
    </row>
    <row r="155" spans="2:65" s="13" customFormat="1">
      <c r="B155" s="157"/>
      <c r="D155" s="151" t="s">
        <v>277</v>
      </c>
      <c r="E155" s="158" t="s">
        <v>1</v>
      </c>
      <c r="F155" s="159" t="s">
        <v>996</v>
      </c>
      <c r="H155" s="160">
        <v>9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84</v>
      </c>
      <c r="AY155" s="158" t="s">
        <v>269</v>
      </c>
    </row>
    <row r="156" spans="2:65" s="1" customFormat="1" ht="21.75" customHeight="1">
      <c r="B156" s="32"/>
      <c r="C156" s="137" t="s">
        <v>338</v>
      </c>
      <c r="D156" s="137" t="s">
        <v>271</v>
      </c>
      <c r="E156" s="138" t="s">
        <v>997</v>
      </c>
      <c r="F156" s="139" t="s">
        <v>998</v>
      </c>
      <c r="G156" s="140" t="s">
        <v>305</v>
      </c>
      <c r="H156" s="141">
        <v>26</v>
      </c>
      <c r="I156" s="142"/>
      <c r="J156" s="143">
        <f t="shared" ref="J156:J168" si="0"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 t="shared" ref="P156:P168" si="1">O156*H156</f>
        <v>0</v>
      </c>
      <c r="Q156" s="146">
        <v>1.97E-3</v>
      </c>
      <c r="R156" s="146">
        <f t="shared" ref="R156:R168" si="2">Q156*H156</f>
        <v>5.1220000000000002E-2</v>
      </c>
      <c r="S156" s="146">
        <v>0</v>
      </c>
      <c r="T156" s="147">
        <f t="shared" ref="T156:T168" si="3">S156*H156</f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 t="shared" ref="BE156:BE168" si="4">IF(N156="základní",J156,0)</f>
        <v>0</v>
      </c>
      <c r="BF156" s="149">
        <f t="shared" ref="BF156:BF168" si="5">IF(N156="snížená",J156,0)</f>
        <v>0</v>
      </c>
      <c r="BG156" s="149">
        <f t="shared" ref="BG156:BG168" si="6">IF(N156="zákl. přenesená",J156,0)</f>
        <v>0</v>
      </c>
      <c r="BH156" s="149">
        <f t="shared" ref="BH156:BH168" si="7">IF(N156="sníž. přenesená",J156,0)</f>
        <v>0</v>
      </c>
      <c r="BI156" s="149">
        <f t="shared" ref="BI156:BI168" si="8">IF(N156="nulová",J156,0)</f>
        <v>0</v>
      </c>
      <c r="BJ156" s="17" t="s">
        <v>84</v>
      </c>
      <c r="BK156" s="149">
        <f t="shared" ref="BK156:BK168" si="9">ROUND(I156*H156,2)</f>
        <v>0</v>
      </c>
      <c r="BL156" s="17" t="s">
        <v>371</v>
      </c>
      <c r="BM156" s="148" t="s">
        <v>999</v>
      </c>
    </row>
    <row r="157" spans="2:65" s="1" customFormat="1" ht="21.75" customHeight="1">
      <c r="B157" s="32"/>
      <c r="C157" s="137" t="s">
        <v>8</v>
      </c>
      <c r="D157" s="137" t="s">
        <v>271</v>
      </c>
      <c r="E157" s="138" t="s">
        <v>1000</v>
      </c>
      <c r="F157" s="139" t="s">
        <v>1001</v>
      </c>
      <c r="G157" s="140" t="s">
        <v>305</v>
      </c>
      <c r="H157" s="141">
        <v>6</v>
      </c>
      <c r="I157" s="142"/>
      <c r="J157" s="143">
        <f t="shared" si="0"/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 t="shared" si="1"/>
        <v>0</v>
      </c>
      <c r="Q157" s="146">
        <v>3.0400000000000002E-3</v>
      </c>
      <c r="R157" s="146">
        <f t="shared" si="2"/>
        <v>1.8239999999999999E-2</v>
      </c>
      <c r="S157" s="146">
        <v>0</v>
      </c>
      <c r="T157" s="147">
        <f t="shared" si="3"/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371</v>
      </c>
      <c r="BM157" s="148" t="s">
        <v>1002</v>
      </c>
    </row>
    <row r="158" spans="2:65" s="1" customFormat="1" ht="16.5" customHeight="1">
      <c r="B158" s="32"/>
      <c r="C158" s="137" t="s">
        <v>352</v>
      </c>
      <c r="D158" s="137" t="s">
        <v>271</v>
      </c>
      <c r="E158" s="138" t="s">
        <v>1003</v>
      </c>
      <c r="F158" s="139" t="s">
        <v>1004</v>
      </c>
      <c r="G158" s="140" t="s">
        <v>305</v>
      </c>
      <c r="H158" s="141">
        <v>3</v>
      </c>
      <c r="I158" s="142"/>
      <c r="J158" s="143">
        <f t="shared" si="0"/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 t="shared" si="1"/>
        <v>0</v>
      </c>
      <c r="Q158" s="146">
        <v>6.3000000000000003E-4</v>
      </c>
      <c r="R158" s="146">
        <f t="shared" si="2"/>
        <v>1.8900000000000002E-3</v>
      </c>
      <c r="S158" s="146">
        <v>0</v>
      </c>
      <c r="T158" s="147">
        <f t="shared" si="3"/>
        <v>0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 t="shared" si="4"/>
        <v>0</v>
      </c>
      <c r="BF158" s="149">
        <f t="shared" si="5"/>
        <v>0</v>
      </c>
      <c r="BG158" s="149">
        <f t="shared" si="6"/>
        <v>0</v>
      </c>
      <c r="BH158" s="149">
        <f t="shared" si="7"/>
        <v>0</v>
      </c>
      <c r="BI158" s="149">
        <f t="shared" si="8"/>
        <v>0</v>
      </c>
      <c r="BJ158" s="17" t="s">
        <v>84</v>
      </c>
      <c r="BK158" s="149">
        <f t="shared" si="9"/>
        <v>0</v>
      </c>
      <c r="BL158" s="17" t="s">
        <v>371</v>
      </c>
      <c r="BM158" s="148" t="s">
        <v>1005</v>
      </c>
    </row>
    <row r="159" spans="2:65" s="1" customFormat="1" ht="16.5" customHeight="1">
      <c r="B159" s="32"/>
      <c r="C159" s="137" t="s">
        <v>358</v>
      </c>
      <c r="D159" s="137" t="s">
        <v>271</v>
      </c>
      <c r="E159" s="138" t="s">
        <v>1006</v>
      </c>
      <c r="F159" s="139" t="s">
        <v>1007</v>
      </c>
      <c r="G159" s="140" t="s">
        <v>305</v>
      </c>
      <c r="H159" s="141">
        <v>19</v>
      </c>
      <c r="I159" s="142"/>
      <c r="J159" s="143">
        <f t="shared" si="0"/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 t="shared" si="1"/>
        <v>0</v>
      </c>
      <c r="Q159" s="146">
        <v>1.2999999999999999E-3</v>
      </c>
      <c r="R159" s="146">
        <f t="shared" si="2"/>
        <v>2.47E-2</v>
      </c>
      <c r="S159" s="146">
        <v>0</v>
      </c>
      <c r="T159" s="147">
        <f t="shared" si="3"/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 t="shared" si="4"/>
        <v>0</v>
      </c>
      <c r="BF159" s="149">
        <f t="shared" si="5"/>
        <v>0</v>
      </c>
      <c r="BG159" s="149">
        <f t="shared" si="6"/>
        <v>0</v>
      </c>
      <c r="BH159" s="149">
        <f t="shared" si="7"/>
        <v>0</v>
      </c>
      <c r="BI159" s="149">
        <f t="shared" si="8"/>
        <v>0</v>
      </c>
      <c r="BJ159" s="17" t="s">
        <v>84</v>
      </c>
      <c r="BK159" s="149">
        <f t="shared" si="9"/>
        <v>0</v>
      </c>
      <c r="BL159" s="17" t="s">
        <v>371</v>
      </c>
      <c r="BM159" s="148" t="s">
        <v>1008</v>
      </c>
    </row>
    <row r="160" spans="2:65" s="1" customFormat="1" ht="16.5" customHeight="1">
      <c r="B160" s="32"/>
      <c r="C160" s="137" t="s">
        <v>363</v>
      </c>
      <c r="D160" s="137" t="s">
        <v>271</v>
      </c>
      <c r="E160" s="138" t="s">
        <v>1009</v>
      </c>
      <c r="F160" s="139" t="s">
        <v>1010</v>
      </c>
      <c r="G160" s="140" t="s">
        <v>305</v>
      </c>
      <c r="H160" s="141">
        <v>6</v>
      </c>
      <c r="I160" s="142"/>
      <c r="J160" s="143">
        <f t="shared" si="0"/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 t="shared" si="1"/>
        <v>0</v>
      </c>
      <c r="Q160" s="146">
        <v>5.0000000000000001E-4</v>
      </c>
      <c r="R160" s="146">
        <f t="shared" si="2"/>
        <v>3.0000000000000001E-3</v>
      </c>
      <c r="S160" s="146">
        <v>0</v>
      </c>
      <c r="T160" s="147">
        <f t="shared" si="3"/>
        <v>0</v>
      </c>
      <c r="AR160" s="148" t="s">
        <v>371</v>
      </c>
      <c r="AT160" s="148" t="s">
        <v>271</v>
      </c>
      <c r="AU160" s="148" t="s">
        <v>86</v>
      </c>
      <c r="AY160" s="17" t="s">
        <v>269</v>
      </c>
      <c r="BE160" s="149">
        <f t="shared" si="4"/>
        <v>0</v>
      </c>
      <c r="BF160" s="149">
        <f t="shared" si="5"/>
        <v>0</v>
      </c>
      <c r="BG160" s="149">
        <f t="shared" si="6"/>
        <v>0</v>
      </c>
      <c r="BH160" s="149">
        <f t="shared" si="7"/>
        <v>0</v>
      </c>
      <c r="BI160" s="149">
        <f t="shared" si="8"/>
        <v>0</v>
      </c>
      <c r="BJ160" s="17" t="s">
        <v>84</v>
      </c>
      <c r="BK160" s="149">
        <f t="shared" si="9"/>
        <v>0</v>
      </c>
      <c r="BL160" s="17" t="s">
        <v>371</v>
      </c>
      <c r="BM160" s="148" t="s">
        <v>1011</v>
      </c>
    </row>
    <row r="161" spans="2:65" s="1" customFormat="1" ht="24.15" customHeight="1">
      <c r="B161" s="32"/>
      <c r="C161" s="137" t="s">
        <v>371</v>
      </c>
      <c r="D161" s="137" t="s">
        <v>271</v>
      </c>
      <c r="E161" s="138" t="s">
        <v>1012</v>
      </c>
      <c r="F161" s="139" t="s">
        <v>1013</v>
      </c>
      <c r="G161" s="140" t="s">
        <v>292</v>
      </c>
      <c r="H161" s="141">
        <v>1</v>
      </c>
      <c r="I161" s="142"/>
      <c r="J161" s="143">
        <f t="shared" si="0"/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 t="shared" si="1"/>
        <v>0</v>
      </c>
      <c r="Q161" s="146">
        <v>3.9399999999999999E-3</v>
      </c>
      <c r="R161" s="146">
        <f t="shared" si="2"/>
        <v>3.9399999999999999E-3</v>
      </c>
      <c r="S161" s="146">
        <v>0</v>
      </c>
      <c r="T161" s="147">
        <f t="shared" si="3"/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 t="shared" si="4"/>
        <v>0</v>
      </c>
      <c r="BF161" s="149">
        <f t="shared" si="5"/>
        <v>0</v>
      </c>
      <c r="BG161" s="149">
        <f t="shared" si="6"/>
        <v>0</v>
      </c>
      <c r="BH161" s="149">
        <f t="shared" si="7"/>
        <v>0</v>
      </c>
      <c r="BI161" s="149">
        <f t="shared" si="8"/>
        <v>0</v>
      </c>
      <c r="BJ161" s="17" t="s">
        <v>84</v>
      </c>
      <c r="BK161" s="149">
        <f t="shared" si="9"/>
        <v>0</v>
      </c>
      <c r="BL161" s="17" t="s">
        <v>371</v>
      </c>
      <c r="BM161" s="148" t="s">
        <v>1014</v>
      </c>
    </row>
    <row r="162" spans="2:65" s="1" customFormat="1" ht="16.5" customHeight="1">
      <c r="B162" s="32"/>
      <c r="C162" s="137" t="s">
        <v>375</v>
      </c>
      <c r="D162" s="137" t="s">
        <v>271</v>
      </c>
      <c r="E162" s="138" t="s">
        <v>1015</v>
      </c>
      <c r="F162" s="139" t="s">
        <v>1016</v>
      </c>
      <c r="G162" s="140" t="s">
        <v>292</v>
      </c>
      <c r="H162" s="141">
        <v>4</v>
      </c>
      <c r="I162" s="142"/>
      <c r="J162" s="143">
        <f t="shared" si="0"/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 t="shared" si="1"/>
        <v>0</v>
      </c>
      <c r="Q162" s="146">
        <v>0</v>
      </c>
      <c r="R162" s="146">
        <f t="shared" si="2"/>
        <v>0</v>
      </c>
      <c r="S162" s="146">
        <v>0</v>
      </c>
      <c r="T162" s="147">
        <f t="shared" si="3"/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 t="shared" si="4"/>
        <v>0</v>
      </c>
      <c r="BF162" s="149">
        <f t="shared" si="5"/>
        <v>0</v>
      </c>
      <c r="BG162" s="149">
        <f t="shared" si="6"/>
        <v>0</v>
      </c>
      <c r="BH162" s="149">
        <f t="shared" si="7"/>
        <v>0</v>
      </c>
      <c r="BI162" s="149">
        <f t="shared" si="8"/>
        <v>0</v>
      </c>
      <c r="BJ162" s="17" t="s">
        <v>84</v>
      </c>
      <c r="BK162" s="149">
        <f t="shared" si="9"/>
        <v>0</v>
      </c>
      <c r="BL162" s="17" t="s">
        <v>371</v>
      </c>
      <c r="BM162" s="148" t="s">
        <v>1017</v>
      </c>
    </row>
    <row r="163" spans="2:65" s="1" customFormat="1" ht="16.5" customHeight="1">
      <c r="B163" s="32"/>
      <c r="C163" s="137" t="s">
        <v>390</v>
      </c>
      <c r="D163" s="137" t="s">
        <v>271</v>
      </c>
      <c r="E163" s="138" t="s">
        <v>1018</v>
      </c>
      <c r="F163" s="139" t="s">
        <v>1019</v>
      </c>
      <c r="G163" s="140" t="s">
        <v>292</v>
      </c>
      <c r="H163" s="141">
        <v>1</v>
      </c>
      <c r="I163" s="142"/>
      <c r="J163" s="143">
        <f t="shared" si="0"/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 t="shared" si="1"/>
        <v>0</v>
      </c>
      <c r="Q163" s="146">
        <v>0</v>
      </c>
      <c r="R163" s="146">
        <f t="shared" si="2"/>
        <v>0</v>
      </c>
      <c r="S163" s="146">
        <v>0</v>
      </c>
      <c r="T163" s="147">
        <f t="shared" si="3"/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 t="shared" si="4"/>
        <v>0</v>
      </c>
      <c r="BF163" s="149">
        <f t="shared" si="5"/>
        <v>0</v>
      </c>
      <c r="BG163" s="149">
        <f t="shared" si="6"/>
        <v>0</v>
      </c>
      <c r="BH163" s="149">
        <f t="shared" si="7"/>
        <v>0</v>
      </c>
      <c r="BI163" s="149">
        <f t="shared" si="8"/>
        <v>0</v>
      </c>
      <c r="BJ163" s="17" t="s">
        <v>84</v>
      </c>
      <c r="BK163" s="149">
        <f t="shared" si="9"/>
        <v>0</v>
      </c>
      <c r="BL163" s="17" t="s">
        <v>371</v>
      </c>
      <c r="BM163" s="148" t="s">
        <v>1020</v>
      </c>
    </row>
    <row r="164" spans="2:65" s="1" customFormat="1" ht="21.75" customHeight="1">
      <c r="B164" s="32"/>
      <c r="C164" s="137" t="s">
        <v>396</v>
      </c>
      <c r="D164" s="137" t="s">
        <v>271</v>
      </c>
      <c r="E164" s="138" t="s">
        <v>1021</v>
      </c>
      <c r="F164" s="139" t="s">
        <v>1022</v>
      </c>
      <c r="G164" s="140" t="s">
        <v>292</v>
      </c>
      <c r="H164" s="141">
        <v>3</v>
      </c>
      <c r="I164" s="142"/>
      <c r="J164" s="143">
        <f t="shared" si="0"/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 t="shared" si="1"/>
        <v>0</v>
      </c>
      <c r="Q164" s="146">
        <v>0</v>
      </c>
      <c r="R164" s="146">
        <f t="shared" si="2"/>
        <v>0</v>
      </c>
      <c r="S164" s="146">
        <v>0</v>
      </c>
      <c r="T164" s="147">
        <f t="shared" si="3"/>
        <v>0</v>
      </c>
      <c r="AR164" s="148" t="s">
        <v>371</v>
      </c>
      <c r="AT164" s="148" t="s">
        <v>271</v>
      </c>
      <c r="AU164" s="148" t="s">
        <v>86</v>
      </c>
      <c r="AY164" s="17" t="s">
        <v>269</v>
      </c>
      <c r="BE164" s="149">
        <f t="shared" si="4"/>
        <v>0</v>
      </c>
      <c r="BF164" s="149">
        <f t="shared" si="5"/>
        <v>0</v>
      </c>
      <c r="BG164" s="149">
        <f t="shared" si="6"/>
        <v>0</v>
      </c>
      <c r="BH164" s="149">
        <f t="shared" si="7"/>
        <v>0</v>
      </c>
      <c r="BI164" s="149">
        <f t="shared" si="8"/>
        <v>0</v>
      </c>
      <c r="BJ164" s="17" t="s">
        <v>84</v>
      </c>
      <c r="BK164" s="149">
        <f t="shared" si="9"/>
        <v>0</v>
      </c>
      <c r="BL164" s="17" t="s">
        <v>371</v>
      </c>
      <c r="BM164" s="148" t="s">
        <v>1023</v>
      </c>
    </row>
    <row r="165" spans="2:65" s="1" customFormat="1" ht="24.15" customHeight="1">
      <c r="B165" s="32"/>
      <c r="C165" s="137" t="s">
        <v>405</v>
      </c>
      <c r="D165" s="137" t="s">
        <v>271</v>
      </c>
      <c r="E165" s="138" t="s">
        <v>1024</v>
      </c>
      <c r="F165" s="139" t="s">
        <v>1025</v>
      </c>
      <c r="G165" s="140" t="s">
        <v>292</v>
      </c>
      <c r="H165" s="141">
        <v>3</v>
      </c>
      <c r="I165" s="142"/>
      <c r="J165" s="143">
        <f t="shared" si="0"/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 t="shared" si="1"/>
        <v>0</v>
      </c>
      <c r="Q165" s="146">
        <v>2.2000000000000001E-4</v>
      </c>
      <c r="R165" s="146">
        <f t="shared" si="2"/>
        <v>6.6E-4</v>
      </c>
      <c r="S165" s="146">
        <v>0</v>
      </c>
      <c r="T165" s="147">
        <f t="shared" si="3"/>
        <v>0</v>
      </c>
      <c r="AR165" s="148" t="s">
        <v>96</v>
      </c>
      <c r="AT165" s="148" t="s">
        <v>271</v>
      </c>
      <c r="AU165" s="148" t="s">
        <v>86</v>
      </c>
      <c r="AY165" s="17" t="s">
        <v>269</v>
      </c>
      <c r="BE165" s="149">
        <f t="shared" si="4"/>
        <v>0</v>
      </c>
      <c r="BF165" s="149">
        <f t="shared" si="5"/>
        <v>0</v>
      </c>
      <c r="BG165" s="149">
        <f t="shared" si="6"/>
        <v>0</v>
      </c>
      <c r="BH165" s="149">
        <f t="shared" si="7"/>
        <v>0</v>
      </c>
      <c r="BI165" s="149">
        <f t="shared" si="8"/>
        <v>0</v>
      </c>
      <c r="BJ165" s="17" t="s">
        <v>84</v>
      </c>
      <c r="BK165" s="149">
        <f t="shared" si="9"/>
        <v>0</v>
      </c>
      <c r="BL165" s="17" t="s">
        <v>96</v>
      </c>
      <c r="BM165" s="148" t="s">
        <v>1026</v>
      </c>
    </row>
    <row r="166" spans="2:65" s="1" customFormat="1" ht="21.75" customHeight="1">
      <c r="B166" s="32"/>
      <c r="C166" s="137" t="s">
        <v>7</v>
      </c>
      <c r="D166" s="137" t="s">
        <v>271</v>
      </c>
      <c r="E166" s="138" t="s">
        <v>1027</v>
      </c>
      <c r="F166" s="139" t="s">
        <v>1028</v>
      </c>
      <c r="G166" s="140" t="s">
        <v>292</v>
      </c>
      <c r="H166" s="141">
        <v>1</v>
      </c>
      <c r="I166" s="142"/>
      <c r="J166" s="143">
        <f t="shared" si="0"/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 t="shared" si="1"/>
        <v>0</v>
      </c>
      <c r="Q166" s="146">
        <v>1.4999999999999999E-4</v>
      </c>
      <c r="R166" s="146">
        <f t="shared" si="2"/>
        <v>1.4999999999999999E-4</v>
      </c>
      <c r="S166" s="146">
        <v>0</v>
      </c>
      <c r="T166" s="147">
        <f t="shared" si="3"/>
        <v>0</v>
      </c>
      <c r="AR166" s="148" t="s">
        <v>371</v>
      </c>
      <c r="AT166" s="148" t="s">
        <v>271</v>
      </c>
      <c r="AU166" s="148" t="s">
        <v>86</v>
      </c>
      <c r="AY166" s="17" t="s">
        <v>269</v>
      </c>
      <c r="BE166" s="149">
        <f t="shared" si="4"/>
        <v>0</v>
      </c>
      <c r="BF166" s="149">
        <f t="shared" si="5"/>
        <v>0</v>
      </c>
      <c r="BG166" s="149">
        <f t="shared" si="6"/>
        <v>0</v>
      </c>
      <c r="BH166" s="149">
        <f t="shared" si="7"/>
        <v>0</v>
      </c>
      <c r="BI166" s="149">
        <f t="shared" si="8"/>
        <v>0</v>
      </c>
      <c r="BJ166" s="17" t="s">
        <v>84</v>
      </c>
      <c r="BK166" s="149">
        <f t="shared" si="9"/>
        <v>0</v>
      </c>
      <c r="BL166" s="17" t="s">
        <v>371</v>
      </c>
      <c r="BM166" s="148" t="s">
        <v>1029</v>
      </c>
    </row>
    <row r="167" spans="2:65" s="1" customFormat="1" ht="21.75" customHeight="1">
      <c r="B167" s="32"/>
      <c r="C167" s="137" t="s">
        <v>440</v>
      </c>
      <c r="D167" s="137" t="s">
        <v>271</v>
      </c>
      <c r="E167" s="138" t="s">
        <v>1030</v>
      </c>
      <c r="F167" s="139" t="s">
        <v>1031</v>
      </c>
      <c r="G167" s="140" t="s">
        <v>305</v>
      </c>
      <c r="H167" s="141">
        <v>26</v>
      </c>
      <c r="I167" s="142"/>
      <c r="J167" s="143">
        <f t="shared" si="0"/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si="1"/>
        <v>0</v>
      </c>
      <c r="Q167" s="146">
        <v>0</v>
      </c>
      <c r="R167" s="146">
        <f t="shared" si="2"/>
        <v>0</v>
      </c>
      <c r="S167" s="146">
        <v>0</v>
      </c>
      <c r="T167" s="147">
        <f t="shared" si="3"/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 t="shared" si="4"/>
        <v>0</v>
      </c>
      <c r="BF167" s="149">
        <f t="shared" si="5"/>
        <v>0</v>
      </c>
      <c r="BG167" s="149">
        <f t="shared" si="6"/>
        <v>0</v>
      </c>
      <c r="BH167" s="149">
        <f t="shared" si="7"/>
        <v>0</v>
      </c>
      <c r="BI167" s="149">
        <f t="shared" si="8"/>
        <v>0</v>
      </c>
      <c r="BJ167" s="17" t="s">
        <v>84</v>
      </c>
      <c r="BK167" s="149">
        <f t="shared" si="9"/>
        <v>0</v>
      </c>
      <c r="BL167" s="17" t="s">
        <v>371</v>
      </c>
      <c r="BM167" s="148" t="s">
        <v>1032</v>
      </c>
    </row>
    <row r="168" spans="2:65" s="1" customFormat="1" ht="21.75" customHeight="1">
      <c r="B168" s="32"/>
      <c r="C168" s="137" t="s">
        <v>446</v>
      </c>
      <c r="D168" s="137" t="s">
        <v>271</v>
      </c>
      <c r="E168" s="138" t="s">
        <v>1030</v>
      </c>
      <c r="F168" s="139" t="s">
        <v>1031</v>
      </c>
      <c r="G168" s="140" t="s">
        <v>305</v>
      </c>
      <c r="H168" s="141">
        <v>28</v>
      </c>
      <c r="I168" s="142"/>
      <c r="J168" s="143">
        <f t="shared" si="0"/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si="1"/>
        <v>0</v>
      </c>
      <c r="Q168" s="146">
        <v>0</v>
      </c>
      <c r="R168" s="146">
        <f t="shared" si="2"/>
        <v>0</v>
      </c>
      <c r="S168" s="146">
        <v>0</v>
      </c>
      <c r="T168" s="147">
        <f t="shared" si="3"/>
        <v>0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si="4"/>
        <v>0</v>
      </c>
      <c r="BF168" s="149">
        <f t="shared" si="5"/>
        <v>0</v>
      </c>
      <c r="BG168" s="149">
        <f t="shared" si="6"/>
        <v>0</v>
      </c>
      <c r="BH168" s="149">
        <f t="shared" si="7"/>
        <v>0</v>
      </c>
      <c r="BI168" s="149">
        <f t="shared" si="8"/>
        <v>0</v>
      </c>
      <c r="BJ168" s="17" t="s">
        <v>84</v>
      </c>
      <c r="BK168" s="149">
        <f t="shared" si="9"/>
        <v>0</v>
      </c>
      <c r="BL168" s="17" t="s">
        <v>371</v>
      </c>
      <c r="BM168" s="148" t="s">
        <v>1033</v>
      </c>
    </row>
    <row r="169" spans="2:65" s="13" customFormat="1">
      <c r="B169" s="157"/>
      <c r="D169" s="151" t="s">
        <v>277</v>
      </c>
      <c r="E169" s="158" t="s">
        <v>1</v>
      </c>
      <c r="F169" s="159" t="s">
        <v>1034</v>
      </c>
      <c r="H169" s="160">
        <v>28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84</v>
      </c>
      <c r="AY169" s="158" t="s">
        <v>269</v>
      </c>
    </row>
    <row r="170" spans="2:65" s="1" customFormat="1" ht="24.15" customHeight="1">
      <c r="B170" s="32"/>
      <c r="C170" s="137" t="s">
        <v>451</v>
      </c>
      <c r="D170" s="137" t="s">
        <v>271</v>
      </c>
      <c r="E170" s="138" t="s">
        <v>1035</v>
      </c>
      <c r="F170" s="139" t="s">
        <v>1036</v>
      </c>
      <c r="G170" s="140" t="s">
        <v>305</v>
      </c>
      <c r="H170" s="141">
        <v>6</v>
      </c>
      <c r="I170" s="142"/>
      <c r="J170" s="143">
        <f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>O170*H170</f>
        <v>0</v>
      </c>
      <c r="Q170" s="146">
        <v>0</v>
      </c>
      <c r="R170" s="146">
        <f>Q170*H170</f>
        <v>0</v>
      </c>
      <c r="S170" s="146">
        <v>0</v>
      </c>
      <c r="T170" s="147">
        <f>S170*H170</f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371</v>
      </c>
      <c r="BM170" s="148" t="s">
        <v>1037</v>
      </c>
    </row>
    <row r="171" spans="2:65" s="1" customFormat="1" ht="24.15" customHeight="1">
      <c r="B171" s="32"/>
      <c r="C171" s="137" t="s">
        <v>456</v>
      </c>
      <c r="D171" s="137" t="s">
        <v>271</v>
      </c>
      <c r="E171" s="138" t="s">
        <v>1038</v>
      </c>
      <c r="F171" s="139" t="s">
        <v>1039</v>
      </c>
      <c r="G171" s="140" t="s">
        <v>624</v>
      </c>
      <c r="H171" s="181"/>
      <c r="I171" s="142"/>
      <c r="J171" s="143">
        <f>ROUND(I171*H171,2)</f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0</v>
      </c>
      <c r="BL171" s="17" t="s">
        <v>371</v>
      </c>
      <c r="BM171" s="148" t="s">
        <v>1040</v>
      </c>
    </row>
    <row r="172" spans="2:65" s="11" customFormat="1" ht="22.95" customHeight="1">
      <c r="B172" s="125"/>
      <c r="D172" s="126" t="s">
        <v>76</v>
      </c>
      <c r="E172" s="135" t="s">
        <v>1041</v>
      </c>
      <c r="F172" s="135" t="s">
        <v>1042</v>
      </c>
      <c r="I172" s="128"/>
      <c r="J172" s="136">
        <f>BK172</f>
        <v>0</v>
      </c>
      <c r="L172" s="125"/>
      <c r="M172" s="130"/>
      <c r="P172" s="131">
        <f>SUM(P173:P238)</f>
        <v>0</v>
      </c>
      <c r="R172" s="131">
        <f>SUM(R173:R238)</f>
        <v>0.29116899999999996</v>
      </c>
      <c r="T172" s="132">
        <f>SUM(T173:T238)</f>
        <v>0.21551999999999999</v>
      </c>
      <c r="AR172" s="126" t="s">
        <v>86</v>
      </c>
      <c r="AT172" s="133" t="s">
        <v>76</v>
      </c>
      <c r="AU172" s="133" t="s">
        <v>84</v>
      </c>
      <c r="AY172" s="126" t="s">
        <v>269</v>
      </c>
      <c r="BK172" s="134">
        <f>SUM(BK173:BK238)</f>
        <v>0</v>
      </c>
    </row>
    <row r="173" spans="2:65" s="1" customFormat="1" ht="24.15" customHeight="1">
      <c r="B173" s="32"/>
      <c r="C173" s="137" t="s">
        <v>461</v>
      </c>
      <c r="D173" s="137" t="s">
        <v>271</v>
      </c>
      <c r="E173" s="138" t="s">
        <v>1043</v>
      </c>
      <c r="F173" s="139" t="s">
        <v>1044</v>
      </c>
      <c r="G173" s="140" t="s">
        <v>305</v>
      </c>
      <c r="H173" s="141">
        <v>3</v>
      </c>
      <c r="I173" s="142"/>
      <c r="J173" s="143">
        <f t="shared" ref="J173:J178" si="10"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ref="P173:P178" si="11">O173*H173</f>
        <v>0</v>
      </c>
      <c r="Q173" s="146">
        <v>1.56E-3</v>
      </c>
      <c r="R173" s="146">
        <f t="shared" ref="R173:R178" si="12">Q173*H173</f>
        <v>4.6800000000000001E-3</v>
      </c>
      <c r="S173" s="146">
        <v>0</v>
      </c>
      <c r="T173" s="147">
        <f t="shared" ref="T173:T178" si="13">S173*H173</f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ref="BE173:BE178" si="14">IF(N173="základní",J173,0)</f>
        <v>0</v>
      </c>
      <c r="BF173" s="149">
        <f t="shared" ref="BF173:BF178" si="15">IF(N173="snížená",J173,0)</f>
        <v>0</v>
      </c>
      <c r="BG173" s="149">
        <f t="shared" ref="BG173:BG178" si="16">IF(N173="zákl. přenesená",J173,0)</f>
        <v>0</v>
      </c>
      <c r="BH173" s="149">
        <f t="shared" ref="BH173:BH178" si="17">IF(N173="sníž. přenesená",J173,0)</f>
        <v>0</v>
      </c>
      <c r="BI173" s="149">
        <f t="shared" ref="BI173:BI178" si="18">IF(N173="nulová",J173,0)</f>
        <v>0</v>
      </c>
      <c r="BJ173" s="17" t="s">
        <v>84</v>
      </c>
      <c r="BK173" s="149">
        <f t="shared" ref="BK173:BK178" si="19">ROUND(I173*H173,2)</f>
        <v>0</v>
      </c>
      <c r="BL173" s="17" t="s">
        <v>371</v>
      </c>
      <c r="BM173" s="148" t="s">
        <v>1045</v>
      </c>
    </row>
    <row r="174" spans="2:65" s="1" customFormat="1" ht="24.15" customHeight="1">
      <c r="B174" s="32"/>
      <c r="C174" s="137" t="s">
        <v>466</v>
      </c>
      <c r="D174" s="137" t="s">
        <v>271</v>
      </c>
      <c r="E174" s="138" t="s">
        <v>1046</v>
      </c>
      <c r="F174" s="139" t="s">
        <v>1047</v>
      </c>
      <c r="G174" s="140" t="s">
        <v>305</v>
      </c>
      <c r="H174" s="141">
        <v>4</v>
      </c>
      <c r="I174" s="142"/>
      <c r="J174" s="143">
        <f t="shared" si="1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2E-3</v>
      </c>
      <c r="R174" s="146">
        <f t="shared" si="12"/>
        <v>8.0000000000000002E-3</v>
      </c>
      <c r="S174" s="146">
        <v>0</v>
      </c>
      <c r="T174" s="147">
        <f t="shared" si="13"/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371</v>
      </c>
      <c r="BM174" s="148" t="s">
        <v>1048</v>
      </c>
    </row>
    <row r="175" spans="2:65" s="1" customFormat="1" ht="24.15" customHeight="1">
      <c r="B175" s="32"/>
      <c r="C175" s="137" t="s">
        <v>472</v>
      </c>
      <c r="D175" s="137" t="s">
        <v>271</v>
      </c>
      <c r="E175" s="138" t="s">
        <v>1046</v>
      </c>
      <c r="F175" s="139" t="s">
        <v>1047</v>
      </c>
      <c r="G175" s="140" t="s">
        <v>305</v>
      </c>
      <c r="H175" s="141">
        <v>0.5</v>
      </c>
      <c r="I175" s="142"/>
      <c r="J175" s="143">
        <f t="shared" si="10"/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si="11"/>
        <v>0</v>
      </c>
      <c r="Q175" s="146">
        <v>2E-3</v>
      </c>
      <c r="R175" s="146">
        <f t="shared" si="12"/>
        <v>1E-3</v>
      </c>
      <c r="S175" s="146">
        <v>0</v>
      </c>
      <c r="T175" s="147">
        <f t="shared" si="13"/>
        <v>0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 t="shared" si="14"/>
        <v>0</v>
      </c>
      <c r="BF175" s="149">
        <f t="shared" si="15"/>
        <v>0</v>
      </c>
      <c r="BG175" s="149">
        <f t="shared" si="16"/>
        <v>0</v>
      </c>
      <c r="BH175" s="149">
        <f t="shared" si="17"/>
        <v>0</v>
      </c>
      <c r="BI175" s="149">
        <f t="shared" si="18"/>
        <v>0</v>
      </c>
      <c r="BJ175" s="17" t="s">
        <v>84</v>
      </c>
      <c r="BK175" s="149">
        <f t="shared" si="19"/>
        <v>0</v>
      </c>
      <c r="BL175" s="17" t="s">
        <v>371</v>
      </c>
      <c r="BM175" s="148" t="s">
        <v>1049</v>
      </c>
    </row>
    <row r="176" spans="2:65" s="1" customFormat="1" ht="24.15" customHeight="1">
      <c r="B176" s="32"/>
      <c r="C176" s="137" t="s">
        <v>476</v>
      </c>
      <c r="D176" s="137" t="s">
        <v>271</v>
      </c>
      <c r="E176" s="138" t="s">
        <v>1050</v>
      </c>
      <c r="F176" s="139" t="s">
        <v>1051</v>
      </c>
      <c r="G176" s="140" t="s">
        <v>305</v>
      </c>
      <c r="H176" s="141">
        <v>4</v>
      </c>
      <c r="I176" s="142"/>
      <c r="J176" s="143">
        <f t="shared" si="1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3.0899999999999999E-3</v>
      </c>
      <c r="R176" s="146">
        <f t="shared" si="12"/>
        <v>1.2359999999999999E-2</v>
      </c>
      <c r="S176" s="146">
        <v>0</v>
      </c>
      <c r="T176" s="147">
        <f t="shared" si="13"/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371</v>
      </c>
      <c r="BM176" s="148" t="s">
        <v>1052</v>
      </c>
    </row>
    <row r="177" spans="2:65" s="1" customFormat="1" ht="24.15" customHeight="1">
      <c r="B177" s="32"/>
      <c r="C177" s="137" t="s">
        <v>480</v>
      </c>
      <c r="D177" s="137" t="s">
        <v>271</v>
      </c>
      <c r="E177" s="138" t="s">
        <v>1053</v>
      </c>
      <c r="F177" s="139" t="s">
        <v>1054</v>
      </c>
      <c r="G177" s="140" t="s">
        <v>305</v>
      </c>
      <c r="H177" s="141">
        <v>4</v>
      </c>
      <c r="I177" s="142"/>
      <c r="J177" s="143">
        <f t="shared" si="10"/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 t="shared" si="11"/>
        <v>0</v>
      </c>
      <c r="Q177" s="146">
        <v>4.5700000000000003E-3</v>
      </c>
      <c r="R177" s="146">
        <f t="shared" si="12"/>
        <v>1.8280000000000001E-2</v>
      </c>
      <c r="S177" s="146">
        <v>0</v>
      </c>
      <c r="T177" s="147">
        <f t="shared" si="13"/>
        <v>0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 t="shared" si="14"/>
        <v>0</v>
      </c>
      <c r="BF177" s="149">
        <f t="shared" si="15"/>
        <v>0</v>
      </c>
      <c r="BG177" s="149">
        <f t="shared" si="16"/>
        <v>0</v>
      </c>
      <c r="BH177" s="149">
        <f t="shared" si="17"/>
        <v>0</v>
      </c>
      <c r="BI177" s="149">
        <f t="shared" si="18"/>
        <v>0</v>
      </c>
      <c r="BJ177" s="17" t="s">
        <v>84</v>
      </c>
      <c r="BK177" s="149">
        <f t="shared" si="19"/>
        <v>0</v>
      </c>
      <c r="BL177" s="17" t="s">
        <v>371</v>
      </c>
      <c r="BM177" s="148" t="s">
        <v>1055</v>
      </c>
    </row>
    <row r="178" spans="2:65" s="1" customFormat="1" ht="24.15" customHeight="1">
      <c r="B178" s="32"/>
      <c r="C178" s="137" t="s">
        <v>484</v>
      </c>
      <c r="D178" s="137" t="s">
        <v>271</v>
      </c>
      <c r="E178" s="138" t="s">
        <v>1056</v>
      </c>
      <c r="F178" s="139" t="s">
        <v>1057</v>
      </c>
      <c r="G178" s="140" t="s">
        <v>305</v>
      </c>
      <c r="H178" s="141">
        <v>58</v>
      </c>
      <c r="I178" s="142"/>
      <c r="J178" s="143">
        <f t="shared" si="10"/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 t="shared" si="11"/>
        <v>0</v>
      </c>
      <c r="Q178" s="146">
        <v>0</v>
      </c>
      <c r="R178" s="146">
        <f t="shared" si="12"/>
        <v>0</v>
      </c>
      <c r="S178" s="146">
        <v>2.1299999999999999E-3</v>
      </c>
      <c r="T178" s="147">
        <f t="shared" si="13"/>
        <v>0.12354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 t="shared" si="14"/>
        <v>0</v>
      </c>
      <c r="BF178" s="149">
        <f t="shared" si="15"/>
        <v>0</v>
      </c>
      <c r="BG178" s="149">
        <f t="shared" si="16"/>
        <v>0</v>
      </c>
      <c r="BH178" s="149">
        <f t="shared" si="17"/>
        <v>0</v>
      </c>
      <c r="BI178" s="149">
        <f t="shared" si="18"/>
        <v>0</v>
      </c>
      <c r="BJ178" s="17" t="s">
        <v>84</v>
      </c>
      <c r="BK178" s="149">
        <f t="shared" si="19"/>
        <v>0</v>
      </c>
      <c r="BL178" s="17" t="s">
        <v>371</v>
      </c>
      <c r="BM178" s="148" t="s">
        <v>1058</v>
      </c>
    </row>
    <row r="179" spans="2:65" s="13" customFormat="1">
      <c r="B179" s="157"/>
      <c r="D179" s="151" t="s">
        <v>277</v>
      </c>
      <c r="E179" s="158" t="s">
        <v>1</v>
      </c>
      <c r="F179" s="159" t="s">
        <v>1059</v>
      </c>
      <c r="H179" s="160">
        <v>58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24.15" customHeight="1">
      <c r="B180" s="32"/>
      <c r="C180" s="137" t="s">
        <v>488</v>
      </c>
      <c r="D180" s="137" t="s">
        <v>271</v>
      </c>
      <c r="E180" s="138" t="s">
        <v>1060</v>
      </c>
      <c r="F180" s="139" t="s">
        <v>1061</v>
      </c>
      <c r="G180" s="140" t="s">
        <v>305</v>
      </c>
      <c r="H180" s="141">
        <v>14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0</v>
      </c>
      <c r="R180" s="146">
        <f>Q180*H180</f>
        <v>0</v>
      </c>
      <c r="S180" s="146">
        <v>4.9699999999999996E-3</v>
      </c>
      <c r="T180" s="147">
        <f>S180*H180</f>
        <v>6.9579999999999989E-2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1062</v>
      </c>
    </row>
    <row r="181" spans="2:65" s="13" customFormat="1">
      <c r="B181" s="157"/>
      <c r="D181" s="151" t="s">
        <v>277</v>
      </c>
      <c r="E181" s="158" t="s">
        <v>1</v>
      </c>
      <c r="F181" s="159" t="s">
        <v>1063</v>
      </c>
      <c r="H181" s="160">
        <v>14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84</v>
      </c>
      <c r="AY181" s="158" t="s">
        <v>269</v>
      </c>
    </row>
    <row r="182" spans="2:65" s="1" customFormat="1" ht="24.15" customHeight="1">
      <c r="B182" s="32"/>
      <c r="C182" s="137" t="s">
        <v>495</v>
      </c>
      <c r="D182" s="137" t="s">
        <v>271</v>
      </c>
      <c r="E182" s="138" t="s">
        <v>1064</v>
      </c>
      <c r="F182" s="139" t="s">
        <v>1065</v>
      </c>
      <c r="G182" s="140" t="s">
        <v>292</v>
      </c>
      <c r="H182" s="141">
        <v>1</v>
      </c>
      <c r="I182" s="142"/>
      <c r="J182" s="143">
        <f t="shared" ref="J182:J193" si="20"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ref="P182:P193" si="21">O182*H182</f>
        <v>0</v>
      </c>
      <c r="Q182" s="146">
        <v>4.2999999999999999E-4</v>
      </c>
      <c r="R182" s="146">
        <f t="shared" ref="R182:R193" si="22">Q182*H182</f>
        <v>4.2999999999999999E-4</v>
      </c>
      <c r="S182" s="146">
        <v>0</v>
      </c>
      <c r="T182" s="147">
        <f t="shared" ref="T182:T193" si="23">S182*H182</f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ref="BE182:BE193" si="24">IF(N182="základní",J182,0)</f>
        <v>0</v>
      </c>
      <c r="BF182" s="149">
        <f t="shared" ref="BF182:BF193" si="25">IF(N182="snížená",J182,0)</f>
        <v>0</v>
      </c>
      <c r="BG182" s="149">
        <f t="shared" ref="BG182:BG193" si="26">IF(N182="zákl. přenesená",J182,0)</f>
        <v>0</v>
      </c>
      <c r="BH182" s="149">
        <f t="shared" ref="BH182:BH193" si="27">IF(N182="sníž. přenesená",J182,0)</f>
        <v>0</v>
      </c>
      <c r="BI182" s="149">
        <f t="shared" ref="BI182:BI193" si="28">IF(N182="nulová",J182,0)</f>
        <v>0</v>
      </c>
      <c r="BJ182" s="17" t="s">
        <v>84</v>
      </c>
      <c r="BK182" s="149">
        <f t="shared" ref="BK182:BK193" si="29">ROUND(I182*H182,2)</f>
        <v>0</v>
      </c>
      <c r="BL182" s="17" t="s">
        <v>371</v>
      </c>
      <c r="BM182" s="148" t="s">
        <v>1066</v>
      </c>
    </row>
    <row r="183" spans="2:65" s="1" customFormat="1" ht="24.15" customHeight="1">
      <c r="B183" s="32"/>
      <c r="C183" s="137" t="s">
        <v>508</v>
      </c>
      <c r="D183" s="137" t="s">
        <v>271</v>
      </c>
      <c r="E183" s="138" t="s">
        <v>1067</v>
      </c>
      <c r="F183" s="139" t="s">
        <v>1068</v>
      </c>
      <c r="G183" s="140" t="s">
        <v>292</v>
      </c>
      <c r="H183" s="141">
        <v>2</v>
      </c>
      <c r="I183" s="142"/>
      <c r="J183" s="143">
        <f t="shared" si="20"/>
        <v>0</v>
      </c>
      <c r="K183" s="139" t="s">
        <v>275</v>
      </c>
      <c r="L183" s="32"/>
      <c r="M183" s="144" t="s">
        <v>1</v>
      </c>
      <c r="N183" s="145" t="s">
        <v>42</v>
      </c>
      <c r="P183" s="146">
        <f t="shared" si="21"/>
        <v>0</v>
      </c>
      <c r="Q183" s="146">
        <v>6.2E-4</v>
      </c>
      <c r="R183" s="146">
        <f t="shared" si="22"/>
        <v>1.24E-3</v>
      </c>
      <c r="S183" s="146">
        <v>0</v>
      </c>
      <c r="T183" s="147">
        <f t="shared" si="23"/>
        <v>0</v>
      </c>
      <c r="AR183" s="148" t="s">
        <v>371</v>
      </c>
      <c r="AT183" s="148" t="s">
        <v>271</v>
      </c>
      <c r="AU183" s="148" t="s">
        <v>86</v>
      </c>
      <c r="AY183" s="17" t="s">
        <v>269</v>
      </c>
      <c r="BE183" s="149">
        <f t="shared" si="24"/>
        <v>0</v>
      </c>
      <c r="BF183" s="149">
        <f t="shared" si="25"/>
        <v>0</v>
      </c>
      <c r="BG183" s="149">
        <f t="shared" si="26"/>
        <v>0</v>
      </c>
      <c r="BH183" s="149">
        <f t="shared" si="27"/>
        <v>0</v>
      </c>
      <c r="BI183" s="149">
        <f t="shared" si="28"/>
        <v>0</v>
      </c>
      <c r="BJ183" s="17" t="s">
        <v>84</v>
      </c>
      <c r="BK183" s="149">
        <f t="shared" si="29"/>
        <v>0</v>
      </c>
      <c r="BL183" s="17" t="s">
        <v>371</v>
      </c>
      <c r="BM183" s="148" t="s">
        <v>1069</v>
      </c>
    </row>
    <row r="184" spans="2:65" s="1" customFormat="1" ht="24.15" customHeight="1">
      <c r="B184" s="32"/>
      <c r="C184" s="137" t="s">
        <v>512</v>
      </c>
      <c r="D184" s="137" t="s">
        <v>271</v>
      </c>
      <c r="E184" s="138" t="s">
        <v>1070</v>
      </c>
      <c r="F184" s="139" t="s">
        <v>1071</v>
      </c>
      <c r="G184" s="140" t="s">
        <v>292</v>
      </c>
      <c r="H184" s="141">
        <v>2</v>
      </c>
      <c r="I184" s="142"/>
      <c r="J184" s="143">
        <f t="shared" si="2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21"/>
        <v>0</v>
      </c>
      <c r="Q184" s="146">
        <v>1.6800000000000001E-3</v>
      </c>
      <c r="R184" s="146">
        <f t="shared" si="22"/>
        <v>3.3600000000000001E-3</v>
      </c>
      <c r="S184" s="146">
        <v>0</v>
      </c>
      <c r="T184" s="147">
        <f t="shared" si="23"/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 t="shared" si="24"/>
        <v>0</v>
      </c>
      <c r="BF184" s="149">
        <f t="shared" si="25"/>
        <v>0</v>
      </c>
      <c r="BG184" s="149">
        <f t="shared" si="26"/>
        <v>0</v>
      </c>
      <c r="BH184" s="149">
        <f t="shared" si="27"/>
        <v>0</v>
      </c>
      <c r="BI184" s="149">
        <f t="shared" si="28"/>
        <v>0</v>
      </c>
      <c r="BJ184" s="17" t="s">
        <v>84</v>
      </c>
      <c r="BK184" s="149">
        <f t="shared" si="29"/>
        <v>0</v>
      </c>
      <c r="BL184" s="17" t="s">
        <v>371</v>
      </c>
      <c r="BM184" s="148" t="s">
        <v>1072</v>
      </c>
    </row>
    <row r="185" spans="2:65" s="1" customFormat="1" ht="24.15" customHeight="1">
      <c r="B185" s="32"/>
      <c r="C185" s="137" t="s">
        <v>516</v>
      </c>
      <c r="D185" s="137" t="s">
        <v>271</v>
      </c>
      <c r="E185" s="138" t="s">
        <v>1073</v>
      </c>
      <c r="F185" s="139" t="s">
        <v>1074</v>
      </c>
      <c r="G185" s="140" t="s">
        <v>305</v>
      </c>
      <c r="H185" s="141">
        <v>47</v>
      </c>
      <c r="I185" s="142"/>
      <c r="J185" s="143">
        <f t="shared" si="20"/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 t="shared" si="21"/>
        <v>0</v>
      </c>
      <c r="Q185" s="146">
        <v>8.0000000000000004E-4</v>
      </c>
      <c r="R185" s="146">
        <f t="shared" si="22"/>
        <v>3.7600000000000001E-2</v>
      </c>
      <c r="S185" s="146">
        <v>0</v>
      </c>
      <c r="T185" s="147">
        <f t="shared" si="23"/>
        <v>0</v>
      </c>
      <c r="AR185" s="148" t="s">
        <v>371</v>
      </c>
      <c r="AT185" s="148" t="s">
        <v>271</v>
      </c>
      <c r="AU185" s="148" t="s">
        <v>86</v>
      </c>
      <c r="AY185" s="17" t="s">
        <v>269</v>
      </c>
      <c r="BE185" s="149">
        <f t="shared" si="24"/>
        <v>0</v>
      </c>
      <c r="BF185" s="149">
        <f t="shared" si="25"/>
        <v>0</v>
      </c>
      <c r="BG185" s="149">
        <f t="shared" si="26"/>
        <v>0</v>
      </c>
      <c r="BH185" s="149">
        <f t="shared" si="27"/>
        <v>0</v>
      </c>
      <c r="BI185" s="149">
        <f t="shared" si="28"/>
        <v>0</v>
      </c>
      <c r="BJ185" s="17" t="s">
        <v>84</v>
      </c>
      <c r="BK185" s="149">
        <f t="shared" si="29"/>
        <v>0</v>
      </c>
      <c r="BL185" s="17" t="s">
        <v>371</v>
      </c>
      <c r="BM185" s="148" t="s">
        <v>1075</v>
      </c>
    </row>
    <row r="186" spans="2:65" s="1" customFormat="1" ht="24.15" customHeight="1">
      <c r="B186" s="32"/>
      <c r="C186" s="137" t="s">
        <v>523</v>
      </c>
      <c r="D186" s="137" t="s">
        <v>271</v>
      </c>
      <c r="E186" s="138" t="s">
        <v>1073</v>
      </c>
      <c r="F186" s="139" t="s">
        <v>1074</v>
      </c>
      <c r="G186" s="140" t="s">
        <v>305</v>
      </c>
      <c r="H186" s="141">
        <v>23</v>
      </c>
      <c r="I186" s="142"/>
      <c r="J186" s="143">
        <f t="shared" si="2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21"/>
        <v>0</v>
      </c>
      <c r="Q186" s="146">
        <v>8.0000000000000004E-4</v>
      </c>
      <c r="R186" s="146">
        <f t="shared" si="22"/>
        <v>1.84E-2</v>
      </c>
      <c r="S186" s="146">
        <v>0</v>
      </c>
      <c r="T186" s="147">
        <f t="shared" si="23"/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 t="shared" si="24"/>
        <v>0</v>
      </c>
      <c r="BF186" s="149">
        <f t="shared" si="25"/>
        <v>0</v>
      </c>
      <c r="BG186" s="149">
        <f t="shared" si="26"/>
        <v>0</v>
      </c>
      <c r="BH186" s="149">
        <f t="shared" si="27"/>
        <v>0</v>
      </c>
      <c r="BI186" s="149">
        <f t="shared" si="28"/>
        <v>0</v>
      </c>
      <c r="BJ186" s="17" t="s">
        <v>84</v>
      </c>
      <c r="BK186" s="149">
        <f t="shared" si="29"/>
        <v>0</v>
      </c>
      <c r="BL186" s="17" t="s">
        <v>371</v>
      </c>
      <c r="BM186" s="148" t="s">
        <v>1076</v>
      </c>
    </row>
    <row r="187" spans="2:65" s="1" customFormat="1" ht="24.15" customHeight="1">
      <c r="B187" s="32"/>
      <c r="C187" s="137" t="s">
        <v>528</v>
      </c>
      <c r="D187" s="137" t="s">
        <v>271</v>
      </c>
      <c r="E187" s="138" t="s">
        <v>1077</v>
      </c>
      <c r="F187" s="139" t="s">
        <v>1078</v>
      </c>
      <c r="G187" s="140" t="s">
        <v>305</v>
      </c>
      <c r="H187" s="141">
        <v>42</v>
      </c>
      <c r="I187" s="142"/>
      <c r="J187" s="143">
        <f t="shared" si="2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21"/>
        <v>0</v>
      </c>
      <c r="Q187" s="146">
        <v>1.2600000000000001E-3</v>
      </c>
      <c r="R187" s="146">
        <f t="shared" si="22"/>
        <v>5.2920000000000002E-2</v>
      </c>
      <c r="S187" s="146">
        <v>0</v>
      </c>
      <c r="T187" s="147">
        <f t="shared" si="23"/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si="24"/>
        <v>0</v>
      </c>
      <c r="BF187" s="149">
        <f t="shared" si="25"/>
        <v>0</v>
      </c>
      <c r="BG187" s="149">
        <f t="shared" si="26"/>
        <v>0</v>
      </c>
      <c r="BH187" s="149">
        <f t="shared" si="27"/>
        <v>0</v>
      </c>
      <c r="BI187" s="149">
        <f t="shared" si="28"/>
        <v>0</v>
      </c>
      <c r="BJ187" s="17" t="s">
        <v>84</v>
      </c>
      <c r="BK187" s="149">
        <f t="shared" si="29"/>
        <v>0</v>
      </c>
      <c r="BL187" s="17" t="s">
        <v>371</v>
      </c>
      <c r="BM187" s="148" t="s">
        <v>1079</v>
      </c>
    </row>
    <row r="188" spans="2:65" s="1" customFormat="1" ht="24.15" customHeight="1">
      <c r="B188" s="32"/>
      <c r="C188" s="137" t="s">
        <v>533</v>
      </c>
      <c r="D188" s="137" t="s">
        <v>271</v>
      </c>
      <c r="E188" s="138" t="s">
        <v>1077</v>
      </c>
      <c r="F188" s="139" t="s">
        <v>1078</v>
      </c>
      <c r="G188" s="140" t="s">
        <v>305</v>
      </c>
      <c r="H188" s="141">
        <v>5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1.2600000000000001E-3</v>
      </c>
      <c r="R188" s="146">
        <f t="shared" si="22"/>
        <v>6.3E-3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1080</v>
      </c>
    </row>
    <row r="189" spans="2:65" s="1" customFormat="1" ht="24.15" customHeight="1">
      <c r="B189" s="32"/>
      <c r="C189" s="137" t="s">
        <v>538</v>
      </c>
      <c r="D189" s="137" t="s">
        <v>271</v>
      </c>
      <c r="E189" s="138" t="s">
        <v>1081</v>
      </c>
      <c r="F189" s="139" t="s">
        <v>1082</v>
      </c>
      <c r="G189" s="140" t="s">
        <v>305</v>
      </c>
      <c r="H189" s="141">
        <v>13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1.3799999999999999E-3</v>
      </c>
      <c r="R189" s="146">
        <f t="shared" si="22"/>
        <v>1.7939999999999998E-2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1083</v>
      </c>
    </row>
    <row r="190" spans="2:65" s="1" customFormat="1" ht="24.15" customHeight="1">
      <c r="B190" s="32"/>
      <c r="C190" s="137" t="s">
        <v>543</v>
      </c>
      <c r="D190" s="137" t="s">
        <v>271</v>
      </c>
      <c r="E190" s="138" t="s">
        <v>1084</v>
      </c>
      <c r="F190" s="139" t="s">
        <v>1085</v>
      </c>
      <c r="G190" s="140" t="s">
        <v>305</v>
      </c>
      <c r="H190" s="141">
        <v>11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2.6199999999999999E-3</v>
      </c>
      <c r="R190" s="146">
        <f t="shared" si="22"/>
        <v>2.8819999999999998E-2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1086</v>
      </c>
    </row>
    <row r="191" spans="2:65" s="1" customFormat="1" ht="24.15" customHeight="1">
      <c r="B191" s="32"/>
      <c r="C191" s="137" t="s">
        <v>550</v>
      </c>
      <c r="D191" s="137" t="s">
        <v>271</v>
      </c>
      <c r="E191" s="138" t="s">
        <v>1087</v>
      </c>
      <c r="F191" s="139" t="s">
        <v>1088</v>
      </c>
      <c r="G191" s="140" t="s">
        <v>305</v>
      </c>
      <c r="H191" s="141">
        <v>10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3.7299999999999998E-3</v>
      </c>
      <c r="R191" s="146">
        <f t="shared" si="22"/>
        <v>3.73E-2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1089</v>
      </c>
    </row>
    <row r="192" spans="2:65" s="1" customFormat="1" ht="37.950000000000003" customHeight="1">
      <c r="B192" s="32"/>
      <c r="C192" s="137" t="s">
        <v>557</v>
      </c>
      <c r="D192" s="137" t="s">
        <v>271</v>
      </c>
      <c r="E192" s="138" t="s">
        <v>1090</v>
      </c>
      <c r="F192" s="139" t="s">
        <v>1091</v>
      </c>
      <c r="G192" s="140" t="s">
        <v>305</v>
      </c>
      <c r="H192" s="141">
        <v>14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4.0000000000000003E-5</v>
      </c>
      <c r="R192" s="146">
        <f t="shared" si="22"/>
        <v>5.6000000000000006E-4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1092</v>
      </c>
    </row>
    <row r="193" spans="2:65" s="1" customFormat="1" ht="37.950000000000003" customHeight="1">
      <c r="B193" s="32"/>
      <c r="C193" s="137" t="s">
        <v>561</v>
      </c>
      <c r="D193" s="137" t="s">
        <v>271</v>
      </c>
      <c r="E193" s="138" t="s">
        <v>1093</v>
      </c>
      <c r="F193" s="139" t="s">
        <v>1094</v>
      </c>
      <c r="G193" s="140" t="s">
        <v>305</v>
      </c>
      <c r="H193" s="141">
        <v>34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4.0000000000000003E-5</v>
      </c>
      <c r="R193" s="146">
        <f t="shared" si="22"/>
        <v>1.3600000000000001E-3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1095</v>
      </c>
    </row>
    <row r="194" spans="2:65" s="13" customFormat="1">
      <c r="B194" s="157"/>
      <c r="D194" s="151" t="s">
        <v>277</v>
      </c>
      <c r="E194" s="158" t="s">
        <v>1</v>
      </c>
      <c r="F194" s="159" t="s">
        <v>1096</v>
      </c>
      <c r="H194" s="160">
        <v>34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37.950000000000003" customHeight="1">
      <c r="B195" s="32"/>
      <c r="C195" s="137" t="s">
        <v>565</v>
      </c>
      <c r="D195" s="137" t="s">
        <v>271</v>
      </c>
      <c r="E195" s="138" t="s">
        <v>1097</v>
      </c>
      <c r="F195" s="139" t="s">
        <v>1098</v>
      </c>
      <c r="G195" s="140" t="s">
        <v>305</v>
      </c>
      <c r="H195" s="141">
        <v>11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4.0000000000000003E-5</v>
      </c>
      <c r="R195" s="146">
        <f>Q195*H195</f>
        <v>4.4000000000000002E-4</v>
      </c>
      <c r="S195" s="146">
        <v>0</v>
      </c>
      <c r="T195" s="147">
        <f>S195*H195</f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371</v>
      </c>
      <c r="BM195" s="148" t="s">
        <v>1099</v>
      </c>
    </row>
    <row r="196" spans="2:65" s="1" customFormat="1" ht="37.950000000000003" customHeight="1">
      <c r="B196" s="32"/>
      <c r="C196" s="137" t="s">
        <v>570</v>
      </c>
      <c r="D196" s="137" t="s">
        <v>271</v>
      </c>
      <c r="E196" s="138" t="s">
        <v>1100</v>
      </c>
      <c r="F196" s="139" t="s">
        <v>1101</v>
      </c>
      <c r="G196" s="140" t="s">
        <v>305</v>
      </c>
      <c r="H196" s="141">
        <v>10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1.1E-4</v>
      </c>
      <c r="R196" s="146">
        <f>Q196*H196</f>
        <v>1.1000000000000001E-3</v>
      </c>
      <c r="S196" s="146">
        <v>0</v>
      </c>
      <c r="T196" s="147">
        <f>S196*H196</f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371</v>
      </c>
      <c r="BM196" s="148" t="s">
        <v>1102</v>
      </c>
    </row>
    <row r="197" spans="2:65" s="1" customFormat="1" ht="37.950000000000003" customHeight="1">
      <c r="B197" s="32"/>
      <c r="C197" s="137" t="s">
        <v>576</v>
      </c>
      <c r="D197" s="137" t="s">
        <v>271</v>
      </c>
      <c r="E197" s="138" t="s">
        <v>1103</v>
      </c>
      <c r="F197" s="139" t="s">
        <v>1104</v>
      </c>
      <c r="G197" s="140" t="s">
        <v>305</v>
      </c>
      <c r="H197" s="141">
        <v>33</v>
      </c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1.1E-4</v>
      </c>
      <c r="R197" s="146">
        <f>Q197*H197</f>
        <v>3.63E-3</v>
      </c>
      <c r="S197" s="146">
        <v>0</v>
      </c>
      <c r="T197" s="147">
        <f>S197*H197</f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371</v>
      </c>
      <c r="BM197" s="148" t="s">
        <v>1105</v>
      </c>
    </row>
    <row r="198" spans="2:65" s="1" customFormat="1" ht="37.950000000000003" customHeight="1">
      <c r="B198" s="32"/>
      <c r="C198" s="137" t="s">
        <v>584</v>
      </c>
      <c r="D198" s="137" t="s">
        <v>271</v>
      </c>
      <c r="E198" s="138" t="s">
        <v>1106</v>
      </c>
      <c r="F198" s="139" t="s">
        <v>1107</v>
      </c>
      <c r="G198" s="140" t="s">
        <v>305</v>
      </c>
      <c r="H198" s="141">
        <v>21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1.6000000000000001E-4</v>
      </c>
      <c r="R198" s="146">
        <f>Q198*H198</f>
        <v>3.3600000000000001E-3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1108</v>
      </c>
    </row>
    <row r="199" spans="2:65" s="1" customFormat="1" ht="16.5" customHeight="1">
      <c r="B199" s="32"/>
      <c r="C199" s="137" t="s">
        <v>591</v>
      </c>
      <c r="D199" s="137" t="s">
        <v>271</v>
      </c>
      <c r="E199" s="138" t="s">
        <v>1109</v>
      </c>
      <c r="F199" s="139" t="s">
        <v>1110</v>
      </c>
      <c r="G199" s="140" t="s">
        <v>305</v>
      </c>
      <c r="H199" s="141">
        <v>72</v>
      </c>
      <c r="I199" s="142"/>
      <c r="J199" s="143">
        <f>ROUND(I199*H199,2)</f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>O199*H199</f>
        <v>0</v>
      </c>
      <c r="Q199" s="146">
        <v>0</v>
      </c>
      <c r="R199" s="146">
        <f>Q199*H199</f>
        <v>0</v>
      </c>
      <c r="S199" s="146">
        <v>2.3000000000000001E-4</v>
      </c>
      <c r="T199" s="147">
        <f>S199*H199</f>
        <v>1.6560000000000002E-2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7" t="s">
        <v>84</v>
      </c>
      <c r="BK199" s="149">
        <f>ROUND(I199*H199,2)</f>
        <v>0</v>
      </c>
      <c r="BL199" s="17" t="s">
        <v>371</v>
      </c>
      <c r="BM199" s="148" t="s">
        <v>1111</v>
      </c>
    </row>
    <row r="200" spans="2:65" s="13" customFormat="1">
      <c r="B200" s="157"/>
      <c r="D200" s="151" t="s">
        <v>277</v>
      </c>
      <c r="E200" s="158" t="s">
        <v>1</v>
      </c>
      <c r="F200" s="159" t="s">
        <v>1112</v>
      </c>
      <c r="H200" s="160">
        <v>72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84</v>
      </c>
      <c r="AY200" s="158" t="s">
        <v>269</v>
      </c>
    </row>
    <row r="201" spans="2:65" s="1" customFormat="1" ht="21.75" customHeight="1">
      <c r="B201" s="32"/>
      <c r="C201" s="137" t="s">
        <v>596</v>
      </c>
      <c r="D201" s="137" t="s">
        <v>271</v>
      </c>
      <c r="E201" s="138" t="s">
        <v>1113</v>
      </c>
      <c r="F201" s="139" t="s">
        <v>1114</v>
      </c>
      <c r="G201" s="140" t="s">
        <v>1115</v>
      </c>
      <c r="H201" s="141">
        <v>1</v>
      </c>
      <c r="I201" s="142"/>
      <c r="J201" s="143">
        <f t="shared" ref="J201:J227" si="30"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 t="shared" ref="P201:P227" si="31">O201*H201</f>
        <v>0</v>
      </c>
      <c r="Q201" s="146">
        <v>2.1000000000000001E-4</v>
      </c>
      <c r="R201" s="146">
        <f t="shared" ref="R201:R227" si="32">Q201*H201</f>
        <v>2.1000000000000001E-4</v>
      </c>
      <c r="S201" s="146">
        <v>0</v>
      </c>
      <c r="T201" s="147">
        <f t="shared" ref="T201:T227" si="33"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 t="shared" ref="BE201:BE227" si="34">IF(N201="základní",J201,0)</f>
        <v>0</v>
      </c>
      <c r="BF201" s="149">
        <f t="shared" ref="BF201:BF227" si="35">IF(N201="snížená",J201,0)</f>
        <v>0</v>
      </c>
      <c r="BG201" s="149">
        <f t="shared" ref="BG201:BG227" si="36">IF(N201="zákl. přenesená",J201,0)</f>
        <v>0</v>
      </c>
      <c r="BH201" s="149">
        <f t="shared" ref="BH201:BH227" si="37">IF(N201="sníž. přenesená",J201,0)</f>
        <v>0</v>
      </c>
      <c r="BI201" s="149">
        <f t="shared" ref="BI201:BI227" si="38">IF(N201="nulová",J201,0)</f>
        <v>0</v>
      </c>
      <c r="BJ201" s="17" t="s">
        <v>84</v>
      </c>
      <c r="BK201" s="149">
        <f t="shared" ref="BK201:BK227" si="39">ROUND(I201*H201,2)</f>
        <v>0</v>
      </c>
      <c r="BL201" s="17" t="s">
        <v>371</v>
      </c>
      <c r="BM201" s="148" t="s">
        <v>1116</v>
      </c>
    </row>
    <row r="202" spans="2:65" s="1" customFormat="1" ht="21.75" customHeight="1">
      <c r="B202" s="32"/>
      <c r="C202" s="137" t="s">
        <v>600</v>
      </c>
      <c r="D202" s="137" t="s">
        <v>271</v>
      </c>
      <c r="E202" s="138" t="s">
        <v>1117</v>
      </c>
      <c r="F202" s="139" t="s">
        <v>1118</v>
      </c>
      <c r="G202" s="140" t="s">
        <v>292</v>
      </c>
      <c r="H202" s="141">
        <v>4</v>
      </c>
      <c r="I202" s="142"/>
      <c r="J202" s="143">
        <f t="shared" si="30"/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 t="shared" si="31"/>
        <v>0</v>
      </c>
      <c r="Q202" s="146">
        <v>0</v>
      </c>
      <c r="R202" s="146">
        <f t="shared" si="32"/>
        <v>0</v>
      </c>
      <c r="S202" s="146">
        <v>1.4599999999999999E-3</v>
      </c>
      <c r="T202" s="147">
        <f t="shared" si="33"/>
        <v>5.8399999999999997E-3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 t="shared" si="34"/>
        <v>0</v>
      </c>
      <c r="BF202" s="149">
        <f t="shared" si="35"/>
        <v>0</v>
      </c>
      <c r="BG202" s="149">
        <f t="shared" si="36"/>
        <v>0</v>
      </c>
      <c r="BH202" s="149">
        <f t="shared" si="37"/>
        <v>0</v>
      </c>
      <c r="BI202" s="149">
        <f t="shared" si="38"/>
        <v>0</v>
      </c>
      <c r="BJ202" s="17" t="s">
        <v>84</v>
      </c>
      <c r="BK202" s="149">
        <f t="shared" si="39"/>
        <v>0</v>
      </c>
      <c r="BL202" s="17" t="s">
        <v>371</v>
      </c>
      <c r="BM202" s="148" t="s">
        <v>1119</v>
      </c>
    </row>
    <row r="203" spans="2:65" s="1" customFormat="1" ht="24.15" customHeight="1">
      <c r="B203" s="32"/>
      <c r="C203" s="137" t="s">
        <v>603</v>
      </c>
      <c r="D203" s="137" t="s">
        <v>271</v>
      </c>
      <c r="E203" s="138" t="s">
        <v>1120</v>
      </c>
      <c r="F203" s="139" t="s">
        <v>1121</v>
      </c>
      <c r="G203" s="140" t="s">
        <v>292</v>
      </c>
      <c r="H203" s="141">
        <v>6</v>
      </c>
      <c r="I203" s="142"/>
      <c r="J203" s="143">
        <f t="shared" si="30"/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 t="shared" si="31"/>
        <v>0</v>
      </c>
      <c r="Q203" s="146">
        <v>2.2000000000000001E-4</v>
      </c>
      <c r="R203" s="146">
        <f t="shared" si="32"/>
        <v>1.32E-3</v>
      </c>
      <c r="S203" s="146">
        <v>0</v>
      </c>
      <c r="T203" s="147">
        <f t="shared" si="33"/>
        <v>0</v>
      </c>
      <c r="AR203" s="148" t="s">
        <v>371</v>
      </c>
      <c r="AT203" s="148" t="s">
        <v>271</v>
      </c>
      <c r="AU203" s="148" t="s">
        <v>86</v>
      </c>
      <c r="AY203" s="17" t="s">
        <v>269</v>
      </c>
      <c r="BE203" s="149">
        <f t="shared" si="34"/>
        <v>0</v>
      </c>
      <c r="BF203" s="149">
        <f t="shared" si="35"/>
        <v>0</v>
      </c>
      <c r="BG203" s="149">
        <f t="shared" si="36"/>
        <v>0</v>
      </c>
      <c r="BH203" s="149">
        <f t="shared" si="37"/>
        <v>0</v>
      </c>
      <c r="BI203" s="149">
        <f t="shared" si="38"/>
        <v>0</v>
      </c>
      <c r="BJ203" s="17" t="s">
        <v>84</v>
      </c>
      <c r="BK203" s="149">
        <f t="shared" si="39"/>
        <v>0</v>
      </c>
      <c r="BL203" s="17" t="s">
        <v>371</v>
      </c>
      <c r="BM203" s="148" t="s">
        <v>1122</v>
      </c>
    </row>
    <row r="204" spans="2:65" s="1" customFormat="1" ht="24.15" customHeight="1">
      <c r="B204" s="32"/>
      <c r="C204" s="137" t="s">
        <v>608</v>
      </c>
      <c r="D204" s="137" t="s">
        <v>271</v>
      </c>
      <c r="E204" s="138" t="s">
        <v>1120</v>
      </c>
      <c r="F204" s="139" t="s">
        <v>1121</v>
      </c>
      <c r="G204" s="140" t="s">
        <v>292</v>
      </c>
      <c r="H204" s="141">
        <v>1</v>
      </c>
      <c r="I204" s="142"/>
      <c r="J204" s="143">
        <f t="shared" si="30"/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 t="shared" si="31"/>
        <v>0</v>
      </c>
      <c r="Q204" s="146">
        <v>2.2000000000000001E-4</v>
      </c>
      <c r="R204" s="146">
        <f t="shared" si="32"/>
        <v>2.2000000000000001E-4</v>
      </c>
      <c r="S204" s="146">
        <v>0</v>
      </c>
      <c r="T204" s="147">
        <f t="shared" si="33"/>
        <v>0</v>
      </c>
      <c r="AR204" s="148" t="s">
        <v>371</v>
      </c>
      <c r="AT204" s="148" t="s">
        <v>271</v>
      </c>
      <c r="AU204" s="148" t="s">
        <v>86</v>
      </c>
      <c r="AY204" s="17" t="s">
        <v>269</v>
      </c>
      <c r="BE204" s="149">
        <f t="shared" si="34"/>
        <v>0</v>
      </c>
      <c r="BF204" s="149">
        <f t="shared" si="35"/>
        <v>0</v>
      </c>
      <c r="BG204" s="149">
        <f t="shared" si="36"/>
        <v>0</v>
      </c>
      <c r="BH204" s="149">
        <f t="shared" si="37"/>
        <v>0</v>
      </c>
      <c r="BI204" s="149">
        <f t="shared" si="38"/>
        <v>0</v>
      </c>
      <c r="BJ204" s="17" t="s">
        <v>84</v>
      </c>
      <c r="BK204" s="149">
        <f t="shared" si="39"/>
        <v>0</v>
      </c>
      <c r="BL204" s="17" t="s">
        <v>371</v>
      </c>
      <c r="BM204" s="148" t="s">
        <v>1123</v>
      </c>
    </row>
    <row r="205" spans="2:65" s="1" customFormat="1" ht="24.15" customHeight="1">
      <c r="B205" s="32"/>
      <c r="C205" s="137" t="s">
        <v>613</v>
      </c>
      <c r="D205" s="137" t="s">
        <v>271</v>
      </c>
      <c r="E205" s="138" t="s">
        <v>1124</v>
      </c>
      <c r="F205" s="139" t="s">
        <v>1125</v>
      </c>
      <c r="G205" s="140" t="s">
        <v>292</v>
      </c>
      <c r="H205" s="141">
        <v>1</v>
      </c>
      <c r="I205" s="142"/>
      <c r="J205" s="143">
        <f t="shared" si="30"/>
        <v>0</v>
      </c>
      <c r="K205" s="139" t="s">
        <v>275</v>
      </c>
      <c r="L205" s="32"/>
      <c r="M205" s="144" t="s">
        <v>1</v>
      </c>
      <c r="N205" s="145" t="s">
        <v>42</v>
      </c>
      <c r="P205" s="146">
        <f t="shared" si="31"/>
        <v>0</v>
      </c>
      <c r="Q205" s="146">
        <v>2.0000000000000002E-5</v>
      </c>
      <c r="R205" s="146">
        <f t="shared" si="32"/>
        <v>2.0000000000000002E-5</v>
      </c>
      <c r="S205" s="146">
        <v>0</v>
      </c>
      <c r="T205" s="147">
        <f t="shared" si="33"/>
        <v>0</v>
      </c>
      <c r="AR205" s="148" t="s">
        <v>371</v>
      </c>
      <c r="AT205" s="148" t="s">
        <v>271</v>
      </c>
      <c r="AU205" s="148" t="s">
        <v>86</v>
      </c>
      <c r="AY205" s="17" t="s">
        <v>269</v>
      </c>
      <c r="BE205" s="149">
        <f t="shared" si="34"/>
        <v>0</v>
      </c>
      <c r="BF205" s="149">
        <f t="shared" si="35"/>
        <v>0</v>
      </c>
      <c r="BG205" s="149">
        <f t="shared" si="36"/>
        <v>0</v>
      </c>
      <c r="BH205" s="149">
        <f t="shared" si="37"/>
        <v>0</v>
      </c>
      <c r="BI205" s="149">
        <f t="shared" si="38"/>
        <v>0</v>
      </c>
      <c r="BJ205" s="17" t="s">
        <v>84</v>
      </c>
      <c r="BK205" s="149">
        <f t="shared" si="39"/>
        <v>0</v>
      </c>
      <c r="BL205" s="17" t="s">
        <v>371</v>
      </c>
      <c r="BM205" s="148" t="s">
        <v>1126</v>
      </c>
    </row>
    <row r="206" spans="2:65" s="1" customFormat="1" ht="24.15" customHeight="1">
      <c r="B206" s="32"/>
      <c r="C206" s="171" t="s">
        <v>618</v>
      </c>
      <c r="D206" s="171" t="s">
        <v>467</v>
      </c>
      <c r="E206" s="172" t="s">
        <v>1127</v>
      </c>
      <c r="F206" s="173" t="s">
        <v>1128</v>
      </c>
      <c r="G206" s="174" t="s">
        <v>292</v>
      </c>
      <c r="H206" s="175">
        <v>1</v>
      </c>
      <c r="I206" s="176"/>
      <c r="J206" s="177">
        <f t="shared" si="30"/>
        <v>0</v>
      </c>
      <c r="K206" s="173" t="s">
        <v>1</v>
      </c>
      <c r="L206" s="178"/>
      <c r="M206" s="179" t="s">
        <v>1</v>
      </c>
      <c r="N206" s="180" t="s">
        <v>42</v>
      </c>
      <c r="P206" s="146">
        <f t="shared" si="31"/>
        <v>0</v>
      </c>
      <c r="Q206" s="146">
        <v>2.1800000000000001E-3</v>
      </c>
      <c r="R206" s="146">
        <f t="shared" si="32"/>
        <v>2.1800000000000001E-3</v>
      </c>
      <c r="S206" s="146">
        <v>0</v>
      </c>
      <c r="T206" s="147">
        <f t="shared" si="33"/>
        <v>0</v>
      </c>
      <c r="AR206" s="148" t="s">
        <v>488</v>
      </c>
      <c r="AT206" s="148" t="s">
        <v>467</v>
      </c>
      <c r="AU206" s="148" t="s">
        <v>86</v>
      </c>
      <c r="AY206" s="17" t="s">
        <v>269</v>
      </c>
      <c r="BE206" s="149">
        <f t="shared" si="34"/>
        <v>0</v>
      </c>
      <c r="BF206" s="149">
        <f t="shared" si="35"/>
        <v>0</v>
      </c>
      <c r="BG206" s="149">
        <f t="shared" si="36"/>
        <v>0</v>
      </c>
      <c r="BH206" s="149">
        <f t="shared" si="37"/>
        <v>0</v>
      </c>
      <c r="BI206" s="149">
        <f t="shared" si="38"/>
        <v>0</v>
      </c>
      <c r="BJ206" s="17" t="s">
        <v>84</v>
      </c>
      <c r="BK206" s="149">
        <f t="shared" si="39"/>
        <v>0</v>
      </c>
      <c r="BL206" s="17" t="s">
        <v>371</v>
      </c>
      <c r="BM206" s="148" t="s">
        <v>1129</v>
      </c>
    </row>
    <row r="207" spans="2:65" s="1" customFormat="1" ht="24.15" customHeight="1">
      <c r="B207" s="32"/>
      <c r="C207" s="137" t="s">
        <v>621</v>
      </c>
      <c r="D207" s="137" t="s">
        <v>271</v>
      </c>
      <c r="E207" s="138" t="s">
        <v>1130</v>
      </c>
      <c r="F207" s="139" t="s">
        <v>1131</v>
      </c>
      <c r="G207" s="140" t="s">
        <v>292</v>
      </c>
      <c r="H207" s="141">
        <v>1</v>
      </c>
      <c r="I207" s="142"/>
      <c r="J207" s="143">
        <f t="shared" si="30"/>
        <v>0</v>
      </c>
      <c r="K207" s="139" t="s">
        <v>275</v>
      </c>
      <c r="L207" s="32"/>
      <c r="M207" s="144" t="s">
        <v>1</v>
      </c>
      <c r="N207" s="145" t="s">
        <v>42</v>
      </c>
      <c r="P207" s="146">
        <f t="shared" si="31"/>
        <v>0</v>
      </c>
      <c r="Q207" s="146">
        <v>2.0000000000000002E-5</v>
      </c>
      <c r="R207" s="146">
        <f t="shared" si="32"/>
        <v>2.0000000000000002E-5</v>
      </c>
      <c r="S207" s="146">
        <v>0</v>
      </c>
      <c r="T207" s="147">
        <f t="shared" si="33"/>
        <v>0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 t="shared" si="34"/>
        <v>0</v>
      </c>
      <c r="BF207" s="149">
        <f t="shared" si="35"/>
        <v>0</v>
      </c>
      <c r="BG207" s="149">
        <f t="shared" si="36"/>
        <v>0</v>
      </c>
      <c r="BH207" s="149">
        <f t="shared" si="37"/>
        <v>0</v>
      </c>
      <c r="BI207" s="149">
        <f t="shared" si="38"/>
        <v>0</v>
      </c>
      <c r="BJ207" s="17" t="s">
        <v>84</v>
      </c>
      <c r="BK207" s="149">
        <f t="shared" si="39"/>
        <v>0</v>
      </c>
      <c r="BL207" s="17" t="s">
        <v>371</v>
      </c>
      <c r="BM207" s="148" t="s">
        <v>1132</v>
      </c>
    </row>
    <row r="208" spans="2:65" s="1" customFormat="1" ht="21.75" customHeight="1">
      <c r="B208" s="32"/>
      <c r="C208" s="171" t="s">
        <v>628</v>
      </c>
      <c r="D208" s="171" t="s">
        <v>467</v>
      </c>
      <c r="E208" s="172" t="s">
        <v>1133</v>
      </c>
      <c r="F208" s="173" t="s">
        <v>1134</v>
      </c>
      <c r="G208" s="174" t="s">
        <v>292</v>
      </c>
      <c r="H208" s="175">
        <v>1</v>
      </c>
      <c r="I208" s="176"/>
      <c r="J208" s="177">
        <f t="shared" si="30"/>
        <v>0</v>
      </c>
      <c r="K208" s="173" t="s">
        <v>1</v>
      </c>
      <c r="L208" s="178"/>
      <c r="M208" s="179" t="s">
        <v>1</v>
      </c>
      <c r="N208" s="180" t="s">
        <v>42</v>
      </c>
      <c r="P208" s="146">
        <f t="shared" si="31"/>
        <v>0</v>
      </c>
      <c r="Q208" s="146">
        <v>2.0000000000000001E-4</v>
      </c>
      <c r="R208" s="146">
        <f t="shared" si="32"/>
        <v>2.0000000000000001E-4</v>
      </c>
      <c r="S208" s="146">
        <v>0</v>
      </c>
      <c r="T208" s="147">
        <f t="shared" si="33"/>
        <v>0</v>
      </c>
      <c r="AR208" s="148" t="s">
        <v>488</v>
      </c>
      <c r="AT208" s="148" t="s">
        <v>467</v>
      </c>
      <c r="AU208" s="148" t="s">
        <v>86</v>
      </c>
      <c r="AY208" s="17" t="s">
        <v>269</v>
      </c>
      <c r="BE208" s="149">
        <f t="shared" si="34"/>
        <v>0</v>
      </c>
      <c r="BF208" s="149">
        <f t="shared" si="35"/>
        <v>0</v>
      </c>
      <c r="BG208" s="149">
        <f t="shared" si="36"/>
        <v>0</v>
      </c>
      <c r="BH208" s="149">
        <f t="shared" si="37"/>
        <v>0</v>
      </c>
      <c r="BI208" s="149">
        <f t="shared" si="38"/>
        <v>0</v>
      </c>
      <c r="BJ208" s="17" t="s">
        <v>84</v>
      </c>
      <c r="BK208" s="149">
        <f t="shared" si="39"/>
        <v>0</v>
      </c>
      <c r="BL208" s="17" t="s">
        <v>371</v>
      </c>
      <c r="BM208" s="148" t="s">
        <v>1135</v>
      </c>
    </row>
    <row r="209" spans="2:65" s="1" customFormat="1" ht="24.15" customHeight="1">
      <c r="B209" s="32"/>
      <c r="C209" s="137" t="s">
        <v>632</v>
      </c>
      <c r="D209" s="137" t="s">
        <v>271</v>
      </c>
      <c r="E209" s="138" t="s">
        <v>1136</v>
      </c>
      <c r="F209" s="139" t="s">
        <v>1137</v>
      </c>
      <c r="G209" s="140" t="s">
        <v>292</v>
      </c>
      <c r="H209" s="141">
        <v>1</v>
      </c>
      <c r="I209" s="142"/>
      <c r="J209" s="143">
        <f t="shared" si="30"/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 t="shared" si="31"/>
        <v>0</v>
      </c>
      <c r="Q209" s="146">
        <v>1.2E-4</v>
      </c>
      <c r="R209" s="146">
        <f t="shared" si="32"/>
        <v>1.2E-4</v>
      </c>
      <c r="S209" s="146">
        <v>0</v>
      </c>
      <c r="T209" s="147">
        <f t="shared" si="33"/>
        <v>0</v>
      </c>
      <c r="AR209" s="148" t="s">
        <v>371</v>
      </c>
      <c r="AT209" s="148" t="s">
        <v>271</v>
      </c>
      <c r="AU209" s="148" t="s">
        <v>86</v>
      </c>
      <c r="AY209" s="17" t="s">
        <v>269</v>
      </c>
      <c r="BE209" s="149">
        <f t="shared" si="34"/>
        <v>0</v>
      </c>
      <c r="BF209" s="149">
        <f t="shared" si="35"/>
        <v>0</v>
      </c>
      <c r="BG209" s="149">
        <f t="shared" si="36"/>
        <v>0</v>
      </c>
      <c r="BH209" s="149">
        <f t="shared" si="37"/>
        <v>0</v>
      </c>
      <c r="BI209" s="149">
        <f t="shared" si="38"/>
        <v>0</v>
      </c>
      <c r="BJ209" s="17" t="s">
        <v>84</v>
      </c>
      <c r="BK209" s="149">
        <f t="shared" si="39"/>
        <v>0</v>
      </c>
      <c r="BL209" s="17" t="s">
        <v>371</v>
      </c>
      <c r="BM209" s="148" t="s">
        <v>1138</v>
      </c>
    </row>
    <row r="210" spans="2:65" s="1" customFormat="1" ht="24.15" customHeight="1">
      <c r="B210" s="32"/>
      <c r="C210" s="137" t="s">
        <v>637</v>
      </c>
      <c r="D210" s="137" t="s">
        <v>271</v>
      </c>
      <c r="E210" s="138" t="s">
        <v>1139</v>
      </c>
      <c r="F210" s="139" t="s">
        <v>1140</v>
      </c>
      <c r="G210" s="140" t="s">
        <v>292</v>
      </c>
      <c r="H210" s="141">
        <v>1</v>
      </c>
      <c r="I210" s="142"/>
      <c r="J210" s="143">
        <f t="shared" si="30"/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 t="shared" si="31"/>
        <v>0</v>
      </c>
      <c r="Q210" s="146">
        <v>1.7000000000000001E-4</v>
      </c>
      <c r="R210" s="146">
        <f t="shared" si="32"/>
        <v>1.7000000000000001E-4</v>
      </c>
      <c r="S210" s="146">
        <v>0</v>
      </c>
      <c r="T210" s="147">
        <f t="shared" si="33"/>
        <v>0</v>
      </c>
      <c r="AR210" s="148" t="s">
        <v>371</v>
      </c>
      <c r="AT210" s="148" t="s">
        <v>271</v>
      </c>
      <c r="AU210" s="148" t="s">
        <v>86</v>
      </c>
      <c r="AY210" s="17" t="s">
        <v>269</v>
      </c>
      <c r="BE210" s="149">
        <f t="shared" si="34"/>
        <v>0</v>
      </c>
      <c r="BF210" s="149">
        <f t="shared" si="35"/>
        <v>0</v>
      </c>
      <c r="BG210" s="149">
        <f t="shared" si="36"/>
        <v>0</v>
      </c>
      <c r="BH210" s="149">
        <f t="shared" si="37"/>
        <v>0</v>
      </c>
      <c r="BI210" s="149">
        <f t="shared" si="38"/>
        <v>0</v>
      </c>
      <c r="BJ210" s="17" t="s">
        <v>84</v>
      </c>
      <c r="BK210" s="149">
        <f t="shared" si="39"/>
        <v>0</v>
      </c>
      <c r="BL210" s="17" t="s">
        <v>371</v>
      </c>
      <c r="BM210" s="148" t="s">
        <v>1141</v>
      </c>
    </row>
    <row r="211" spans="2:65" s="1" customFormat="1" ht="24.15" customHeight="1">
      <c r="B211" s="32"/>
      <c r="C211" s="137" t="s">
        <v>648</v>
      </c>
      <c r="D211" s="137" t="s">
        <v>271</v>
      </c>
      <c r="E211" s="138" t="s">
        <v>1142</v>
      </c>
      <c r="F211" s="139" t="s">
        <v>1143</v>
      </c>
      <c r="G211" s="140" t="s">
        <v>292</v>
      </c>
      <c r="H211" s="141">
        <v>2</v>
      </c>
      <c r="I211" s="142"/>
      <c r="J211" s="143">
        <f t="shared" si="30"/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 t="shared" si="31"/>
        <v>0</v>
      </c>
      <c r="Q211" s="146">
        <v>5.1999999999999995E-4</v>
      </c>
      <c r="R211" s="146">
        <f t="shared" si="32"/>
        <v>1.0399999999999999E-3</v>
      </c>
      <c r="S211" s="146">
        <v>0</v>
      </c>
      <c r="T211" s="147">
        <f t="shared" si="33"/>
        <v>0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 t="shared" si="34"/>
        <v>0</v>
      </c>
      <c r="BF211" s="149">
        <f t="shared" si="35"/>
        <v>0</v>
      </c>
      <c r="BG211" s="149">
        <f t="shared" si="36"/>
        <v>0</v>
      </c>
      <c r="BH211" s="149">
        <f t="shared" si="37"/>
        <v>0</v>
      </c>
      <c r="BI211" s="149">
        <f t="shared" si="38"/>
        <v>0</v>
      </c>
      <c r="BJ211" s="17" t="s">
        <v>84</v>
      </c>
      <c r="BK211" s="149">
        <f t="shared" si="39"/>
        <v>0</v>
      </c>
      <c r="BL211" s="17" t="s">
        <v>371</v>
      </c>
      <c r="BM211" s="148" t="s">
        <v>1144</v>
      </c>
    </row>
    <row r="212" spans="2:65" s="1" customFormat="1" ht="24.15" customHeight="1">
      <c r="B212" s="32"/>
      <c r="C212" s="137" t="s">
        <v>653</v>
      </c>
      <c r="D212" s="137" t="s">
        <v>271</v>
      </c>
      <c r="E212" s="138" t="s">
        <v>1145</v>
      </c>
      <c r="F212" s="139" t="s">
        <v>1146</v>
      </c>
      <c r="G212" s="140" t="s">
        <v>292</v>
      </c>
      <c r="H212" s="141">
        <v>1</v>
      </c>
      <c r="I212" s="142"/>
      <c r="J212" s="143">
        <f t="shared" si="30"/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 t="shared" si="31"/>
        <v>0</v>
      </c>
      <c r="Q212" s="146">
        <v>7.6000000000000004E-4</v>
      </c>
      <c r="R212" s="146">
        <f t="shared" si="32"/>
        <v>7.6000000000000004E-4</v>
      </c>
      <c r="S212" s="146">
        <v>0</v>
      </c>
      <c r="T212" s="147">
        <f t="shared" si="33"/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 t="shared" si="34"/>
        <v>0</v>
      </c>
      <c r="BF212" s="149">
        <f t="shared" si="35"/>
        <v>0</v>
      </c>
      <c r="BG212" s="149">
        <f t="shared" si="36"/>
        <v>0</v>
      </c>
      <c r="BH212" s="149">
        <f t="shared" si="37"/>
        <v>0</v>
      </c>
      <c r="BI212" s="149">
        <f t="shared" si="38"/>
        <v>0</v>
      </c>
      <c r="BJ212" s="17" t="s">
        <v>84</v>
      </c>
      <c r="BK212" s="149">
        <f t="shared" si="39"/>
        <v>0</v>
      </c>
      <c r="BL212" s="17" t="s">
        <v>371</v>
      </c>
      <c r="BM212" s="148" t="s">
        <v>1147</v>
      </c>
    </row>
    <row r="213" spans="2:65" s="1" customFormat="1" ht="16.5" customHeight="1">
      <c r="B213" s="32"/>
      <c r="C213" s="137" t="s">
        <v>657</v>
      </c>
      <c r="D213" s="137" t="s">
        <v>271</v>
      </c>
      <c r="E213" s="138" t="s">
        <v>1148</v>
      </c>
      <c r="F213" s="139" t="s">
        <v>1149</v>
      </c>
      <c r="G213" s="140" t="s">
        <v>292</v>
      </c>
      <c r="H213" s="141">
        <v>1</v>
      </c>
      <c r="I213" s="142"/>
      <c r="J213" s="143">
        <f t="shared" si="30"/>
        <v>0</v>
      </c>
      <c r="K213" s="139" t="s">
        <v>275</v>
      </c>
      <c r="L213" s="32"/>
      <c r="M213" s="144" t="s">
        <v>1</v>
      </c>
      <c r="N213" s="145" t="s">
        <v>42</v>
      </c>
      <c r="P213" s="146">
        <f t="shared" si="31"/>
        <v>0</v>
      </c>
      <c r="Q213" s="146">
        <v>2.9E-4</v>
      </c>
      <c r="R213" s="146">
        <f t="shared" si="32"/>
        <v>2.9E-4</v>
      </c>
      <c r="S213" s="146">
        <v>0</v>
      </c>
      <c r="T213" s="147">
        <f t="shared" si="33"/>
        <v>0</v>
      </c>
      <c r="AR213" s="148" t="s">
        <v>371</v>
      </c>
      <c r="AT213" s="148" t="s">
        <v>271</v>
      </c>
      <c r="AU213" s="148" t="s">
        <v>86</v>
      </c>
      <c r="AY213" s="17" t="s">
        <v>269</v>
      </c>
      <c r="BE213" s="149">
        <f t="shared" si="34"/>
        <v>0</v>
      </c>
      <c r="BF213" s="149">
        <f t="shared" si="35"/>
        <v>0</v>
      </c>
      <c r="BG213" s="149">
        <f t="shared" si="36"/>
        <v>0</v>
      </c>
      <c r="BH213" s="149">
        <f t="shared" si="37"/>
        <v>0</v>
      </c>
      <c r="BI213" s="149">
        <f t="shared" si="38"/>
        <v>0</v>
      </c>
      <c r="BJ213" s="17" t="s">
        <v>84</v>
      </c>
      <c r="BK213" s="149">
        <f t="shared" si="39"/>
        <v>0</v>
      </c>
      <c r="BL213" s="17" t="s">
        <v>371</v>
      </c>
      <c r="BM213" s="148" t="s">
        <v>1150</v>
      </c>
    </row>
    <row r="214" spans="2:65" s="1" customFormat="1" ht="21.75" customHeight="1">
      <c r="B214" s="32"/>
      <c r="C214" s="137" t="s">
        <v>662</v>
      </c>
      <c r="D214" s="137" t="s">
        <v>271</v>
      </c>
      <c r="E214" s="138" t="s">
        <v>1151</v>
      </c>
      <c r="F214" s="139" t="s">
        <v>1152</v>
      </c>
      <c r="G214" s="140" t="s">
        <v>292</v>
      </c>
      <c r="H214" s="141">
        <v>2</v>
      </c>
      <c r="I214" s="142"/>
      <c r="J214" s="143">
        <f t="shared" si="30"/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 t="shared" si="31"/>
        <v>0</v>
      </c>
      <c r="Q214" s="146">
        <v>2.1000000000000001E-4</v>
      </c>
      <c r="R214" s="146">
        <f t="shared" si="32"/>
        <v>4.2000000000000002E-4</v>
      </c>
      <c r="S214" s="146">
        <v>0</v>
      </c>
      <c r="T214" s="147">
        <f t="shared" si="33"/>
        <v>0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 t="shared" si="34"/>
        <v>0</v>
      </c>
      <c r="BF214" s="149">
        <f t="shared" si="35"/>
        <v>0</v>
      </c>
      <c r="BG214" s="149">
        <f t="shared" si="36"/>
        <v>0</v>
      </c>
      <c r="BH214" s="149">
        <f t="shared" si="37"/>
        <v>0</v>
      </c>
      <c r="BI214" s="149">
        <f t="shared" si="38"/>
        <v>0</v>
      </c>
      <c r="BJ214" s="17" t="s">
        <v>84</v>
      </c>
      <c r="BK214" s="149">
        <f t="shared" si="39"/>
        <v>0</v>
      </c>
      <c r="BL214" s="17" t="s">
        <v>371</v>
      </c>
      <c r="BM214" s="148" t="s">
        <v>1153</v>
      </c>
    </row>
    <row r="215" spans="2:65" s="1" customFormat="1" ht="21.75" customHeight="1">
      <c r="B215" s="32"/>
      <c r="C215" s="137" t="s">
        <v>668</v>
      </c>
      <c r="D215" s="137" t="s">
        <v>271</v>
      </c>
      <c r="E215" s="138" t="s">
        <v>1151</v>
      </c>
      <c r="F215" s="139" t="s">
        <v>1152</v>
      </c>
      <c r="G215" s="140" t="s">
        <v>292</v>
      </c>
      <c r="H215" s="141">
        <v>1</v>
      </c>
      <c r="I215" s="142"/>
      <c r="J215" s="143">
        <f t="shared" si="30"/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 t="shared" si="31"/>
        <v>0</v>
      </c>
      <c r="Q215" s="146">
        <v>2.1000000000000001E-4</v>
      </c>
      <c r="R215" s="146">
        <f t="shared" si="32"/>
        <v>2.1000000000000001E-4</v>
      </c>
      <c r="S215" s="146">
        <v>0</v>
      </c>
      <c r="T215" s="147">
        <f t="shared" si="33"/>
        <v>0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 t="shared" si="34"/>
        <v>0</v>
      </c>
      <c r="BF215" s="149">
        <f t="shared" si="35"/>
        <v>0</v>
      </c>
      <c r="BG215" s="149">
        <f t="shared" si="36"/>
        <v>0</v>
      </c>
      <c r="BH215" s="149">
        <f t="shared" si="37"/>
        <v>0</v>
      </c>
      <c r="BI215" s="149">
        <f t="shared" si="38"/>
        <v>0</v>
      </c>
      <c r="BJ215" s="17" t="s">
        <v>84</v>
      </c>
      <c r="BK215" s="149">
        <f t="shared" si="39"/>
        <v>0</v>
      </c>
      <c r="BL215" s="17" t="s">
        <v>371</v>
      </c>
      <c r="BM215" s="148" t="s">
        <v>1154</v>
      </c>
    </row>
    <row r="216" spans="2:65" s="1" customFormat="1" ht="21.75" customHeight="1">
      <c r="B216" s="32"/>
      <c r="C216" s="137" t="s">
        <v>674</v>
      </c>
      <c r="D216" s="137" t="s">
        <v>271</v>
      </c>
      <c r="E216" s="138" t="s">
        <v>1155</v>
      </c>
      <c r="F216" s="139" t="s">
        <v>1156</v>
      </c>
      <c r="G216" s="140" t="s">
        <v>292</v>
      </c>
      <c r="H216" s="141">
        <v>3</v>
      </c>
      <c r="I216" s="142"/>
      <c r="J216" s="143">
        <f t="shared" si="30"/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 t="shared" si="31"/>
        <v>0</v>
      </c>
      <c r="Q216" s="146">
        <v>3.4000000000000002E-4</v>
      </c>
      <c r="R216" s="146">
        <f t="shared" si="32"/>
        <v>1.0200000000000001E-3</v>
      </c>
      <c r="S216" s="146">
        <v>0</v>
      </c>
      <c r="T216" s="147">
        <f t="shared" si="33"/>
        <v>0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 t="shared" si="34"/>
        <v>0</v>
      </c>
      <c r="BF216" s="149">
        <f t="shared" si="35"/>
        <v>0</v>
      </c>
      <c r="BG216" s="149">
        <f t="shared" si="36"/>
        <v>0</v>
      </c>
      <c r="BH216" s="149">
        <f t="shared" si="37"/>
        <v>0</v>
      </c>
      <c r="BI216" s="149">
        <f t="shared" si="38"/>
        <v>0</v>
      </c>
      <c r="BJ216" s="17" t="s">
        <v>84</v>
      </c>
      <c r="BK216" s="149">
        <f t="shared" si="39"/>
        <v>0</v>
      </c>
      <c r="BL216" s="17" t="s">
        <v>371</v>
      </c>
      <c r="BM216" s="148" t="s">
        <v>1157</v>
      </c>
    </row>
    <row r="217" spans="2:65" s="1" customFormat="1" ht="21.75" customHeight="1">
      <c r="B217" s="32"/>
      <c r="C217" s="137" t="s">
        <v>681</v>
      </c>
      <c r="D217" s="137" t="s">
        <v>271</v>
      </c>
      <c r="E217" s="138" t="s">
        <v>1155</v>
      </c>
      <c r="F217" s="139" t="s">
        <v>1156</v>
      </c>
      <c r="G217" s="140" t="s">
        <v>292</v>
      </c>
      <c r="H217" s="141">
        <v>1</v>
      </c>
      <c r="I217" s="142"/>
      <c r="J217" s="143">
        <f t="shared" si="30"/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 t="shared" si="31"/>
        <v>0</v>
      </c>
      <c r="Q217" s="146">
        <v>3.4000000000000002E-4</v>
      </c>
      <c r="R217" s="146">
        <f t="shared" si="32"/>
        <v>3.4000000000000002E-4</v>
      </c>
      <c r="S217" s="146">
        <v>0</v>
      </c>
      <c r="T217" s="147">
        <f t="shared" si="33"/>
        <v>0</v>
      </c>
      <c r="AR217" s="148" t="s">
        <v>371</v>
      </c>
      <c r="AT217" s="148" t="s">
        <v>271</v>
      </c>
      <c r="AU217" s="148" t="s">
        <v>86</v>
      </c>
      <c r="AY217" s="17" t="s">
        <v>269</v>
      </c>
      <c r="BE217" s="149">
        <f t="shared" si="34"/>
        <v>0</v>
      </c>
      <c r="BF217" s="149">
        <f t="shared" si="35"/>
        <v>0</v>
      </c>
      <c r="BG217" s="149">
        <f t="shared" si="36"/>
        <v>0</v>
      </c>
      <c r="BH217" s="149">
        <f t="shared" si="37"/>
        <v>0</v>
      </c>
      <c r="BI217" s="149">
        <f t="shared" si="38"/>
        <v>0</v>
      </c>
      <c r="BJ217" s="17" t="s">
        <v>84</v>
      </c>
      <c r="BK217" s="149">
        <f t="shared" si="39"/>
        <v>0</v>
      </c>
      <c r="BL217" s="17" t="s">
        <v>371</v>
      </c>
      <c r="BM217" s="148" t="s">
        <v>1158</v>
      </c>
    </row>
    <row r="218" spans="2:65" s="1" customFormat="1" ht="21.75" customHeight="1">
      <c r="B218" s="32"/>
      <c r="C218" s="137" t="s">
        <v>687</v>
      </c>
      <c r="D218" s="137" t="s">
        <v>271</v>
      </c>
      <c r="E218" s="138" t="s">
        <v>1159</v>
      </c>
      <c r="F218" s="139" t="s">
        <v>1160</v>
      </c>
      <c r="G218" s="140" t="s">
        <v>292</v>
      </c>
      <c r="H218" s="141">
        <v>4</v>
      </c>
      <c r="I218" s="142"/>
      <c r="J218" s="143">
        <f t="shared" si="30"/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 t="shared" si="31"/>
        <v>0</v>
      </c>
      <c r="Q218" s="146">
        <v>5.0000000000000001E-4</v>
      </c>
      <c r="R218" s="146">
        <f t="shared" si="32"/>
        <v>2E-3</v>
      </c>
      <c r="S218" s="146">
        <v>0</v>
      </c>
      <c r="T218" s="147">
        <f t="shared" si="33"/>
        <v>0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 t="shared" si="34"/>
        <v>0</v>
      </c>
      <c r="BF218" s="149">
        <f t="shared" si="35"/>
        <v>0</v>
      </c>
      <c r="BG218" s="149">
        <f t="shared" si="36"/>
        <v>0</v>
      </c>
      <c r="BH218" s="149">
        <f t="shared" si="37"/>
        <v>0</v>
      </c>
      <c r="BI218" s="149">
        <f t="shared" si="38"/>
        <v>0</v>
      </c>
      <c r="BJ218" s="17" t="s">
        <v>84</v>
      </c>
      <c r="BK218" s="149">
        <f t="shared" si="39"/>
        <v>0</v>
      </c>
      <c r="BL218" s="17" t="s">
        <v>371</v>
      </c>
      <c r="BM218" s="148" t="s">
        <v>1161</v>
      </c>
    </row>
    <row r="219" spans="2:65" s="1" customFormat="1" ht="21.75" customHeight="1">
      <c r="B219" s="32"/>
      <c r="C219" s="137" t="s">
        <v>691</v>
      </c>
      <c r="D219" s="137" t="s">
        <v>271</v>
      </c>
      <c r="E219" s="138" t="s">
        <v>1162</v>
      </c>
      <c r="F219" s="139" t="s">
        <v>1163</v>
      </c>
      <c r="G219" s="140" t="s">
        <v>292</v>
      </c>
      <c r="H219" s="141">
        <v>1</v>
      </c>
      <c r="I219" s="142"/>
      <c r="J219" s="143">
        <f t="shared" si="30"/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 t="shared" si="31"/>
        <v>0</v>
      </c>
      <c r="Q219" s="146">
        <v>6.9999999999999999E-4</v>
      </c>
      <c r="R219" s="146">
        <f t="shared" si="32"/>
        <v>6.9999999999999999E-4</v>
      </c>
      <c r="S219" s="146">
        <v>0</v>
      </c>
      <c r="T219" s="147">
        <f t="shared" si="33"/>
        <v>0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 t="shared" si="34"/>
        <v>0</v>
      </c>
      <c r="BF219" s="149">
        <f t="shared" si="35"/>
        <v>0</v>
      </c>
      <c r="BG219" s="149">
        <f t="shared" si="36"/>
        <v>0</v>
      </c>
      <c r="BH219" s="149">
        <f t="shared" si="37"/>
        <v>0</v>
      </c>
      <c r="BI219" s="149">
        <f t="shared" si="38"/>
        <v>0</v>
      </c>
      <c r="BJ219" s="17" t="s">
        <v>84</v>
      </c>
      <c r="BK219" s="149">
        <f t="shared" si="39"/>
        <v>0</v>
      </c>
      <c r="BL219" s="17" t="s">
        <v>371</v>
      </c>
      <c r="BM219" s="148" t="s">
        <v>1164</v>
      </c>
    </row>
    <row r="220" spans="2:65" s="1" customFormat="1" ht="21.75" customHeight="1">
      <c r="B220" s="32"/>
      <c r="C220" s="137" t="s">
        <v>695</v>
      </c>
      <c r="D220" s="137" t="s">
        <v>271</v>
      </c>
      <c r="E220" s="138" t="s">
        <v>1165</v>
      </c>
      <c r="F220" s="139" t="s">
        <v>1166</v>
      </c>
      <c r="G220" s="140" t="s">
        <v>292</v>
      </c>
      <c r="H220" s="141">
        <v>2</v>
      </c>
      <c r="I220" s="142"/>
      <c r="J220" s="143">
        <f t="shared" si="30"/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 t="shared" si="31"/>
        <v>0</v>
      </c>
      <c r="Q220" s="146">
        <v>1.6800000000000001E-3</v>
      </c>
      <c r="R220" s="146">
        <f t="shared" si="32"/>
        <v>3.3600000000000001E-3</v>
      </c>
      <c r="S220" s="146">
        <v>0</v>
      </c>
      <c r="T220" s="147">
        <f t="shared" si="33"/>
        <v>0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 t="shared" si="34"/>
        <v>0</v>
      </c>
      <c r="BF220" s="149">
        <f t="shared" si="35"/>
        <v>0</v>
      </c>
      <c r="BG220" s="149">
        <f t="shared" si="36"/>
        <v>0</v>
      </c>
      <c r="BH220" s="149">
        <f t="shared" si="37"/>
        <v>0</v>
      </c>
      <c r="BI220" s="149">
        <f t="shared" si="38"/>
        <v>0</v>
      </c>
      <c r="BJ220" s="17" t="s">
        <v>84</v>
      </c>
      <c r="BK220" s="149">
        <f t="shared" si="39"/>
        <v>0</v>
      </c>
      <c r="BL220" s="17" t="s">
        <v>371</v>
      </c>
      <c r="BM220" s="148" t="s">
        <v>1167</v>
      </c>
    </row>
    <row r="221" spans="2:65" s="1" customFormat="1" ht="24.15" customHeight="1">
      <c r="B221" s="32"/>
      <c r="C221" s="137" t="s">
        <v>699</v>
      </c>
      <c r="D221" s="137" t="s">
        <v>271</v>
      </c>
      <c r="E221" s="138" t="s">
        <v>1168</v>
      </c>
      <c r="F221" s="139" t="s">
        <v>1169</v>
      </c>
      <c r="G221" s="140" t="s">
        <v>292</v>
      </c>
      <c r="H221" s="141">
        <v>1</v>
      </c>
      <c r="I221" s="142"/>
      <c r="J221" s="143">
        <f t="shared" si="30"/>
        <v>0</v>
      </c>
      <c r="K221" s="139" t="s">
        <v>275</v>
      </c>
      <c r="L221" s="32"/>
      <c r="M221" s="144" t="s">
        <v>1</v>
      </c>
      <c r="N221" s="145" t="s">
        <v>42</v>
      </c>
      <c r="P221" s="146">
        <f t="shared" si="31"/>
        <v>0</v>
      </c>
      <c r="Q221" s="146">
        <v>2.2000000000000001E-4</v>
      </c>
      <c r="R221" s="146">
        <f t="shared" si="32"/>
        <v>2.2000000000000001E-4</v>
      </c>
      <c r="S221" s="146">
        <v>0</v>
      </c>
      <c r="T221" s="147">
        <f t="shared" si="33"/>
        <v>0</v>
      </c>
      <c r="AR221" s="148" t="s">
        <v>371</v>
      </c>
      <c r="AT221" s="148" t="s">
        <v>271</v>
      </c>
      <c r="AU221" s="148" t="s">
        <v>86</v>
      </c>
      <c r="AY221" s="17" t="s">
        <v>269</v>
      </c>
      <c r="BE221" s="149">
        <f t="shared" si="34"/>
        <v>0</v>
      </c>
      <c r="BF221" s="149">
        <f t="shared" si="35"/>
        <v>0</v>
      </c>
      <c r="BG221" s="149">
        <f t="shared" si="36"/>
        <v>0</v>
      </c>
      <c r="BH221" s="149">
        <f t="shared" si="37"/>
        <v>0</v>
      </c>
      <c r="BI221" s="149">
        <f t="shared" si="38"/>
        <v>0</v>
      </c>
      <c r="BJ221" s="17" t="s">
        <v>84</v>
      </c>
      <c r="BK221" s="149">
        <f t="shared" si="39"/>
        <v>0</v>
      </c>
      <c r="BL221" s="17" t="s">
        <v>371</v>
      </c>
      <c r="BM221" s="148" t="s">
        <v>1170</v>
      </c>
    </row>
    <row r="222" spans="2:65" s="1" customFormat="1" ht="24.15" customHeight="1">
      <c r="B222" s="32"/>
      <c r="C222" s="137" t="s">
        <v>703</v>
      </c>
      <c r="D222" s="137" t="s">
        <v>271</v>
      </c>
      <c r="E222" s="138" t="s">
        <v>1171</v>
      </c>
      <c r="F222" s="139" t="s">
        <v>1172</v>
      </c>
      <c r="G222" s="140" t="s">
        <v>292</v>
      </c>
      <c r="H222" s="141">
        <v>1</v>
      </c>
      <c r="I222" s="142"/>
      <c r="J222" s="143">
        <f t="shared" si="30"/>
        <v>0</v>
      </c>
      <c r="K222" s="139" t="s">
        <v>275</v>
      </c>
      <c r="L222" s="32"/>
      <c r="M222" s="144" t="s">
        <v>1</v>
      </c>
      <c r="N222" s="145" t="s">
        <v>42</v>
      </c>
      <c r="P222" s="146">
        <f t="shared" si="31"/>
        <v>0</v>
      </c>
      <c r="Q222" s="146">
        <v>2.3000000000000001E-4</v>
      </c>
      <c r="R222" s="146">
        <f t="shared" si="32"/>
        <v>2.3000000000000001E-4</v>
      </c>
      <c r="S222" s="146">
        <v>0</v>
      </c>
      <c r="T222" s="147">
        <f t="shared" si="33"/>
        <v>0</v>
      </c>
      <c r="AR222" s="148" t="s">
        <v>371</v>
      </c>
      <c r="AT222" s="148" t="s">
        <v>271</v>
      </c>
      <c r="AU222" s="148" t="s">
        <v>86</v>
      </c>
      <c r="AY222" s="17" t="s">
        <v>269</v>
      </c>
      <c r="BE222" s="149">
        <f t="shared" si="34"/>
        <v>0</v>
      </c>
      <c r="BF222" s="149">
        <f t="shared" si="35"/>
        <v>0</v>
      </c>
      <c r="BG222" s="149">
        <f t="shared" si="36"/>
        <v>0</v>
      </c>
      <c r="BH222" s="149">
        <f t="shared" si="37"/>
        <v>0</v>
      </c>
      <c r="BI222" s="149">
        <f t="shared" si="38"/>
        <v>0</v>
      </c>
      <c r="BJ222" s="17" t="s">
        <v>84</v>
      </c>
      <c r="BK222" s="149">
        <f t="shared" si="39"/>
        <v>0</v>
      </c>
      <c r="BL222" s="17" t="s">
        <v>371</v>
      </c>
      <c r="BM222" s="148" t="s">
        <v>1173</v>
      </c>
    </row>
    <row r="223" spans="2:65" s="1" customFormat="1" ht="21.75" customHeight="1">
      <c r="B223" s="32"/>
      <c r="C223" s="137" t="s">
        <v>708</v>
      </c>
      <c r="D223" s="137" t="s">
        <v>271</v>
      </c>
      <c r="E223" s="138" t="s">
        <v>1174</v>
      </c>
      <c r="F223" s="139" t="s">
        <v>1175</v>
      </c>
      <c r="G223" s="140" t="s">
        <v>292</v>
      </c>
      <c r="H223" s="141">
        <v>1</v>
      </c>
      <c r="I223" s="142"/>
      <c r="J223" s="143">
        <f t="shared" si="30"/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 t="shared" si="31"/>
        <v>0</v>
      </c>
      <c r="Q223" s="146">
        <v>3.1E-4</v>
      </c>
      <c r="R223" s="146">
        <f t="shared" si="32"/>
        <v>3.1E-4</v>
      </c>
      <c r="S223" s="146">
        <v>0</v>
      </c>
      <c r="T223" s="147">
        <f t="shared" si="33"/>
        <v>0</v>
      </c>
      <c r="AR223" s="148" t="s">
        <v>371</v>
      </c>
      <c r="AT223" s="148" t="s">
        <v>271</v>
      </c>
      <c r="AU223" s="148" t="s">
        <v>86</v>
      </c>
      <c r="AY223" s="17" t="s">
        <v>269</v>
      </c>
      <c r="BE223" s="149">
        <f t="shared" si="34"/>
        <v>0</v>
      </c>
      <c r="BF223" s="149">
        <f t="shared" si="35"/>
        <v>0</v>
      </c>
      <c r="BG223" s="149">
        <f t="shared" si="36"/>
        <v>0</v>
      </c>
      <c r="BH223" s="149">
        <f t="shared" si="37"/>
        <v>0</v>
      </c>
      <c r="BI223" s="149">
        <f t="shared" si="38"/>
        <v>0</v>
      </c>
      <c r="BJ223" s="17" t="s">
        <v>84</v>
      </c>
      <c r="BK223" s="149">
        <f t="shared" si="39"/>
        <v>0</v>
      </c>
      <c r="BL223" s="17" t="s">
        <v>371</v>
      </c>
      <c r="BM223" s="148" t="s">
        <v>1176</v>
      </c>
    </row>
    <row r="224" spans="2:65" s="1" customFormat="1" ht="21.75" customHeight="1">
      <c r="B224" s="32"/>
      <c r="C224" s="137" t="s">
        <v>712</v>
      </c>
      <c r="D224" s="137" t="s">
        <v>271</v>
      </c>
      <c r="E224" s="138" t="s">
        <v>1177</v>
      </c>
      <c r="F224" s="139" t="s">
        <v>1178</v>
      </c>
      <c r="G224" s="140" t="s">
        <v>292</v>
      </c>
      <c r="H224" s="141">
        <v>1</v>
      </c>
      <c r="I224" s="142"/>
      <c r="J224" s="143">
        <f t="shared" si="30"/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 t="shared" si="31"/>
        <v>0</v>
      </c>
      <c r="Q224" s="146">
        <v>1.08E-3</v>
      </c>
      <c r="R224" s="146">
        <f t="shared" si="32"/>
        <v>1.08E-3</v>
      </c>
      <c r="S224" s="146">
        <v>0</v>
      </c>
      <c r="T224" s="147">
        <f t="shared" si="33"/>
        <v>0</v>
      </c>
      <c r="AR224" s="148" t="s">
        <v>371</v>
      </c>
      <c r="AT224" s="148" t="s">
        <v>271</v>
      </c>
      <c r="AU224" s="148" t="s">
        <v>86</v>
      </c>
      <c r="AY224" s="17" t="s">
        <v>269</v>
      </c>
      <c r="BE224" s="149">
        <f t="shared" si="34"/>
        <v>0</v>
      </c>
      <c r="BF224" s="149">
        <f t="shared" si="35"/>
        <v>0</v>
      </c>
      <c r="BG224" s="149">
        <f t="shared" si="36"/>
        <v>0</v>
      </c>
      <c r="BH224" s="149">
        <f t="shared" si="37"/>
        <v>0</v>
      </c>
      <c r="BI224" s="149">
        <f t="shared" si="38"/>
        <v>0</v>
      </c>
      <c r="BJ224" s="17" t="s">
        <v>84</v>
      </c>
      <c r="BK224" s="149">
        <f t="shared" si="39"/>
        <v>0</v>
      </c>
      <c r="BL224" s="17" t="s">
        <v>371</v>
      </c>
      <c r="BM224" s="148" t="s">
        <v>1179</v>
      </c>
    </row>
    <row r="225" spans="2:65" s="1" customFormat="1" ht="33" customHeight="1">
      <c r="B225" s="32"/>
      <c r="C225" s="137" t="s">
        <v>717</v>
      </c>
      <c r="D225" s="137" t="s">
        <v>271</v>
      </c>
      <c r="E225" s="138" t="s">
        <v>1180</v>
      </c>
      <c r="F225" s="139" t="s">
        <v>1181</v>
      </c>
      <c r="G225" s="140" t="s">
        <v>292</v>
      </c>
      <c r="H225" s="141">
        <v>1</v>
      </c>
      <c r="I225" s="142"/>
      <c r="J225" s="143">
        <f t="shared" si="30"/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 t="shared" si="31"/>
        <v>0</v>
      </c>
      <c r="Q225" s="146">
        <v>3.0599999999999998E-3</v>
      </c>
      <c r="R225" s="146">
        <f t="shared" si="32"/>
        <v>3.0599999999999998E-3</v>
      </c>
      <c r="S225" s="146">
        <v>0</v>
      </c>
      <c r="T225" s="147">
        <f t="shared" si="33"/>
        <v>0</v>
      </c>
      <c r="AR225" s="148" t="s">
        <v>371</v>
      </c>
      <c r="AT225" s="148" t="s">
        <v>271</v>
      </c>
      <c r="AU225" s="148" t="s">
        <v>86</v>
      </c>
      <c r="AY225" s="17" t="s">
        <v>269</v>
      </c>
      <c r="BE225" s="149">
        <f t="shared" si="34"/>
        <v>0</v>
      </c>
      <c r="BF225" s="149">
        <f t="shared" si="35"/>
        <v>0</v>
      </c>
      <c r="BG225" s="149">
        <f t="shared" si="36"/>
        <v>0</v>
      </c>
      <c r="BH225" s="149">
        <f t="shared" si="37"/>
        <v>0</v>
      </c>
      <c r="BI225" s="149">
        <f t="shared" si="38"/>
        <v>0</v>
      </c>
      <c r="BJ225" s="17" t="s">
        <v>84</v>
      </c>
      <c r="BK225" s="149">
        <f t="shared" si="39"/>
        <v>0</v>
      </c>
      <c r="BL225" s="17" t="s">
        <v>371</v>
      </c>
      <c r="BM225" s="148" t="s">
        <v>1182</v>
      </c>
    </row>
    <row r="226" spans="2:65" s="1" customFormat="1" ht="24.15" customHeight="1">
      <c r="B226" s="32"/>
      <c r="C226" s="137" t="s">
        <v>722</v>
      </c>
      <c r="D226" s="137" t="s">
        <v>271</v>
      </c>
      <c r="E226" s="138" t="s">
        <v>1183</v>
      </c>
      <c r="F226" s="139" t="s">
        <v>1184</v>
      </c>
      <c r="G226" s="140" t="s">
        <v>292</v>
      </c>
      <c r="H226" s="141">
        <v>1</v>
      </c>
      <c r="I226" s="142"/>
      <c r="J226" s="143">
        <f t="shared" si="30"/>
        <v>0</v>
      </c>
      <c r="K226" s="139" t="s">
        <v>275</v>
      </c>
      <c r="L226" s="32"/>
      <c r="M226" s="144" t="s">
        <v>1</v>
      </c>
      <c r="N226" s="145" t="s">
        <v>42</v>
      </c>
      <c r="P226" s="146">
        <f t="shared" si="31"/>
        <v>0</v>
      </c>
      <c r="Q226" s="146">
        <v>4.9199999999999999E-3</v>
      </c>
      <c r="R226" s="146">
        <f t="shared" si="32"/>
        <v>4.9199999999999999E-3</v>
      </c>
      <c r="S226" s="146">
        <v>0</v>
      </c>
      <c r="T226" s="147">
        <f t="shared" si="33"/>
        <v>0</v>
      </c>
      <c r="AR226" s="148" t="s">
        <v>371</v>
      </c>
      <c r="AT226" s="148" t="s">
        <v>271</v>
      </c>
      <c r="AU226" s="148" t="s">
        <v>86</v>
      </c>
      <c r="AY226" s="17" t="s">
        <v>269</v>
      </c>
      <c r="BE226" s="149">
        <f t="shared" si="34"/>
        <v>0</v>
      </c>
      <c r="BF226" s="149">
        <f t="shared" si="35"/>
        <v>0</v>
      </c>
      <c r="BG226" s="149">
        <f t="shared" si="36"/>
        <v>0</v>
      </c>
      <c r="BH226" s="149">
        <f t="shared" si="37"/>
        <v>0</v>
      </c>
      <c r="BI226" s="149">
        <f t="shared" si="38"/>
        <v>0</v>
      </c>
      <c r="BJ226" s="17" t="s">
        <v>84</v>
      </c>
      <c r="BK226" s="149">
        <f t="shared" si="39"/>
        <v>0</v>
      </c>
      <c r="BL226" s="17" t="s">
        <v>371</v>
      </c>
      <c r="BM226" s="148" t="s">
        <v>1185</v>
      </c>
    </row>
    <row r="227" spans="2:65" s="1" customFormat="1" ht="24.15" customHeight="1">
      <c r="B227" s="32"/>
      <c r="C227" s="137" t="s">
        <v>726</v>
      </c>
      <c r="D227" s="137" t="s">
        <v>271</v>
      </c>
      <c r="E227" s="138" t="s">
        <v>1186</v>
      </c>
      <c r="F227" s="139" t="s">
        <v>1187</v>
      </c>
      <c r="G227" s="140" t="s">
        <v>305</v>
      </c>
      <c r="H227" s="141">
        <v>15</v>
      </c>
      <c r="I227" s="142"/>
      <c r="J227" s="143">
        <f t="shared" si="30"/>
        <v>0</v>
      </c>
      <c r="K227" s="139" t="s">
        <v>275</v>
      </c>
      <c r="L227" s="32"/>
      <c r="M227" s="144" t="s">
        <v>1</v>
      </c>
      <c r="N227" s="145" t="s">
        <v>42</v>
      </c>
      <c r="P227" s="146">
        <f t="shared" si="31"/>
        <v>0</v>
      </c>
      <c r="Q227" s="146">
        <v>1.9000000000000001E-4</v>
      </c>
      <c r="R227" s="146">
        <f t="shared" si="32"/>
        <v>2.8500000000000001E-3</v>
      </c>
      <c r="S227" s="146">
        <v>0</v>
      </c>
      <c r="T227" s="147">
        <f t="shared" si="33"/>
        <v>0</v>
      </c>
      <c r="AR227" s="148" t="s">
        <v>371</v>
      </c>
      <c r="AT227" s="148" t="s">
        <v>271</v>
      </c>
      <c r="AU227" s="148" t="s">
        <v>86</v>
      </c>
      <c r="AY227" s="17" t="s">
        <v>269</v>
      </c>
      <c r="BE227" s="149">
        <f t="shared" si="34"/>
        <v>0</v>
      </c>
      <c r="BF227" s="149">
        <f t="shared" si="35"/>
        <v>0</v>
      </c>
      <c r="BG227" s="149">
        <f t="shared" si="36"/>
        <v>0</v>
      </c>
      <c r="BH227" s="149">
        <f t="shared" si="37"/>
        <v>0</v>
      </c>
      <c r="BI227" s="149">
        <f t="shared" si="38"/>
        <v>0</v>
      </c>
      <c r="BJ227" s="17" t="s">
        <v>84</v>
      </c>
      <c r="BK227" s="149">
        <f t="shared" si="39"/>
        <v>0</v>
      </c>
      <c r="BL227" s="17" t="s">
        <v>371</v>
      </c>
      <c r="BM227" s="148" t="s">
        <v>1188</v>
      </c>
    </row>
    <row r="228" spans="2:65" s="13" customFormat="1">
      <c r="B228" s="157"/>
      <c r="D228" s="151" t="s">
        <v>277</v>
      </c>
      <c r="E228" s="158" t="s">
        <v>1</v>
      </c>
      <c r="F228" s="159" t="s">
        <v>1189</v>
      </c>
      <c r="H228" s="160">
        <v>15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84</v>
      </c>
      <c r="AY228" s="158" t="s">
        <v>269</v>
      </c>
    </row>
    <row r="229" spans="2:65" s="1" customFormat="1" ht="24.15" customHeight="1">
      <c r="B229" s="32"/>
      <c r="C229" s="137" t="s">
        <v>730</v>
      </c>
      <c r="D229" s="137" t="s">
        <v>271</v>
      </c>
      <c r="E229" s="138" t="s">
        <v>1186</v>
      </c>
      <c r="F229" s="139" t="s">
        <v>1187</v>
      </c>
      <c r="G229" s="140" t="s">
        <v>305</v>
      </c>
      <c r="H229" s="141">
        <v>0.5</v>
      </c>
      <c r="I229" s="142"/>
      <c r="J229" s="143">
        <f>ROUND(I229*H229,2)</f>
        <v>0</v>
      </c>
      <c r="K229" s="139" t="s">
        <v>275</v>
      </c>
      <c r="L229" s="32"/>
      <c r="M229" s="144" t="s">
        <v>1</v>
      </c>
      <c r="N229" s="145" t="s">
        <v>42</v>
      </c>
      <c r="P229" s="146">
        <f>O229*H229</f>
        <v>0</v>
      </c>
      <c r="Q229" s="146">
        <v>1.9000000000000001E-4</v>
      </c>
      <c r="R229" s="146">
        <f>Q229*H229</f>
        <v>9.5000000000000005E-5</v>
      </c>
      <c r="S229" s="146">
        <v>0</v>
      </c>
      <c r="T229" s="147">
        <f>S229*H229</f>
        <v>0</v>
      </c>
      <c r="AR229" s="148" t="s">
        <v>371</v>
      </c>
      <c r="AT229" s="148" t="s">
        <v>271</v>
      </c>
      <c r="AU229" s="148" t="s">
        <v>86</v>
      </c>
      <c r="AY229" s="17" t="s">
        <v>269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0</v>
      </c>
      <c r="BL229" s="17" t="s">
        <v>371</v>
      </c>
      <c r="BM229" s="148" t="s">
        <v>1190</v>
      </c>
    </row>
    <row r="230" spans="2:65" s="1" customFormat="1" ht="21.75" customHeight="1">
      <c r="B230" s="32"/>
      <c r="C230" s="137" t="s">
        <v>734</v>
      </c>
      <c r="D230" s="137" t="s">
        <v>271</v>
      </c>
      <c r="E230" s="138" t="s">
        <v>1191</v>
      </c>
      <c r="F230" s="139" t="s">
        <v>1192</v>
      </c>
      <c r="G230" s="140" t="s">
        <v>305</v>
      </c>
      <c r="H230" s="141">
        <v>138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1.0000000000000001E-5</v>
      </c>
      <c r="R230" s="146">
        <f>Q230*H230</f>
        <v>1.3800000000000002E-3</v>
      </c>
      <c r="S230" s="146">
        <v>0</v>
      </c>
      <c r="T230" s="147">
        <f>S230*H230</f>
        <v>0</v>
      </c>
      <c r="AR230" s="148" t="s">
        <v>371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371</v>
      </c>
      <c r="BM230" s="148" t="s">
        <v>1193</v>
      </c>
    </row>
    <row r="231" spans="2:65" s="13" customFormat="1">
      <c r="B231" s="157"/>
      <c r="D231" s="151" t="s">
        <v>277</v>
      </c>
      <c r="E231" s="158" t="s">
        <v>1</v>
      </c>
      <c r="F231" s="159" t="s">
        <v>1194</v>
      </c>
      <c r="H231" s="160">
        <v>138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84</v>
      </c>
      <c r="AY231" s="158" t="s">
        <v>269</v>
      </c>
    </row>
    <row r="232" spans="2:65" s="1" customFormat="1" ht="24.15" customHeight="1">
      <c r="B232" s="32"/>
      <c r="C232" s="137" t="s">
        <v>738</v>
      </c>
      <c r="D232" s="137" t="s">
        <v>271</v>
      </c>
      <c r="E232" s="138" t="s">
        <v>1195</v>
      </c>
      <c r="F232" s="139" t="s">
        <v>1196</v>
      </c>
      <c r="G232" s="140" t="s">
        <v>305</v>
      </c>
      <c r="H232" s="141">
        <v>138</v>
      </c>
      <c r="I232" s="142"/>
      <c r="J232" s="143">
        <f>ROUND(I232*H232,2)</f>
        <v>0</v>
      </c>
      <c r="K232" s="139" t="s">
        <v>275</v>
      </c>
      <c r="L232" s="32"/>
      <c r="M232" s="144" t="s">
        <v>1</v>
      </c>
      <c r="N232" s="145" t="s">
        <v>42</v>
      </c>
      <c r="P232" s="146">
        <f>O232*H232</f>
        <v>0</v>
      </c>
      <c r="Q232" s="146">
        <v>2.0000000000000002E-5</v>
      </c>
      <c r="R232" s="146">
        <f>Q232*H232</f>
        <v>2.7600000000000003E-3</v>
      </c>
      <c r="S232" s="146">
        <v>0</v>
      </c>
      <c r="T232" s="147">
        <f>S232*H232</f>
        <v>0</v>
      </c>
      <c r="AR232" s="148" t="s">
        <v>371</v>
      </c>
      <c r="AT232" s="148" t="s">
        <v>271</v>
      </c>
      <c r="AU232" s="148" t="s">
        <v>86</v>
      </c>
      <c r="AY232" s="17" t="s">
        <v>269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7" t="s">
        <v>84</v>
      </c>
      <c r="BK232" s="149">
        <f>ROUND(I232*H232,2)</f>
        <v>0</v>
      </c>
      <c r="BL232" s="17" t="s">
        <v>371</v>
      </c>
      <c r="BM232" s="148" t="s">
        <v>1197</v>
      </c>
    </row>
    <row r="233" spans="2:65" s="13" customFormat="1">
      <c r="B233" s="157"/>
      <c r="D233" s="151" t="s">
        <v>277</v>
      </c>
      <c r="E233" s="158" t="s">
        <v>1</v>
      </c>
      <c r="F233" s="159" t="s">
        <v>1198</v>
      </c>
      <c r="H233" s="160">
        <v>123</v>
      </c>
      <c r="I233" s="161"/>
      <c r="L233" s="157"/>
      <c r="M233" s="162"/>
      <c r="T233" s="163"/>
      <c r="AT233" s="158" t="s">
        <v>277</v>
      </c>
      <c r="AU233" s="158" t="s">
        <v>86</v>
      </c>
      <c r="AV233" s="13" t="s">
        <v>86</v>
      </c>
      <c r="AW233" s="13" t="s">
        <v>32</v>
      </c>
      <c r="AX233" s="13" t="s">
        <v>77</v>
      </c>
      <c r="AY233" s="158" t="s">
        <v>269</v>
      </c>
    </row>
    <row r="234" spans="2:65" s="13" customFormat="1">
      <c r="B234" s="157"/>
      <c r="D234" s="151" t="s">
        <v>277</v>
      </c>
      <c r="E234" s="158" t="s">
        <v>1</v>
      </c>
      <c r="F234" s="159" t="s">
        <v>363</v>
      </c>
      <c r="H234" s="160">
        <v>15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77</v>
      </c>
      <c r="AY234" s="158" t="s">
        <v>269</v>
      </c>
    </row>
    <row r="235" spans="2:65" s="14" customFormat="1">
      <c r="B235" s="164"/>
      <c r="D235" s="151" t="s">
        <v>277</v>
      </c>
      <c r="E235" s="165" t="s">
        <v>1</v>
      </c>
      <c r="F235" s="166" t="s">
        <v>288</v>
      </c>
      <c r="H235" s="167">
        <v>138</v>
      </c>
      <c r="I235" s="168"/>
      <c r="L235" s="164"/>
      <c r="M235" s="169"/>
      <c r="T235" s="170"/>
      <c r="AT235" s="165" t="s">
        <v>277</v>
      </c>
      <c r="AU235" s="165" t="s">
        <v>86</v>
      </c>
      <c r="AV235" s="14" t="s">
        <v>96</v>
      </c>
      <c r="AW235" s="14" t="s">
        <v>32</v>
      </c>
      <c r="AX235" s="14" t="s">
        <v>84</v>
      </c>
      <c r="AY235" s="165" t="s">
        <v>269</v>
      </c>
    </row>
    <row r="236" spans="2:65" s="1" customFormat="1" ht="24.15" customHeight="1">
      <c r="B236" s="32"/>
      <c r="C236" s="137" t="s">
        <v>744</v>
      </c>
      <c r="D236" s="137" t="s">
        <v>271</v>
      </c>
      <c r="E236" s="138" t="s">
        <v>1195</v>
      </c>
      <c r="F236" s="139" t="s">
        <v>1196</v>
      </c>
      <c r="G236" s="140" t="s">
        <v>305</v>
      </c>
      <c r="H236" s="141">
        <v>29.2</v>
      </c>
      <c r="I236" s="142"/>
      <c r="J236" s="143">
        <f>ROUND(I236*H236,2)</f>
        <v>0</v>
      </c>
      <c r="K236" s="139" t="s">
        <v>275</v>
      </c>
      <c r="L236" s="32"/>
      <c r="M236" s="144" t="s">
        <v>1</v>
      </c>
      <c r="N236" s="145" t="s">
        <v>42</v>
      </c>
      <c r="P236" s="146">
        <f>O236*H236</f>
        <v>0</v>
      </c>
      <c r="Q236" s="146">
        <v>2.0000000000000002E-5</v>
      </c>
      <c r="R236" s="146">
        <f>Q236*H236</f>
        <v>5.8399999999999999E-4</v>
      </c>
      <c r="S236" s="146">
        <v>0</v>
      </c>
      <c r="T236" s="147">
        <f>S236*H236</f>
        <v>0</v>
      </c>
      <c r="AR236" s="148" t="s">
        <v>371</v>
      </c>
      <c r="AT236" s="148" t="s">
        <v>271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371</v>
      </c>
      <c r="BM236" s="148" t="s">
        <v>1199</v>
      </c>
    </row>
    <row r="237" spans="2:65" s="13" customFormat="1">
      <c r="B237" s="157"/>
      <c r="D237" s="151" t="s">
        <v>277</v>
      </c>
      <c r="E237" s="158" t="s">
        <v>1</v>
      </c>
      <c r="F237" s="159" t="s">
        <v>1200</v>
      </c>
      <c r="H237" s="160">
        <v>29.2</v>
      </c>
      <c r="I237" s="161"/>
      <c r="L237" s="157"/>
      <c r="M237" s="162"/>
      <c r="T237" s="163"/>
      <c r="AT237" s="158" t="s">
        <v>277</v>
      </c>
      <c r="AU237" s="158" t="s">
        <v>86</v>
      </c>
      <c r="AV237" s="13" t="s">
        <v>86</v>
      </c>
      <c r="AW237" s="13" t="s">
        <v>32</v>
      </c>
      <c r="AX237" s="13" t="s">
        <v>84</v>
      </c>
      <c r="AY237" s="158" t="s">
        <v>269</v>
      </c>
    </row>
    <row r="238" spans="2:65" s="1" customFormat="1" ht="24.15" customHeight="1">
      <c r="B238" s="32"/>
      <c r="C238" s="137" t="s">
        <v>748</v>
      </c>
      <c r="D238" s="137" t="s">
        <v>271</v>
      </c>
      <c r="E238" s="138" t="s">
        <v>1201</v>
      </c>
      <c r="F238" s="139" t="s">
        <v>1202</v>
      </c>
      <c r="G238" s="140" t="s">
        <v>624</v>
      </c>
      <c r="H238" s="181"/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0</v>
      </c>
      <c r="R238" s="146">
        <f>Q238*H238</f>
        <v>0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1203</v>
      </c>
    </row>
    <row r="239" spans="2:65" s="11" customFormat="1" ht="22.95" customHeight="1">
      <c r="B239" s="125"/>
      <c r="D239" s="126" t="s">
        <v>76</v>
      </c>
      <c r="E239" s="135" t="s">
        <v>1204</v>
      </c>
      <c r="F239" s="135" t="s">
        <v>1205</v>
      </c>
      <c r="I239" s="128"/>
      <c r="J239" s="136">
        <f>BK239</f>
        <v>0</v>
      </c>
      <c r="L239" s="125"/>
      <c r="M239" s="130"/>
      <c r="P239" s="131">
        <f>SUM(P240:P244)</f>
        <v>0</v>
      </c>
      <c r="R239" s="131">
        <f>SUM(R240:R244)</f>
        <v>6.6699999999999997E-3</v>
      </c>
      <c r="T239" s="132">
        <f>SUM(T240:T244)</f>
        <v>0</v>
      </c>
      <c r="AR239" s="126" t="s">
        <v>86</v>
      </c>
      <c r="AT239" s="133" t="s">
        <v>76</v>
      </c>
      <c r="AU239" s="133" t="s">
        <v>84</v>
      </c>
      <c r="AY239" s="126" t="s">
        <v>269</v>
      </c>
      <c r="BK239" s="134">
        <f>SUM(BK240:BK244)</f>
        <v>0</v>
      </c>
    </row>
    <row r="240" spans="2:65" s="1" customFormat="1" ht="16.5" customHeight="1">
      <c r="B240" s="32"/>
      <c r="C240" s="137" t="s">
        <v>752</v>
      </c>
      <c r="D240" s="137" t="s">
        <v>271</v>
      </c>
      <c r="E240" s="138" t="s">
        <v>1206</v>
      </c>
      <c r="F240" s="139" t="s">
        <v>1207</v>
      </c>
      <c r="G240" s="140" t="s">
        <v>1115</v>
      </c>
      <c r="H240" s="141">
        <v>1</v>
      </c>
      <c r="I240" s="142"/>
      <c r="J240" s="143">
        <f>ROUND(I240*H240,2)</f>
        <v>0</v>
      </c>
      <c r="K240" s="139" t="s">
        <v>275</v>
      </c>
      <c r="L240" s="32"/>
      <c r="M240" s="144" t="s">
        <v>1</v>
      </c>
      <c r="N240" s="145" t="s">
        <v>42</v>
      </c>
      <c r="P240" s="146">
        <f>O240*H240</f>
        <v>0</v>
      </c>
      <c r="Q240" s="146">
        <v>1.25E-3</v>
      </c>
      <c r="R240" s="146">
        <f>Q240*H240</f>
        <v>1.25E-3</v>
      </c>
      <c r="S240" s="146">
        <v>0</v>
      </c>
      <c r="T240" s="147">
        <f>S240*H240</f>
        <v>0</v>
      </c>
      <c r="AR240" s="148" t="s">
        <v>371</v>
      </c>
      <c r="AT240" s="148" t="s">
        <v>271</v>
      </c>
      <c r="AU240" s="148" t="s">
        <v>86</v>
      </c>
      <c r="AY240" s="17" t="s">
        <v>269</v>
      </c>
      <c r="BE240" s="149">
        <f>IF(N240="základní",J240,0)</f>
        <v>0</v>
      </c>
      <c r="BF240" s="149">
        <f>IF(N240="snížená",J240,0)</f>
        <v>0</v>
      </c>
      <c r="BG240" s="149">
        <f>IF(N240="zákl. přenesená",J240,0)</f>
        <v>0</v>
      </c>
      <c r="BH240" s="149">
        <f>IF(N240="sníž. přenesená",J240,0)</f>
        <v>0</v>
      </c>
      <c r="BI240" s="149">
        <f>IF(N240="nulová",J240,0)</f>
        <v>0</v>
      </c>
      <c r="BJ240" s="17" t="s">
        <v>84</v>
      </c>
      <c r="BK240" s="149">
        <f>ROUND(I240*H240,2)</f>
        <v>0</v>
      </c>
      <c r="BL240" s="17" t="s">
        <v>371</v>
      </c>
      <c r="BM240" s="148" t="s">
        <v>1208</v>
      </c>
    </row>
    <row r="241" spans="2:65" s="1" customFormat="1" ht="37.950000000000003" customHeight="1">
      <c r="B241" s="32"/>
      <c r="C241" s="137" t="s">
        <v>756</v>
      </c>
      <c r="D241" s="137" t="s">
        <v>271</v>
      </c>
      <c r="E241" s="138" t="s">
        <v>1209</v>
      </c>
      <c r="F241" s="139" t="s">
        <v>1210</v>
      </c>
      <c r="G241" s="140" t="s">
        <v>1115</v>
      </c>
      <c r="H241" s="141">
        <v>1</v>
      </c>
      <c r="I241" s="142"/>
      <c r="J241" s="143">
        <f>ROUND(I241*H241,2)</f>
        <v>0</v>
      </c>
      <c r="K241" s="139" t="s">
        <v>275</v>
      </c>
      <c r="L241" s="32"/>
      <c r="M241" s="144" t="s">
        <v>1</v>
      </c>
      <c r="N241" s="145" t="s">
        <v>42</v>
      </c>
      <c r="P241" s="146">
        <f>O241*H241</f>
        <v>0</v>
      </c>
      <c r="Q241" s="146">
        <v>3.6900000000000001E-3</v>
      </c>
      <c r="R241" s="146">
        <f>Q241*H241</f>
        <v>3.6900000000000001E-3</v>
      </c>
      <c r="S241" s="146">
        <v>0</v>
      </c>
      <c r="T241" s="147">
        <f>S241*H241</f>
        <v>0</v>
      </c>
      <c r="AR241" s="148" t="s">
        <v>371</v>
      </c>
      <c r="AT241" s="148" t="s">
        <v>271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371</v>
      </c>
      <c r="BM241" s="148" t="s">
        <v>1211</v>
      </c>
    </row>
    <row r="242" spans="2:65" s="1" customFormat="1" ht="16.5" customHeight="1">
      <c r="B242" s="32"/>
      <c r="C242" s="137" t="s">
        <v>763</v>
      </c>
      <c r="D242" s="137" t="s">
        <v>271</v>
      </c>
      <c r="E242" s="138" t="s">
        <v>1212</v>
      </c>
      <c r="F242" s="139" t="s">
        <v>1213</v>
      </c>
      <c r="G242" s="140" t="s">
        <v>1115</v>
      </c>
      <c r="H242" s="141">
        <v>1</v>
      </c>
      <c r="I242" s="142"/>
      <c r="J242" s="143">
        <f>ROUND(I242*H242,2)</f>
        <v>0</v>
      </c>
      <c r="K242" s="139" t="s">
        <v>275</v>
      </c>
      <c r="L242" s="32"/>
      <c r="M242" s="144" t="s">
        <v>1</v>
      </c>
      <c r="N242" s="145" t="s">
        <v>42</v>
      </c>
      <c r="P242" s="146">
        <f>O242*H242</f>
        <v>0</v>
      </c>
      <c r="Q242" s="146">
        <v>3.0000000000000001E-5</v>
      </c>
      <c r="R242" s="146">
        <f>Q242*H242</f>
        <v>3.0000000000000001E-5</v>
      </c>
      <c r="S242" s="146">
        <v>0</v>
      </c>
      <c r="T242" s="147">
        <f>S242*H242</f>
        <v>0</v>
      </c>
      <c r="AR242" s="148" t="s">
        <v>371</v>
      </c>
      <c r="AT242" s="148" t="s">
        <v>271</v>
      </c>
      <c r="AU242" s="148" t="s">
        <v>86</v>
      </c>
      <c r="AY242" s="17" t="s">
        <v>269</v>
      </c>
      <c r="BE242" s="149">
        <f>IF(N242="základní",J242,0)</f>
        <v>0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7" t="s">
        <v>84</v>
      </c>
      <c r="BK242" s="149">
        <f>ROUND(I242*H242,2)</f>
        <v>0</v>
      </c>
      <c r="BL242" s="17" t="s">
        <v>371</v>
      </c>
      <c r="BM242" s="148" t="s">
        <v>1214</v>
      </c>
    </row>
    <row r="243" spans="2:65" s="1" customFormat="1" ht="24.15" customHeight="1">
      <c r="B243" s="32"/>
      <c r="C243" s="171" t="s">
        <v>769</v>
      </c>
      <c r="D243" s="171" t="s">
        <v>467</v>
      </c>
      <c r="E243" s="172" t="s">
        <v>1215</v>
      </c>
      <c r="F243" s="173" t="s">
        <v>1216</v>
      </c>
      <c r="G243" s="174" t="s">
        <v>292</v>
      </c>
      <c r="H243" s="175">
        <v>1</v>
      </c>
      <c r="I243" s="176"/>
      <c r="J243" s="177">
        <f>ROUND(I243*H243,2)</f>
        <v>0</v>
      </c>
      <c r="K243" s="173" t="s">
        <v>1</v>
      </c>
      <c r="L243" s="178"/>
      <c r="M243" s="179" t="s">
        <v>1</v>
      </c>
      <c r="N243" s="180" t="s">
        <v>42</v>
      </c>
      <c r="P243" s="146">
        <f>O243*H243</f>
        <v>0</v>
      </c>
      <c r="Q243" s="146">
        <v>1.6999999999999999E-3</v>
      </c>
      <c r="R243" s="146">
        <f>Q243*H243</f>
        <v>1.6999999999999999E-3</v>
      </c>
      <c r="S243" s="146">
        <v>0</v>
      </c>
      <c r="T243" s="147">
        <f>S243*H243</f>
        <v>0</v>
      </c>
      <c r="AR243" s="148" t="s">
        <v>488</v>
      </c>
      <c r="AT243" s="148" t="s">
        <v>467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371</v>
      </c>
      <c r="BM243" s="148" t="s">
        <v>1217</v>
      </c>
    </row>
    <row r="244" spans="2:65" s="1" customFormat="1" ht="24.15" customHeight="1">
      <c r="B244" s="32"/>
      <c r="C244" s="137" t="s">
        <v>774</v>
      </c>
      <c r="D244" s="137" t="s">
        <v>271</v>
      </c>
      <c r="E244" s="138" t="s">
        <v>1218</v>
      </c>
      <c r="F244" s="139" t="s">
        <v>1219</v>
      </c>
      <c r="G244" s="140" t="s">
        <v>624</v>
      </c>
      <c r="H244" s="181"/>
      <c r="I244" s="142"/>
      <c r="J244" s="143">
        <f>ROUND(I244*H244,2)</f>
        <v>0</v>
      </c>
      <c r="K244" s="139" t="s">
        <v>275</v>
      </c>
      <c r="L244" s="32"/>
      <c r="M244" s="144" t="s">
        <v>1</v>
      </c>
      <c r="N244" s="145" t="s">
        <v>42</v>
      </c>
      <c r="P244" s="146">
        <f>O244*H244</f>
        <v>0</v>
      </c>
      <c r="Q244" s="146">
        <v>0</v>
      </c>
      <c r="R244" s="146">
        <f>Q244*H244</f>
        <v>0</v>
      </c>
      <c r="S244" s="146">
        <v>0</v>
      </c>
      <c r="T244" s="147">
        <f>S244*H244</f>
        <v>0</v>
      </c>
      <c r="AR244" s="148" t="s">
        <v>371</v>
      </c>
      <c r="AT244" s="148" t="s">
        <v>271</v>
      </c>
      <c r="AU244" s="148" t="s">
        <v>86</v>
      </c>
      <c r="AY244" s="17" t="s">
        <v>269</v>
      </c>
      <c r="BE244" s="149">
        <f>IF(N244="základní",J244,0)</f>
        <v>0</v>
      </c>
      <c r="BF244" s="149">
        <f>IF(N244="snížená",J244,0)</f>
        <v>0</v>
      </c>
      <c r="BG244" s="149">
        <f>IF(N244="zákl. přenesená",J244,0)</f>
        <v>0</v>
      </c>
      <c r="BH244" s="149">
        <f>IF(N244="sníž. přenesená",J244,0)</f>
        <v>0</v>
      </c>
      <c r="BI244" s="149">
        <f>IF(N244="nulová",J244,0)</f>
        <v>0</v>
      </c>
      <c r="BJ244" s="17" t="s">
        <v>84</v>
      </c>
      <c r="BK244" s="149">
        <f>ROUND(I244*H244,2)</f>
        <v>0</v>
      </c>
      <c r="BL244" s="17" t="s">
        <v>371</v>
      </c>
      <c r="BM244" s="148" t="s">
        <v>1220</v>
      </c>
    </row>
    <row r="245" spans="2:65" s="11" customFormat="1" ht="22.95" customHeight="1">
      <c r="B245" s="125"/>
      <c r="D245" s="126" t="s">
        <v>76</v>
      </c>
      <c r="E245" s="135" t="s">
        <v>1221</v>
      </c>
      <c r="F245" s="135" t="s">
        <v>1222</v>
      </c>
      <c r="I245" s="128"/>
      <c r="J245" s="136">
        <f>BK245</f>
        <v>0</v>
      </c>
      <c r="L245" s="125"/>
      <c r="M245" s="130"/>
      <c r="P245" s="131">
        <f>SUM(P246:P270)</f>
        <v>0</v>
      </c>
      <c r="R245" s="131">
        <f>SUM(R246:R270)</f>
        <v>0.22231999999999996</v>
      </c>
      <c r="T245" s="132">
        <f>SUM(T246:T270)</f>
        <v>1.0572000000000001</v>
      </c>
      <c r="AR245" s="126" t="s">
        <v>86</v>
      </c>
      <c r="AT245" s="133" t="s">
        <v>76</v>
      </c>
      <c r="AU245" s="133" t="s">
        <v>84</v>
      </c>
      <c r="AY245" s="126" t="s">
        <v>269</v>
      </c>
      <c r="BK245" s="134">
        <f>SUM(BK246:BK270)</f>
        <v>0</v>
      </c>
    </row>
    <row r="246" spans="2:65" s="1" customFormat="1" ht="16.5" customHeight="1">
      <c r="B246" s="32"/>
      <c r="C246" s="137" t="s">
        <v>779</v>
      </c>
      <c r="D246" s="137" t="s">
        <v>271</v>
      </c>
      <c r="E246" s="138" t="s">
        <v>1223</v>
      </c>
      <c r="F246" s="139" t="s">
        <v>1224</v>
      </c>
      <c r="G246" s="140" t="s">
        <v>1115</v>
      </c>
      <c r="H246" s="141">
        <v>3</v>
      </c>
      <c r="I246" s="142"/>
      <c r="J246" s="143">
        <f t="shared" ref="J246:J259" si="40">ROUND(I246*H246,2)</f>
        <v>0</v>
      </c>
      <c r="K246" s="139" t="s">
        <v>275</v>
      </c>
      <c r="L246" s="32"/>
      <c r="M246" s="144" t="s">
        <v>1</v>
      </c>
      <c r="N246" s="145" t="s">
        <v>42</v>
      </c>
      <c r="P246" s="146">
        <f t="shared" ref="P246:P259" si="41">O246*H246</f>
        <v>0</v>
      </c>
      <c r="Q246" s="146">
        <v>0</v>
      </c>
      <c r="R246" s="146">
        <f t="shared" ref="R246:R259" si="42">Q246*H246</f>
        <v>0</v>
      </c>
      <c r="S246" s="146">
        <v>3.4200000000000001E-2</v>
      </c>
      <c r="T246" s="147">
        <f t="shared" ref="T246:T259" si="43">S246*H246</f>
        <v>0.1026</v>
      </c>
      <c r="AR246" s="148" t="s">
        <v>371</v>
      </c>
      <c r="AT246" s="148" t="s">
        <v>271</v>
      </c>
      <c r="AU246" s="148" t="s">
        <v>86</v>
      </c>
      <c r="AY246" s="17" t="s">
        <v>269</v>
      </c>
      <c r="BE246" s="149">
        <f t="shared" ref="BE246:BE259" si="44">IF(N246="základní",J246,0)</f>
        <v>0</v>
      </c>
      <c r="BF246" s="149">
        <f t="shared" ref="BF246:BF259" si="45">IF(N246="snížená",J246,0)</f>
        <v>0</v>
      </c>
      <c r="BG246" s="149">
        <f t="shared" ref="BG246:BG259" si="46">IF(N246="zákl. přenesená",J246,0)</f>
        <v>0</v>
      </c>
      <c r="BH246" s="149">
        <f t="shared" ref="BH246:BH259" si="47">IF(N246="sníž. přenesená",J246,0)</f>
        <v>0</v>
      </c>
      <c r="BI246" s="149">
        <f t="shared" ref="BI246:BI259" si="48">IF(N246="nulová",J246,0)</f>
        <v>0</v>
      </c>
      <c r="BJ246" s="17" t="s">
        <v>84</v>
      </c>
      <c r="BK246" s="149">
        <f t="shared" ref="BK246:BK259" si="49">ROUND(I246*H246,2)</f>
        <v>0</v>
      </c>
      <c r="BL246" s="17" t="s">
        <v>371</v>
      </c>
      <c r="BM246" s="148" t="s">
        <v>1225</v>
      </c>
    </row>
    <row r="247" spans="2:65" s="1" customFormat="1" ht="24.15" customHeight="1">
      <c r="B247" s="32"/>
      <c r="C247" s="137" t="s">
        <v>784</v>
      </c>
      <c r="D247" s="137" t="s">
        <v>271</v>
      </c>
      <c r="E247" s="138" t="s">
        <v>1226</v>
      </c>
      <c r="F247" s="139" t="s">
        <v>1227</v>
      </c>
      <c r="G247" s="140" t="s">
        <v>1115</v>
      </c>
      <c r="H247" s="141">
        <v>1</v>
      </c>
      <c r="I247" s="142"/>
      <c r="J247" s="143">
        <f t="shared" si="40"/>
        <v>0</v>
      </c>
      <c r="K247" s="139" t="s">
        <v>275</v>
      </c>
      <c r="L247" s="32"/>
      <c r="M247" s="144" t="s">
        <v>1</v>
      </c>
      <c r="N247" s="145" t="s">
        <v>42</v>
      </c>
      <c r="P247" s="146">
        <f t="shared" si="41"/>
        <v>0</v>
      </c>
      <c r="Q247" s="146">
        <v>1.7469999999999999E-2</v>
      </c>
      <c r="R247" s="146">
        <f t="shared" si="42"/>
        <v>1.7469999999999999E-2</v>
      </c>
      <c r="S247" s="146">
        <v>0</v>
      </c>
      <c r="T247" s="147">
        <f t="shared" si="43"/>
        <v>0</v>
      </c>
      <c r="AR247" s="148" t="s">
        <v>371</v>
      </c>
      <c r="AT247" s="148" t="s">
        <v>271</v>
      </c>
      <c r="AU247" s="148" t="s">
        <v>86</v>
      </c>
      <c r="AY247" s="17" t="s">
        <v>269</v>
      </c>
      <c r="BE247" s="149">
        <f t="shared" si="44"/>
        <v>0</v>
      </c>
      <c r="BF247" s="149">
        <f t="shared" si="45"/>
        <v>0</v>
      </c>
      <c r="BG247" s="149">
        <f t="shared" si="46"/>
        <v>0</v>
      </c>
      <c r="BH247" s="149">
        <f t="shared" si="47"/>
        <v>0</v>
      </c>
      <c r="BI247" s="149">
        <f t="shared" si="48"/>
        <v>0</v>
      </c>
      <c r="BJ247" s="17" t="s">
        <v>84</v>
      </c>
      <c r="BK247" s="149">
        <f t="shared" si="49"/>
        <v>0</v>
      </c>
      <c r="BL247" s="17" t="s">
        <v>371</v>
      </c>
      <c r="BM247" s="148" t="s">
        <v>1228</v>
      </c>
    </row>
    <row r="248" spans="2:65" s="1" customFormat="1" ht="21.75" customHeight="1">
      <c r="B248" s="32"/>
      <c r="C248" s="137" t="s">
        <v>789</v>
      </c>
      <c r="D248" s="137" t="s">
        <v>271</v>
      </c>
      <c r="E248" s="138" t="s">
        <v>1229</v>
      </c>
      <c r="F248" s="139" t="s">
        <v>1230</v>
      </c>
      <c r="G248" s="140" t="s">
        <v>292</v>
      </c>
      <c r="H248" s="141">
        <v>2</v>
      </c>
      <c r="I248" s="142"/>
      <c r="J248" s="143">
        <f t="shared" si="40"/>
        <v>0</v>
      </c>
      <c r="K248" s="139" t="s">
        <v>1231</v>
      </c>
      <c r="L248" s="32"/>
      <c r="M248" s="144" t="s">
        <v>1</v>
      </c>
      <c r="N248" s="145" t="s">
        <v>42</v>
      </c>
      <c r="P248" s="146">
        <f t="shared" si="41"/>
        <v>0</v>
      </c>
      <c r="Q248" s="146">
        <v>1.1900000000000001E-3</v>
      </c>
      <c r="R248" s="146">
        <f t="shared" si="42"/>
        <v>2.3800000000000002E-3</v>
      </c>
      <c r="S248" s="146">
        <v>0</v>
      </c>
      <c r="T248" s="147">
        <f t="shared" si="43"/>
        <v>0</v>
      </c>
      <c r="AR248" s="148" t="s">
        <v>371</v>
      </c>
      <c r="AT248" s="148" t="s">
        <v>271</v>
      </c>
      <c r="AU248" s="148" t="s">
        <v>86</v>
      </c>
      <c r="AY248" s="17" t="s">
        <v>269</v>
      </c>
      <c r="BE248" s="149">
        <f t="shared" si="44"/>
        <v>0</v>
      </c>
      <c r="BF248" s="149">
        <f t="shared" si="45"/>
        <v>0</v>
      </c>
      <c r="BG248" s="149">
        <f t="shared" si="46"/>
        <v>0</v>
      </c>
      <c r="BH248" s="149">
        <f t="shared" si="47"/>
        <v>0</v>
      </c>
      <c r="BI248" s="149">
        <f t="shared" si="48"/>
        <v>0</v>
      </c>
      <c r="BJ248" s="17" t="s">
        <v>84</v>
      </c>
      <c r="BK248" s="149">
        <f t="shared" si="49"/>
        <v>0</v>
      </c>
      <c r="BL248" s="17" t="s">
        <v>371</v>
      </c>
      <c r="BM248" s="148" t="s">
        <v>1232</v>
      </c>
    </row>
    <row r="249" spans="2:65" s="1" customFormat="1" ht="16.5" customHeight="1">
      <c r="B249" s="32"/>
      <c r="C249" s="171" t="s">
        <v>794</v>
      </c>
      <c r="D249" s="171" t="s">
        <v>467</v>
      </c>
      <c r="E249" s="172" t="s">
        <v>1233</v>
      </c>
      <c r="F249" s="173" t="s">
        <v>1234</v>
      </c>
      <c r="G249" s="174" t="s">
        <v>292</v>
      </c>
      <c r="H249" s="175">
        <v>2</v>
      </c>
      <c r="I249" s="176"/>
      <c r="J249" s="177">
        <f t="shared" si="40"/>
        <v>0</v>
      </c>
      <c r="K249" s="173" t="s">
        <v>1</v>
      </c>
      <c r="L249" s="178"/>
      <c r="M249" s="179" t="s">
        <v>1</v>
      </c>
      <c r="N249" s="180" t="s">
        <v>42</v>
      </c>
      <c r="P249" s="146">
        <f t="shared" si="41"/>
        <v>0</v>
      </c>
      <c r="Q249" s="146">
        <v>1.4500000000000001E-2</v>
      </c>
      <c r="R249" s="146">
        <f t="shared" si="42"/>
        <v>2.9000000000000001E-2</v>
      </c>
      <c r="S249" s="146">
        <v>0</v>
      </c>
      <c r="T249" s="147">
        <f t="shared" si="43"/>
        <v>0</v>
      </c>
      <c r="AR249" s="148" t="s">
        <v>488</v>
      </c>
      <c r="AT249" s="148" t="s">
        <v>467</v>
      </c>
      <c r="AU249" s="148" t="s">
        <v>86</v>
      </c>
      <c r="AY249" s="17" t="s">
        <v>269</v>
      </c>
      <c r="BE249" s="149">
        <f t="shared" si="44"/>
        <v>0</v>
      </c>
      <c r="BF249" s="149">
        <f t="shared" si="45"/>
        <v>0</v>
      </c>
      <c r="BG249" s="149">
        <f t="shared" si="46"/>
        <v>0</v>
      </c>
      <c r="BH249" s="149">
        <f t="shared" si="47"/>
        <v>0</v>
      </c>
      <c r="BI249" s="149">
        <f t="shared" si="48"/>
        <v>0</v>
      </c>
      <c r="BJ249" s="17" t="s">
        <v>84</v>
      </c>
      <c r="BK249" s="149">
        <f t="shared" si="49"/>
        <v>0</v>
      </c>
      <c r="BL249" s="17" t="s">
        <v>371</v>
      </c>
      <c r="BM249" s="148" t="s">
        <v>1235</v>
      </c>
    </row>
    <row r="250" spans="2:65" s="1" customFormat="1" ht="16.5" customHeight="1">
      <c r="B250" s="32"/>
      <c r="C250" s="171" t="s">
        <v>798</v>
      </c>
      <c r="D250" s="171" t="s">
        <v>467</v>
      </c>
      <c r="E250" s="172" t="s">
        <v>1236</v>
      </c>
      <c r="F250" s="173" t="s">
        <v>1237</v>
      </c>
      <c r="G250" s="174" t="s">
        <v>292</v>
      </c>
      <c r="H250" s="175">
        <v>2</v>
      </c>
      <c r="I250" s="176"/>
      <c r="J250" s="177">
        <f t="shared" si="40"/>
        <v>0</v>
      </c>
      <c r="K250" s="173" t="s">
        <v>1</v>
      </c>
      <c r="L250" s="178"/>
      <c r="M250" s="179" t="s">
        <v>1</v>
      </c>
      <c r="N250" s="180" t="s">
        <v>42</v>
      </c>
      <c r="P250" s="146">
        <f t="shared" si="41"/>
        <v>0</v>
      </c>
      <c r="Q250" s="146">
        <v>3.2000000000000002E-3</v>
      </c>
      <c r="R250" s="146">
        <f t="shared" si="42"/>
        <v>6.4000000000000003E-3</v>
      </c>
      <c r="S250" s="146">
        <v>0</v>
      </c>
      <c r="T250" s="147">
        <f t="shared" si="43"/>
        <v>0</v>
      </c>
      <c r="AR250" s="148" t="s">
        <v>488</v>
      </c>
      <c r="AT250" s="148" t="s">
        <v>467</v>
      </c>
      <c r="AU250" s="148" t="s">
        <v>86</v>
      </c>
      <c r="AY250" s="17" t="s">
        <v>269</v>
      </c>
      <c r="BE250" s="149">
        <f t="shared" si="44"/>
        <v>0</v>
      </c>
      <c r="BF250" s="149">
        <f t="shared" si="45"/>
        <v>0</v>
      </c>
      <c r="BG250" s="149">
        <f t="shared" si="46"/>
        <v>0</v>
      </c>
      <c r="BH250" s="149">
        <f t="shared" si="47"/>
        <v>0</v>
      </c>
      <c r="BI250" s="149">
        <f t="shared" si="48"/>
        <v>0</v>
      </c>
      <c r="BJ250" s="17" t="s">
        <v>84</v>
      </c>
      <c r="BK250" s="149">
        <f t="shared" si="49"/>
        <v>0</v>
      </c>
      <c r="BL250" s="17" t="s">
        <v>371</v>
      </c>
      <c r="BM250" s="148" t="s">
        <v>1238</v>
      </c>
    </row>
    <row r="251" spans="2:65" s="1" customFormat="1" ht="16.5" customHeight="1">
      <c r="B251" s="32"/>
      <c r="C251" s="137" t="s">
        <v>804</v>
      </c>
      <c r="D251" s="137" t="s">
        <v>271</v>
      </c>
      <c r="E251" s="138" t="s">
        <v>1239</v>
      </c>
      <c r="F251" s="139" t="s">
        <v>1240</v>
      </c>
      <c r="G251" s="140" t="s">
        <v>1115</v>
      </c>
      <c r="H251" s="141">
        <v>3</v>
      </c>
      <c r="I251" s="142"/>
      <c r="J251" s="143">
        <f t="shared" si="40"/>
        <v>0</v>
      </c>
      <c r="K251" s="139" t="s">
        <v>275</v>
      </c>
      <c r="L251" s="32"/>
      <c r="M251" s="144" t="s">
        <v>1</v>
      </c>
      <c r="N251" s="145" t="s">
        <v>42</v>
      </c>
      <c r="P251" s="146">
        <f t="shared" si="41"/>
        <v>0</v>
      </c>
      <c r="Q251" s="146">
        <v>0</v>
      </c>
      <c r="R251" s="146">
        <f t="shared" si="42"/>
        <v>0</v>
      </c>
      <c r="S251" s="146">
        <v>1.9460000000000002E-2</v>
      </c>
      <c r="T251" s="147">
        <f t="shared" si="43"/>
        <v>5.8380000000000001E-2</v>
      </c>
      <c r="AR251" s="148" t="s">
        <v>371</v>
      </c>
      <c r="AT251" s="148" t="s">
        <v>271</v>
      </c>
      <c r="AU251" s="148" t="s">
        <v>86</v>
      </c>
      <c r="AY251" s="17" t="s">
        <v>269</v>
      </c>
      <c r="BE251" s="149">
        <f t="shared" si="44"/>
        <v>0</v>
      </c>
      <c r="BF251" s="149">
        <f t="shared" si="45"/>
        <v>0</v>
      </c>
      <c r="BG251" s="149">
        <f t="shared" si="46"/>
        <v>0</v>
      </c>
      <c r="BH251" s="149">
        <f t="shared" si="47"/>
        <v>0</v>
      </c>
      <c r="BI251" s="149">
        <f t="shared" si="48"/>
        <v>0</v>
      </c>
      <c r="BJ251" s="17" t="s">
        <v>84</v>
      </c>
      <c r="BK251" s="149">
        <f t="shared" si="49"/>
        <v>0</v>
      </c>
      <c r="BL251" s="17" t="s">
        <v>371</v>
      </c>
      <c r="BM251" s="148" t="s">
        <v>1241</v>
      </c>
    </row>
    <row r="252" spans="2:65" s="1" customFormat="1" ht="24.15" customHeight="1">
      <c r="B252" s="32"/>
      <c r="C252" s="137" t="s">
        <v>811</v>
      </c>
      <c r="D252" s="137" t="s">
        <v>271</v>
      </c>
      <c r="E252" s="138" t="s">
        <v>1242</v>
      </c>
      <c r="F252" s="139" t="s">
        <v>1243</v>
      </c>
      <c r="G252" s="140" t="s">
        <v>1115</v>
      </c>
      <c r="H252" s="141">
        <v>4</v>
      </c>
      <c r="I252" s="142"/>
      <c r="J252" s="143">
        <f t="shared" si="40"/>
        <v>0</v>
      </c>
      <c r="K252" s="139" t="s">
        <v>275</v>
      </c>
      <c r="L252" s="32"/>
      <c r="M252" s="144" t="s">
        <v>1</v>
      </c>
      <c r="N252" s="145" t="s">
        <v>42</v>
      </c>
      <c r="P252" s="146">
        <f t="shared" si="41"/>
        <v>0</v>
      </c>
      <c r="Q252" s="146">
        <v>1.6969999999999999E-2</v>
      </c>
      <c r="R252" s="146">
        <f t="shared" si="42"/>
        <v>6.7879999999999996E-2</v>
      </c>
      <c r="S252" s="146">
        <v>0</v>
      </c>
      <c r="T252" s="147">
        <f t="shared" si="43"/>
        <v>0</v>
      </c>
      <c r="AR252" s="148" t="s">
        <v>371</v>
      </c>
      <c r="AT252" s="148" t="s">
        <v>271</v>
      </c>
      <c r="AU252" s="148" t="s">
        <v>86</v>
      </c>
      <c r="AY252" s="17" t="s">
        <v>269</v>
      </c>
      <c r="BE252" s="149">
        <f t="shared" si="44"/>
        <v>0</v>
      </c>
      <c r="BF252" s="149">
        <f t="shared" si="45"/>
        <v>0</v>
      </c>
      <c r="BG252" s="149">
        <f t="shared" si="46"/>
        <v>0</v>
      </c>
      <c r="BH252" s="149">
        <f t="shared" si="47"/>
        <v>0</v>
      </c>
      <c r="BI252" s="149">
        <f t="shared" si="48"/>
        <v>0</v>
      </c>
      <c r="BJ252" s="17" t="s">
        <v>84</v>
      </c>
      <c r="BK252" s="149">
        <f t="shared" si="49"/>
        <v>0</v>
      </c>
      <c r="BL252" s="17" t="s">
        <v>371</v>
      </c>
      <c r="BM252" s="148" t="s">
        <v>1244</v>
      </c>
    </row>
    <row r="253" spans="2:65" s="1" customFormat="1" ht="16.5" customHeight="1">
      <c r="B253" s="32"/>
      <c r="C253" s="137" t="s">
        <v>815</v>
      </c>
      <c r="D253" s="137" t="s">
        <v>271</v>
      </c>
      <c r="E253" s="138" t="s">
        <v>1245</v>
      </c>
      <c r="F253" s="139" t="s">
        <v>1246</v>
      </c>
      <c r="G253" s="140" t="s">
        <v>1115</v>
      </c>
      <c r="H253" s="141">
        <v>2</v>
      </c>
      <c r="I253" s="142"/>
      <c r="J253" s="143">
        <f t="shared" si="40"/>
        <v>0</v>
      </c>
      <c r="K253" s="139" t="s">
        <v>275</v>
      </c>
      <c r="L253" s="32"/>
      <c r="M253" s="144" t="s">
        <v>1</v>
      </c>
      <c r="N253" s="145" t="s">
        <v>42</v>
      </c>
      <c r="P253" s="146">
        <f t="shared" si="41"/>
        <v>0</v>
      </c>
      <c r="Q253" s="146">
        <v>0</v>
      </c>
      <c r="R253" s="146">
        <f t="shared" si="42"/>
        <v>0</v>
      </c>
      <c r="S253" s="146">
        <v>3.2899999999999999E-2</v>
      </c>
      <c r="T253" s="147">
        <f t="shared" si="43"/>
        <v>6.5799999999999997E-2</v>
      </c>
      <c r="AR253" s="148" t="s">
        <v>371</v>
      </c>
      <c r="AT253" s="148" t="s">
        <v>271</v>
      </c>
      <c r="AU253" s="148" t="s">
        <v>86</v>
      </c>
      <c r="AY253" s="17" t="s">
        <v>269</v>
      </c>
      <c r="BE253" s="149">
        <f t="shared" si="44"/>
        <v>0</v>
      </c>
      <c r="BF253" s="149">
        <f t="shared" si="45"/>
        <v>0</v>
      </c>
      <c r="BG253" s="149">
        <f t="shared" si="46"/>
        <v>0</v>
      </c>
      <c r="BH253" s="149">
        <f t="shared" si="47"/>
        <v>0</v>
      </c>
      <c r="BI253" s="149">
        <f t="shared" si="48"/>
        <v>0</v>
      </c>
      <c r="BJ253" s="17" t="s">
        <v>84</v>
      </c>
      <c r="BK253" s="149">
        <f t="shared" si="49"/>
        <v>0</v>
      </c>
      <c r="BL253" s="17" t="s">
        <v>371</v>
      </c>
      <c r="BM253" s="148" t="s">
        <v>1247</v>
      </c>
    </row>
    <row r="254" spans="2:65" s="1" customFormat="1" ht="24.15" customHeight="1">
      <c r="B254" s="32"/>
      <c r="C254" s="137" t="s">
        <v>819</v>
      </c>
      <c r="D254" s="137" t="s">
        <v>271</v>
      </c>
      <c r="E254" s="138" t="s">
        <v>1248</v>
      </c>
      <c r="F254" s="139" t="s">
        <v>1249</v>
      </c>
      <c r="G254" s="140" t="s">
        <v>1115</v>
      </c>
      <c r="H254" s="141">
        <v>1</v>
      </c>
      <c r="I254" s="142"/>
      <c r="J254" s="143">
        <f t="shared" si="40"/>
        <v>0</v>
      </c>
      <c r="K254" s="139" t="s">
        <v>1</v>
      </c>
      <c r="L254" s="32"/>
      <c r="M254" s="144" t="s">
        <v>1</v>
      </c>
      <c r="N254" s="145" t="s">
        <v>42</v>
      </c>
      <c r="P254" s="146">
        <f t="shared" si="41"/>
        <v>0</v>
      </c>
      <c r="Q254" s="146">
        <v>2.0619999999999999E-2</v>
      </c>
      <c r="R254" s="146">
        <f t="shared" si="42"/>
        <v>2.0619999999999999E-2</v>
      </c>
      <c r="S254" s="146">
        <v>0</v>
      </c>
      <c r="T254" s="147">
        <f t="shared" si="43"/>
        <v>0</v>
      </c>
      <c r="AR254" s="148" t="s">
        <v>371</v>
      </c>
      <c r="AT254" s="148" t="s">
        <v>271</v>
      </c>
      <c r="AU254" s="148" t="s">
        <v>86</v>
      </c>
      <c r="AY254" s="17" t="s">
        <v>269</v>
      </c>
      <c r="BE254" s="149">
        <f t="shared" si="44"/>
        <v>0</v>
      </c>
      <c r="BF254" s="149">
        <f t="shared" si="45"/>
        <v>0</v>
      </c>
      <c r="BG254" s="149">
        <f t="shared" si="46"/>
        <v>0</v>
      </c>
      <c r="BH254" s="149">
        <f t="shared" si="47"/>
        <v>0</v>
      </c>
      <c r="BI254" s="149">
        <f t="shared" si="48"/>
        <v>0</v>
      </c>
      <c r="BJ254" s="17" t="s">
        <v>84</v>
      </c>
      <c r="BK254" s="149">
        <f t="shared" si="49"/>
        <v>0</v>
      </c>
      <c r="BL254" s="17" t="s">
        <v>371</v>
      </c>
      <c r="BM254" s="148" t="s">
        <v>1250</v>
      </c>
    </row>
    <row r="255" spans="2:65" s="1" customFormat="1" ht="33" customHeight="1">
      <c r="B255" s="32"/>
      <c r="C255" s="137" t="s">
        <v>823</v>
      </c>
      <c r="D255" s="137" t="s">
        <v>271</v>
      </c>
      <c r="E255" s="138" t="s">
        <v>1251</v>
      </c>
      <c r="F255" s="139" t="s">
        <v>1252</v>
      </c>
      <c r="G255" s="140" t="s">
        <v>1115</v>
      </c>
      <c r="H255" s="141">
        <v>1</v>
      </c>
      <c r="I255" s="142"/>
      <c r="J255" s="143">
        <f t="shared" si="40"/>
        <v>0</v>
      </c>
      <c r="K255" s="139" t="s">
        <v>275</v>
      </c>
      <c r="L255" s="32"/>
      <c r="M255" s="144" t="s">
        <v>1</v>
      </c>
      <c r="N255" s="145" t="s">
        <v>42</v>
      </c>
      <c r="P255" s="146">
        <f t="shared" si="41"/>
        <v>0</v>
      </c>
      <c r="Q255" s="146">
        <v>1.525E-2</v>
      </c>
      <c r="R255" s="146">
        <f t="shared" si="42"/>
        <v>1.525E-2</v>
      </c>
      <c r="S255" s="146">
        <v>0</v>
      </c>
      <c r="T255" s="147">
        <f t="shared" si="43"/>
        <v>0</v>
      </c>
      <c r="AR255" s="148" t="s">
        <v>371</v>
      </c>
      <c r="AT255" s="148" t="s">
        <v>271</v>
      </c>
      <c r="AU255" s="148" t="s">
        <v>86</v>
      </c>
      <c r="AY255" s="17" t="s">
        <v>269</v>
      </c>
      <c r="BE255" s="149">
        <f t="shared" si="44"/>
        <v>0</v>
      </c>
      <c r="BF255" s="149">
        <f t="shared" si="45"/>
        <v>0</v>
      </c>
      <c r="BG255" s="149">
        <f t="shared" si="46"/>
        <v>0</v>
      </c>
      <c r="BH255" s="149">
        <f t="shared" si="47"/>
        <v>0</v>
      </c>
      <c r="BI255" s="149">
        <f t="shared" si="48"/>
        <v>0</v>
      </c>
      <c r="BJ255" s="17" t="s">
        <v>84</v>
      </c>
      <c r="BK255" s="149">
        <f t="shared" si="49"/>
        <v>0</v>
      </c>
      <c r="BL255" s="17" t="s">
        <v>371</v>
      </c>
      <c r="BM255" s="148" t="s">
        <v>1253</v>
      </c>
    </row>
    <row r="256" spans="2:65" s="1" customFormat="1" ht="24.15" customHeight="1">
      <c r="B256" s="32"/>
      <c r="C256" s="137" t="s">
        <v>827</v>
      </c>
      <c r="D256" s="137" t="s">
        <v>271</v>
      </c>
      <c r="E256" s="138" t="s">
        <v>1254</v>
      </c>
      <c r="F256" s="139" t="s">
        <v>1255</v>
      </c>
      <c r="G256" s="140" t="s">
        <v>1115</v>
      </c>
      <c r="H256" s="141">
        <v>1</v>
      </c>
      <c r="I256" s="142"/>
      <c r="J256" s="143">
        <f t="shared" si="40"/>
        <v>0</v>
      </c>
      <c r="K256" s="139" t="s">
        <v>275</v>
      </c>
      <c r="L256" s="32"/>
      <c r="M256" s="144" t="s">
        <v>1</v>
      </c>
      <c r="N256" s="145" t="s">
        <v>42</v>
      </c>
      <c r="P256" s="146">
        <f t="shared" si="41"/>
        <v>0</v>
      </c>
      <c r="Q256" s="146">
        <v>0</v>
      </c>
      <c r="R256" s="146">
        <f t="shared" si="42"/>
        <v>0</v>
      </c>
      <c r="S256" s="146">
        <v>0.82115000000000005</v>
      </c>
      <c r="T256" s="147">
        <f t="shared" si="43"/>
        <v>0.82115000000000005</v>
      </c>
      <c r="AR256" s="148" t="s">
        <v>371</v>
      </c>
      <c r="AT256" s="148" t="s">
        <v>271</v>
      </c>
      <c r="AU256" s="148" t="s">
        <v>86</v>
      </c>
      <c r="AY256" s="17" t="s">
        <v>269</v>
      </c>
      <c r="BE256" s="149">
        <f t="shared" si="44"/>
        <v>0</v>
      </c>
      <c r="BF256" s="149">
        <f t="shared" si="45"/>
        <v>0</v>
      </c>
      <c r="BG256" s="149">
        <f t="shared" si="46"/>
        <v>0</v>
      </c>
      <c r="BH256" s="149">
        <f t="shared" si="47"/>
        <v>0</v>
      </c>
      <c r="BI256" s="149">
        <f t="shared" si="48"/>
        <v>0</v>
      </c>
      <c r="BJ256" s="17" t="s">
        <v>84</v>
      </c>
      <c r="BK256" s="149">
        <f t="shared" si="49"/>
        <v>0</v>
      </c>
      <c r="BL256" s="17" t="s">
        <v>371</v>
      </c>
      <c r="BM256" s="148" t="s">
        <v>1256</v>
      </c>
    </row>
    <row r="257" spans="2:65" s="1" customFormat="1" ht="24.15" customHeight="1">
      <c r="B257" s="32"/>
      <c r="C257" s="137" t="s">
        <v>832</v>
      </c>
      <c r="D257" s="137" t="s">
        <v>271</v>
      </c>
      <c r="E257" s="138" t="s">
        <v>1257</v>
      </c>
      <c r="F257" s="139" t="s">
        <v>1258</v>
      </c>
      <c r="G257" s="140" t="s">
        <v>1115</v>
      </c>
      <c r="H257" s="141">
        <v>1</v>
      </c>
      <c r="I257" s="142"/>
      <c r="J257" s="143">
        <f t="shared" si="40"/>
        <v>0</v>
      </c>
      <c r="K257" s="139" t="s">
        <v>275</v>
      </c>
      <c r="L257" s="32"/>
      <c r="M257" s="144" t="s">
        <v>1</v>
      </c>
      <c r="N257" s="145" t="s">
        <v>42</v>
      </c>
      <c r="P257" s="146">
        <f t="shared" si="41"/>
        <v>0</v>
      </c>
      <c r="Q257" s="146">
        <v>4.6339999999999999E-2</v>
      </c>
      <c r="R257" s="146">
        <f t="shared" si="42"/>
        <v>4.6339999999999999E-2</v>
      </c>
      <c r="S257" s="146">
        <v>0</v>
      </c>
      <c r="T257" s="147">
        <f t="shared" si="43"/>
        <v>0</v>
      </c>
      <c r="AR257" s="148" t="s">
        <v>371</v>
      </c>
      <c r="AT257" s="148" t="s">
        <v>271</v>
      </c>
      <c r="AU257" s="148" t="s">
        <v>86</v>
      </c>
      <c r="AY257" s="17" t="s">
        <v>269</v>
      </c>
      <c r="BE257" s="149">
        <f t="shared" si="44"/>
        <v>0</v>
      </c>
      <c r="BF257" s="149">
        <f t="shared" si="45"/>
        <v>0</v>
      </c>
      <c r="BG257" s="149">
        <f t="shared" si="46"/>
        <v>0</v>
      </c>
      <c r="BH257" s="149">
        <f t="shared" si="47"/>
        <v>0</v>
      </c>
      <c r="BI257" s="149">
        <f t="shared" si="48"/>
        <v>0</v>
      </c>
      <c r="BJ257" s="17" t="s">
        <v>84</v>
      </c>
      <c r="BK257" s="149">
        <f t="shared" si="49"/>
        <v>0</v>
      </c>
      <c r="BL257" s="17" t="s">
        <v>371</v>
      </c>
      <c r="BM257" s="148" t="s">
        <v>1259</v>
      </c>
    </row>
    <row r="258" spans="2:65" s="1" customFormat="1" ht="16.5" customHeight="1">
      <c r="B258" s="32"/>
      <c r="C258" s="137" t="s">
        <v>837</v>
      </c>
      <c r="D258" s="137" t="s">
        <v>271</v>
      </c>
      <c r="E258" s="138" t="s">
        <v>1260</v>
      </c>
      <c r="F258" s="139" t="s">
        <v>1261</v>
      </c>
      <c r="G258" s="140" t="s">
        <v>292</v>
      </c>
      <c r="H258" s="141">
        <v>3</v>
      </c>
      <c r="I258" s="142"/>
      <c r="J258" s="143">
        <f t="shared" si="40"/>
        <v>0</v>
      </c>
      <c r="K258" s="139" t="s">
        <v>275</v>
      </c>
      <c r="L258" s="32"/>
      <c r="M258" s="144" t="s">
        <v>1</v>
      </c>
      <c r="N258" s="145" t="s">
        <v>42</v>
      </c>
      <c r="P258" s="146">
        <f t="shared" si="41"/>
        <v>0</v>
      </c>
      <c r="Q258" s="146">
        <v>0</v>
      </c>
      <c r="R258" s="146">
        <f t="shared" si="42"/>
        <v>0</v>
      </c>
      <c r="S258" s="146">
        <v>4.8999999999999998E-4</v>
      </c>
      <c r="T258" s="147">
        <f t="shared" si="43"/>
        <v>1.47E-3</v>
      </c>
      <c r="AR258" s="148" t="s">
        <v>371</v>
      </c>
      <c r="AT258" s="148" t="s">
        <v>271</v>
      </c>
      <c r="AU258" s="148" t="s">
        <v>86</v>
      </c>
      <c r="AY258" s="17" t="s">
        <v>269</v>
      </c>
      <c r="BE258" s="149">
        <f t="shared" si="44"/>
        <v>0</v>
      </c>
      <c r="BF258" s="149">
        <f t="shared" si="45"/>
        <v>0</v>
      </c>
      <c r="BG258" s="149">
        <f t="shared" si="46"/>
        <v>0</v>
      </c>
      <c r="BH258" s="149">
        <f t="shared" si="47"/>
        <v>0</v>
      </c>
      <c r="BI258" s="149">
        <f t="shared" si="48"/>
        <v>0</v>
      </c>
      <c r="BJ258" s="17" t="s">
        <v>84</v>
      </c>
      <c r="BK258" s="149">
        <f t="shared" si="49"/>
        <v>0</v>
      </c>
      <c r="BL258" s="17" t="s">
        <v>371</v>
      </c>
      <c r="BM258" s="148" t="s">
        <v>1262</v>
      </c>
    </row>
    <row r="259" spans="2:65" s="1" customFormat="1" ht="24.15" customHeight="1">
      <c r="B259" s="32"/>
      <c r="C259" s="137" t="s">
        <v>842</v>
      </c>
      <c r="D259" s="137" t="s">
        <v>271</v>
      </c>
      <c r="E259" s="138" t="s">
        <v>1263</v>
      </c>
      <c r="F259" s="139" t="s">
        <v>1264</v>
      </c>
      <c r="G259" s="140" t="s">
        <v>1115</v>
      </c>
      <c r="H259" s="141">
        <v>13</v>
      </c>
      <c r="I259" s="142"/>
      <c r="J259" s="143">
        <f t="shared" si="40"/>
        <v>0</v>
      </c>
      <c r="K259" s="139" t="s">
        <v>275</v>
      </c>
      <c r="L259" s="32"/>
      <c r="M259" s="144" t="s">
        <v>1</v>
      </c>
      <c r="N259" s="145" t="s">
        <v>42</v>
      </c>
      <c r="P259" s="146">
        <f t="shared" si="41"/>
        <v>0</v>
      </c>
      <c r="Q259" s="146">
        <v>2.4000000000000001E-4</v>
      </c>
      <c r="R259" s="146">
        <f t="shared" si="42"/>
        <v>3.1199999999999999E-3</v>
      </c>
      <c r="S259" s="146">
        <v>0</v>
      </c>
      <c r="T259" s="147">
        <f t="shared" si="43"/>
        <v>0</v>
      </c>
      <c r="AR259" s="148" t="s">
        <v>371</v>
      </c>
      <c r="AT259" s="148" t="s">
        <v>271</v>
      </c>
      <c r="AU259" s="148" t="s">
        <v>86</v>
      </c>
      <c r="AY259" s="17" t="s">
        <v>269</v>
      </c>
      <c r="BE259" s="149">
        <f t="shared" si="44"/>
        <v>0</v>
      </c>
      <c r="BF259" s="149">
        <f t="shared" si="45"/>
        <v>0</v>
      </c>
      <c r="BG259" s="149">
        <f t="shared" si="46"/>
        <v>0</v>
      </c>
      <c r="BH259" s="149">
        <f t="shared" si="47"/>
        <v>0</v>
      </c>
      <c r="BI259" s="149">
        <f t="shared" si="48"/>
        <v>0</v>
      </c>
      <c r="BJ259" s="17" t="s">
        <v>84</v>
      </c>
      <c r="BK259" s="149">
        <f t="shared" si="49"/>
        <v>0</v>
      </c>
      <c r="BL259" s="17" t="s">
        <v>371</v>
      </c>
      <c r="BM259" s="148" t="s">
        <v>1265</v>
      </c>
    </row>
    <row r="260" spans="2:65" s="13" customFormat="1">
      <c r="B260" s="157"/>
      <c r="D260" s="151" t="s">
        <v>277</v>
      </c>
      <c r="E260" s="158" t="s">
        <v>1</v>
      </c>
      <c r="F260" s="159" t="s">
        <v>1266</v>
      </c>
      <c r="H260" s="160">
        <v>13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84</v>
      </c>
      <c r="AY260" s="158" t="s">
        <v>269</v>
      </c>
    </row>
    <row r="261" spans="2:65" s="1" customFormat="1" ht="16.5" customHeight="1">
      <c r="B261" s="32"/>
      <c r="C261" s="137" t="s">
        <v>849</v>
      </c>
      <c r="D261" s="137" t="s">
        <v>271</v>
      </c>
      <c r="E261" s="138" t="s">
        <v>1267</v>
      </c>
      <c r="F261" s="139" t="s">
        <v>1268</v>
      </c>
      <c r="G261" s="140" t="s">
        <v>292</v>
      </c>
      <c r="H261" s="141">
        <v>2</v>
      </c>
      <c r="I261" s="142"/>
      <c r="J261" s="143">
        <f>ROUND(I261*H261,2)</f>
        <v>0</v>
      </c>
      <c r="K261" s="139" t="s">
        <v>275</v>
      </c>
      <c r="L261" s="32"/>
      <c r="M261" s="144" t="s">
        <v>1</v>
      </c>
      <c r="N261" s="145" t="s">
        <v>42</v>
      </c>
      <c r="P261" s="146">
        <f>O261*H261</f>
        <v>0</v>
      </c>
      <c r="Q261" s="146">
        <v>1.09E-3</v>
      </c>
      <c r="R261" s="146">
        <f>Q261*H261</f>
        <v>2.1800000000000001E-3</v>
      </c>
      <c r="S261" s="146">
        <v>0</v>
      </c>
      <c r="T261" s="147">
        <f>S261*H261</f>
        <v>0</v>
      </c>
      <c r="AR261" s="148" t="s">
        <v>371</v>
      </c>
      <c r="AT261" s="148" t="s">
        <v>271</v>
      </c>
      <c r="AU261" s="148" t="s">
        <v>86</v>
      </c>
      <c r="AY261" s="17" t="s">
        <v>269</v>
      </c>
      <c r="BE261" s="149">
        <f>IF(N261="základní",J261,0)</f>
        <v>0</v>
      </c>
      <c r="BF261" s="149">
        <f>IF(N261="snížená",J261,0)</f>
        <v>0</v>
      </c>
      <c r="BG261" s="149">
        <f>IF(N261="zákl. přenesená",J261,0)</f>
        <v>0</v>
      </c>
      <c r="BH261" s="149">
        <f>IF(N261="sníž. přenesená",J261,0)</f>
        <v>0</v>
      </c>
      <c r="BI261" s="149">
        <f>IF(N261="nulová",J261,0)</f>
        <v>0</v>
      </c>
      <c r="BJ261" s="17" t="s">
        <v>84</v>
      </c>
      <c r="BK261" s="149">
        <f>ROUND(I261*H261,2)</f>
        <v>0</v>
      </c>
      <c r="BL261" s="17" t="s">
        <v>371</v>
      </c>
      <c r="BM261" s="148" t="s">
        <v>1269</v>
      </c>
    </row>
    <row r="262" spans="2:65" s="1" customFormat="1" ht="16.5" customHeight="1">
      <c r="B262" s="32"/>
      <c r="C262" s="137" t="s">
        <v>855</v>
      </c>
      <c r="D262" s="137" t="s">
        <v>271</v>
      </c>
      <c r="E262" s="138" t="s">
        <v>1270</v>
      </c>
      <c r="F262" s="139" t="s">
        <v>1271</v>
      </c>
      <c r="G262" s="140" t="s">
        <v>1115</v>
      </c>
      <c r="H262" s="141">
        <v>5</v>
      </c>
      <c r="I262" s="142"/>
      <c r="J262" s="143">
        <f>ROUND(I262*H262,2)</f>
        <v>0</v>
      </c>
      <c r="K262" s="139" t="s">
        <v>275</v>
      </c>
      <c r="L262" s="32"/>
      <c r="M262" s="144" t="s">
        <v>1</v>
      </c>
      <c r="N262" s="145" t="s">
        <v>42</v>
      </c>
      <c r="P262" s="146">
        <f>O262*H262</f>
        <v>0</v>
      </c>
      <c r="Q262" s="146">
        <v>0</v>
      </c>
      <c r="R262" s="146">
        <f>Q262*H262</f>
        <v>0</v>
      </c>
      <c r="S262" s="146">
        <v>1.56E-3</v>
      </c>
      <c r="T262" s="147">
        <f>S262*H262</f>
        <v>7.7999999999999996E-3</v>
      </c>
      <c r="AR262" s="148" t="s">
        <v>371</v>
      </c>
      <c r="AT262" s="148" t="s">
        <v>271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371</v>
      </c>
      <c r="BM262" s="148" t="s">
        <v>1272</v>
      </c>
    </row>
    <row r="263" spans="2:65" s="13" customFormat="1">
      <c r="B263" s="157"/>
      <c r="D263" s="151" t="s">
        <v>277</v>
      </c>
      <c r="E263" s="158" t="s">
        <v>1</v>
      </c>
      <c r="F263" s="159" t="s">
        <v>1273</v>
      </c>
      <c r="H263" s="160">
        <v>5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84</v>
      </c>
      <c r="AY263" s="158" t="s">
        <v>269</v>
      </c>
    </row>
    <row r="264" spans="2:65" s="1" customFormat="1" ht="24.15" customHeight="1">
      <c r="B264" s="32"/>
      <c r="C264" s="137" t="s">
        <v>860</v>
      </c>
      <c r="D264" s="137" t="s">
        <v>271</v>
      </c>
      <c r="E264" s="138" t="s">
        <v>1274</v>
      </c>
      <c r="F264" s="139" t="s">
        <v>1275</v>
      </c>
      <c r="G264" s="140" t="s">
        <v>1115</v>
      </c>
      <c r="H264" s="141">
        <v>1</v>
      </c>
      <c r="I264" s="142"/>
      <c r="J264" s="143">
        <f t="shared" ref="J264:J270" si="50">ROUND(I264*H264,2)</f>
        <v>0</v>
      </c>
      <c r="K264" s="139" t="s">
        <v>275</v>
      </c>
      <c r="L264" s="32"/>
      <c r="M264" s="144" t="s">
        <v>1</v>
      </c>
      <c r="N264" s="145" t="s">
        <v>42</v>
      </c>
      <c r="P264" s="146">
        <f t="shared" ref="P264:P270" si="51">O264*H264</f>
        <v>0</v>
      </c>
      <c r="Q264" s="146">
        <v>1.72E-3</v>
      </c>
      <c r="R264" s="146">
        <f t="shared" ref="R264:R270" si="52">Q264*H264</f>
        <v>1.72E-3</v>
      </c>
      <c r="S264" s="146">
        <v>0</v>
      </c>
      <c r="T264" s="147">
        <f t="shared" ref="T264:T270" si="53">S264*H264</f>
        <v>0</v>
      </c>
      <c r="AR264" s="148" t="s">
        <v>371</v>
      </c>
      <c r="AT264" s="148" t="s">
        <v>271</v>
      </c>
      <c r="AU264" s="148" t="s">
        <v>86</v>
      </c>
      <c r="AY264" s="17" t="s">
        <v>269</v>
      </c>
      <c r="BE264" s="149">
        <f t="shared" ref="BE264:BE270" si="54">IF(N264="základní",J264,0)</f>
        <v>0</v>
      </c>
      <c r="BF264" s="149">
        <f t="shared" ref="BF264:BF270" si="55">IF(N264="snížená",J264,0)</f>
        <v>0</v>
      </c>
      <c r="BG264" s="149">
        <f t="shared" ref="BG264:BG270" si="56">IF(N264="zákl. přenesená",J264,0)</f>
        <v>0</v>
      </c>
      <c r="BH264" s="149">
        <f t="shared" ref="BH264:BH270" si="57">IF(N264="sníž. přenesená",J264,0)</f>
        <v>0</v>
      </c>
      <c r="BI264" s="149">
        <f t="shared" ref="BI264:BI270" si="58">IF(N264="nulová",J264,0)</f>
        <v>0</v>
      </c>
      <c r="BJ264" s="17" t="s">
        <v>84</v>
      </c>
      <c r="BK264" s="149">
        <f t="shared" ref="BK264:BK270" si="59">ROUND(I264*H264,2)</f>
        <v>0</v>
      </c>
      <c r="BL264" s="17" t="s">
        <v>371</v>
      </c>
      <c r="BM264" s="148" t="s">
        <v>1276</v>
      </c>
    </row>
    <row r="265" spans="2:65" s="1" customFormat="1" ht="21.75" customHeight="1">
      <c r="B265" s="32"/>
      <c r="C265" s="137" t="s">
        <v>866</v>
      </c>
      <c r="D265" s="137" t="s">
        <v>271</v>
      </c>
      <c r="E265" s="138" t="s">
        <v>1277</v>
      </c>
      <c r="F265" s="139" t="s">
        <v>1278</v>
      </c>
      <c r="G265" s="140" t="s">
        <v>1115</v>
      </c>
      <c r="H265" s="141">
        <v>3</v>
      </c>
      <c r="I265" s="142"/>
      <c r="J265" s="143">
        <f t="shared" si="50"/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 t="shared" si="51"/>
        <v>0</v>
      </c>
      <c r="Q265" s="146">
        <v>1.8E-3</v>
      </c>
      <c r="R265" s="146">
        <f t="shared" si="52"/>
        <v>5.4000000000000003E-3</v>
      </c>
      <c r="S265" s="146">
        <v>0</v>
      </c>
      <c r="T265" s="147">
        <f t="shared" si="53"/>
        <v>0</v>
      </c>
      <c r="AR265" s="148" t="s">
        <v>371</v>
      </c>
      <c r="AT265" s="148" t="s">
        <v>271</v>
      </c>
      <c r="AU265" s="148" t="s">
        <v>86</v>
      </c>
      <c r="AY265" s="17" t="s">
        <v>269</v>
      </c>
      <c r="BE265" s="149">
        <f t="shared" si="54"/>
        <v>0</v>
      </c>
      <c r="BF265" s="149">
        <f t="shared" si="55"/>
        <v>0</v>
      </c>
      <c r="BG265" s="149">
        <f t="shared" si="56"/>
        <v>0</v>
      </c>
      <c r="BH265" s="149">
        <f t="shared" si="57"/>
        <v>0</v>
      </c>
      <c r="BI265" s="149">
        <f t="shared" si="58"/>
        <v>0</v>
      </c>
      <c r="BJ265" s="17" t="s">
        <v>84</v>
      </c>
      <c r="BK265" s="149">
        <f t="shared" si="59"/>
        <v>0</v>
      </c>
      <c r="BL265" s="17" t="s">
        <v>371</v>
      </c>
      <c r="BM265" s="148" t="s">
        <v>1279</v>
      </c>
    </row>
    <row r="266" spans="2:65" s="1" customFormat="1" ht="24.15" customHeight="1">
      <c r="B266" s="32"/>
      <c r="C266" s="137" t="s">
        <v>870</v>
      </c>
      <c r="D266" s="137" t="s">
        <v>271</v>
      </c>
      <c r="E266" s="138" t="s">
        <v>1280</v>
      </c>
      <c r="F266" s="139" t="s">
        <v>1281</v>
      </c>
      <c r="G266" s="140" t="s">
        <v>292</v>
      </c>
      <c r="H266" s="141">
        <v>1</v>
      </c>
      <c r="I266" s="142"/>
      <c r="J266" s="143">
        <f t="shared" si="50"/>
        <v>0</v>
      </c>
      <c r="K266" s="139" t="s">
        <v>275</v>
      </c>
      <c r="L266" s="32"/>
      <c r="M266" s="144" t="s">
        <v>1</v>
      </c>
      <c r="N266" s="145" t="s">
        <v>42</v>
      </c>
      <c r="P266" s="146">
        <f t="shared" si="51"/>
        <v>0</v>
      </c>
      <c r="Q266" s="146">
        <v>4.0000000000000003E-5</v>
      </c>
      <c r="R266" s="146">
        <f t="shared" si="52"/>
        <v>4.0000000000000003E-5</v>
      </c>
      <c r="S266" s="146">
        <v>0</v>
      </c>
      <c r="T266" s="147">
        <f t="shared" si="53"/>
        <v>0</v>
      </c>
      <c r="AR266" s="148" t="s">
        <v>371</v>
      </c>
      <c r="AT266" s="148" t="s">
        <v>271</v>
      </c>
      <c r="AU266" s="148" t="s">
        <v>86</v>
      </c>
      <c r="AY266" s="17" t="s">
        <v>269</v>
      </c>
      <c r="BE266" s="149">
        <f t="shared" si="54"/>
        <v>0</v>
      </c>
      <c r="BF266" s="149">
        <f t="shared" si="55"/>
        <v>0</v>
      </c>
      <c r="BG266" s="149">
        <f t="shared" si="56"/>
        <v>0</v>
      </c>
      <c r="BH266" s="149">
        <f t="shared" si="57"/>
        <v>0</v>
      </c>
      <c r="BI266" s="149">
        <f t="shared" si="58"/>
        <v>0</v>
      </c>
      <c r="BJ266" s="17" t="s">
        <v>84</v>
      </c>
      <c r="BK266" s="149">
        <f t="shared" si="59"/>
        <v>0</v>
      </c>
      <c r="BL266" s="17" t="s">
        <v>371</v>
      </c>
      <c r="BM266" s="148" t="s">
        <v>1282</v>
      </c>
    </row>
    <row r="267" spans="2:65" s="1" customFormat="1" ht="24.15" customHeight="1">
      <c r="B267" s="32"/>
      <c r="C267" s="171" t="s">
        <v>882</v>
      </c>
      <c r="D267" s="171" t="s">
        <v>467</v>
      </c>
      <c r="E267" s="172" t="s">
        <v>1283</v>
      </c>
      <c r="F267" s="173" t="s">
        <v>1284</v>
      </c>
      <c r="G267" s="174" t="s">
        <v>292</v>
      </c>
      <c r="H267" s="175">
        <v>1</v>
      </c>
      <c r="I267" s="176"/>
      <c r="J267" s="177">
        <f t="shared" si="50"/>
        <v>0</v>
      </c>
      <c r="K267" s="173" t="s">
        <v>1</v>
      </c>
      <c r="L267" s="178"/>
      <c r="M267" s="179" t="s">
        <v>1</v>
      </c>
      <c r="N267" s="180" t="s">
        <v>42</v>
      </c>
      <c r="P267" s="146">
        <f t="shared" si="51"/>
        <v>0</v>
      </c>
      <c r="Q267" s="146">
        <v>1.1100000000000001E-3</v>
      </c>
      <c r="R267" s="146">
        <f t="shared" si="52"/>
        <v>1.1100000000000001E-3</v>
      </c>
      <c r="S267" s="146">
        <v>0</v>
      </c>
      <c r="T267" s="147">
        <f t="shared" si="53"/>
        <v>0</v>
      </c>
      <c r="AR267" s="148" t="s">
        <v>488</v>
      </c>
      <c r="AT267" s="148" t="s">
        <v>467</v>
      </c>
      <c r="AU267" s="148" t="s">
        <v>86</v>
      </c>
      <c r="AY267" s="17" t="s">
        <v>269</v>
      </c>
      <c r="BE267" s="149">
        <f t="shared" si="54"/>
        <v>0</v>
      </c>
      <c r="BF267" s="149">
        <f t="shared" si="55"/>
        <v>0</v>
      </c>
      <c r="BG267" s="149">
        <f t="shared" si="56"/>
        <v>0</v>
      </c>
      <c r="BH267" s="149">
        <f t="shared" si="57"/>
        <v>0</v>
      </c>
      <c r="BI267" s="149">
        <f t="shared" si="58"/>
        <v>0</v>
      </c>
      <c r="BJ267" s="17" t="s">
        <v>84</v>
      </c>
      <c r="BK267" s="149">
        <f t="shared" si="59"/>
        <v>0</v>
      </c>
      <c r="BL267" s="17" t="s">
        <v>371</v>
      </c>
      <c r="BM267" s="148" t="s">
        <v>1285</v>
      </c>
    </row>
    <row r="268" spans="2:65" s="1" customFormat="1" ht="24.15" customHeight="1">
      <c r="B268" s="32"/>
      <c r="C268" s="137" t="s">
        <v>890</v>
      </c>
      <c r="D268" s="137" t="s">
        <v>271</v>
      </c>
      <c r="E268" s="138" t="s">
        <v>1286</v>
      </c>
      <c r="F268" s="139" t="s">
        <v>1287</v>
      </c>
      <c r="G268" s="140" t="s">
        <v>1115</v>
      </c>
      <c r="H268" s="141">
        <v>1</v>
      </c>
      <c r="I268" s="142"/>
      <c r="J268" s="143">
        <f t="shared" si="50"/>
        <v>0</v>
      </c>
      <c r="K268" s="139" t="s">
        <v>275</v>
      </c>
      <c r="L268" s="32"/>
      <c r="M268" s="144" t="s">
        <v>1</v>
      </c>
      <c r="N268" s="145" t="s">
        <v>42</v>
      </c>
      <c r="P268" s="146">
        <f t="shared" si="51"/>
        <v>0</v>
      </c>
      <c r="Q268" s="146">
        <v>1.8600000000000001E-3</v>
      </c>
      <c r="R268" s="146">
        <f t="shared" si="52"/>
        <v>1.8600000000000001E-3</v>
      </c>
      <c r="S268" s="146">
        <v>0</v>
      </c>
      <c r="T268" s="147">
        <f t="shared" si="53"/>
        <v>0</v>
      </c>
      <c r="AR268" s="148" t="s">
        <v>371</v>
      </c>
      <c r="AT268" s="148" t="s">
        <v>271</v>
      </c>
      <c r="AU268" s="148" t="s">
        <v>86</v>
      </c>
      <c r="AY268" s="17" t="s">
        <v>269</v>
      </c>
      <c r="BE268" s="149">
        <f t="shared" si="54"/>
        <v>0</v>
      </c>
      <c r="BF268" s="149">
        <f t="shared" si="55"/>
        <v>0</v>
      </c>
      <c r="BG268" s="149">
        <f t="shared" si="56"/>
        <v>0</v>
      </c>
      <c r="BH268" s="149">
        <f t="shared" si="57"/>
        <v>0</v>
      </c>
      <c r="BI268" s="149">
        <f t="shared" si="58"/>
        <v>0</v>
      </c>
      <c r="BJ268" s="17" t="s">
        <v>84</v>
      </c>
      <c r="BK268" s="149">
        <f t="shared" si="59"/>
        <v>0</v>
      </c>
      <c r="BL268" s="17" t="s">
        <v>371</v>
      </c>
      <c r="BM268" s="148" t="s">
        <v>1288</v>
      </c>
    </row>
    <row r="269" spans="2:65" s="1" customFormat="1" ht="16.5" customHeight="1">
      <c r="B269" s="32"/>
      <c r="C269" s="137" t="s">
        <v>894</v>
      </c>
      <c r="D269" s="137" t="s">
        <v>271</v>
      </c>
      <c r="E269" s="138" t="s">
        <v>1289</v>
      </c>
      <c r="F269" s="139" t="s">
        <v>1290</v>
      </c>
      <c r="G269" s="140" t="s">
        <v>292</v>
      </c>
      <c r="H269" s="141">
        <v>5</v>
      </c>
      <c r="I269" s="142"/>
      <c r="J269" s="143">
        <f t="shared" si="50"/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 t="shared" si="51"/>
        <v>0</v>
      </c>
      <c r="Q269" s="146">
        <v>3.1E-4</v>
      </c>
      <c r="R269" s="146">
        <f t="shared" si="52"/>
        <v>1.5499999999999999E-3</v>
      </c>
      <c r="S269" s="146">
        <v>0</v>
      </c>
      <c r="T269" s="147">
        <f t="shared" si="53"/>
        <v>0</v>
      </c>
      <c r="AR269" s="148" t="s">
        <v>371</v>
      </c>
      <c r="AT269" s="148" t="s">
        <v>271</v>
      </c>
      <c r="AU269" s="148" t="s">
        <v>86</v>
      </c>
      <c r="AY269" s="17" t="s">
        <v>269</v>
      </c>
      <c r="BE269" s="149">
        <f t="shared" si="54"/>
        <v>0</v>
      </c>
      <c r="BF269" s="149">
        <f t="shared" si="55"/>
        <v>0</v>
      </c>
      <c r="BG269" s="149">
        <f t="shared" si="56"/>
        <v>0</v>
      </c>
      <c r="BH269" s="149">
        <f t="shared" si="57"/>
        <v>0</v>
      </c>
      <c r="BI269" s="149">
        <f t="shared" si="58"/>
        <v>0</v>
      </c>
      <c r="BJ269" s="17" t="s">
        <v>84</v>
      </c>
      <c r="BK269" s="149">
        <f t="shared" si="59"/>
        <v>0</v>
      </c>
      <c r="BL269" s="17" t="s">
        <v>371</v>
      </c>
      <c r="BM269" s="148" t="s">
        <v>1291</v>
      </c>
    </row>
    <row r="270" spans="2:65" s="1" customFormat="1" ht="24.15" customHeight="1">
      <c r="B270" s="32"/>
      <c r="C270" s="137" t="s">
        <v>909</v>
      </c>
      <c r="D270" s="137" t="s">
        <v>271</v>
      </c>
      <c r="E270" s="138" t="s">
        <v>1292</v>
      </c>
      <c r="F270" s="139" t="s">
        <v>1293</v>
      </c>
      <c r="G270" s="140" t="s">
        <v>624</v>
      </c>
      <c r="H270" s="181"/>
      <c r="I270" s="142"/>
      <c r="J270" s="143">
        <f t="shared" si="50"/>
        <v>0</v>
      </c>
      <c r="K270" s="139" t="s">
        <v>275</v>
      </c>
      <c r="L270" s="32"/>
      <c r="M270" s="144" t="s">
        <v>1</v>
      </c>
      <c r="N270" s="145" t="s">
        <v>42</v>
      </c>
      <c r="P270" s="146">
        <f t="shared" si="51"/>
        <v>0</v>
      </c>
      <c r="Q270" s="146">
        <v>0</v>
      </c>
      <c r="R270" s="146">
        <f t="shared" si="52"/>
        <v>0</v>
      </c>
      <c r="S270" s="146">
        <v>0</v>
      </c>
      <c r="T270" s="147">
        <f t="shared" si="53"/>
        <v>0</v>
      </c>
      <c r="AR270" s="148" t="s">
        <v>371</v>
      </c>
      <c r="AT270" s="148" t="s">
        <v>271</v>
      </c>
      <c r="AU270" s="148" t="s">
        <v>86</v>
      </c>
      <c r="AY270" s="17" t="s">
        <v>269</v>
      </c>
      <c r="BE270" s="149">
        <f t="shared" si="54"/>
        <v>0</v>
      </c>
      <c r="BF270" s="149">
        <f t="shared" si="55"/>
        <v>0</v>
      </c>
      <c r="BG270" s="149">
        <f t="shared" si="56"/>
        <v>0</v>
      </c>
      <c r="BH270" s="149">
        <f t="shared" si="57"/>
        <v>0</v>
      </c>
      <c r="BI270" s="149">
        <f t="shared" si="58"/>
        <v>0</v>
      </c>
      <c r="BJ270" s="17" t="s">
        <v>84</v>
      </c>
      <c r="BK270" s="149">
        <f t="shared" si="59"/>
        <v>0</v>
      </c>
      <c r="BL270" s="17" t="s">
        <v>371</v>
      </c>
      <c r="BM270" s="148" t="s">
        <v>1294</v>
      </c>
    </row>
    <row r="271" spans="2:65" s="11" customFormat="1" ht="22.95" customHeight="1">
      <c r="B271" s="125"/>
      <c r="D271" s="126" t="s">
        <v>76</v>
      </c>
      <c r="E271" s="135" t="s">
        <v>1295</v>
      </c>
      <c r="F271" s="135" t="s">
        <v>1296</v>
      </c>
      <c r="I271" s="128"/>
      <c r="J271" s="136">
        <f>BK271</f>
        <v>0</v>
      </c>
      <c r="L271" s="125"/>
      <c r="M271" s="130"/>
      <c r="P271" s="131">
        <f>SUM(P272:P274)</f>
        <v>0</v>
      </c>
      <c r="R271" s="131">
        <f>SUM(R272:R274)</f>
        <v>2.6200000000000001E-2</v>
      </c>
      <c r="T271" s="132">
        <f>SUM(T272:T274)</f>
        <v>0</v>
      </c>
      <c r="AR271" s="126" t="s">
        <v>86</v>
      </c>
      <c r="AT271" s="133" t="s">
        <v>76</v>
      </c>
      <c r="AU271" s="133" t="s">
        <v>84</v>
      </c>
      <c r="AY271" s="126" t="s">
        <v>269</v>
      </c>
      <c r="BK271" s="134">
        <f>SUM(BK272:BK274)</f>
        <v>0</v>
      </c>
    </row>
    <row r="272" spans="2:65" s="1" customFormat="1" ht="33" customHeight="1">
      <c r="B272" s="32"/>
      <c r="C272" s="137" t="s">
        <v>914</v>
      </c>
      <c r="D272" s="137" t="s">
        <v>271</v>
      </c>
      <c r="E272" s="138" t="s">
        <v>1297</v>
      </c>
      <c r="F272" s="139" t="s">
        <v>1298</v>
      </c>
      <c r="G272" s="140" t="s">
        <v>1115</v>
      </c>
      <c r="H272" s="141">
        <v>1</v>
      </c>
      <c r="I272" s="142"/>
      <c r="J272" s="143">
        <f>ROUND(I272*H272,2)</f>
        <v>0</v>
      </c>
      <c r="K272" s="139" t="s">
        <v>275</v>
      </c>
      <c r="L272" s="32"/>
      <c r="M272" s="144" t="s">
        <v>1</v>
      </c>
      <c r="N272" s="145" t="s">
        <v>42</v>
      </c>
      <c r="P272" s="146">
        <f>O272*H272</f>
        <v>0</v>
      </c>
      <c r="Q272" s="146">
        <v>9.1999999999999998E-3</v>
      </c>
      <c r="R272" s="146">
        <f>Q272*H272</f>
        <v>9.1999999999999998E-3</v>
      </c>
      <c r="S272" s="146">
        <v>0</v>
      </c>
      <c r="T272" s="147">
        <f>S272*H272</f>
        <v>0</v>
      </c>
      <c r="AR272" s="148" t="s">
        <v>371</v>
      </c>
      <c r="AT272" s="148" t="s">
        <v>271</v>
      </c>
      <c r="AU272" s="148" t="s">
        <v>86</v>
      </c>
      <c r="AY272" s="17" t="s">
        <v>269</v>
      </c>
      <c r="BE272" s="149">
        <f>IF(N272="základní",J272,0)</f>
        <v>0</v>
      </c>
      <c r="BF272" s="149">
        <f>IF(N272="snížená",J272,0)</f>
        <v>0</v>
      </c>
      <c r="BG272" s="149">
        <f>IF(N272="zákl. přenesená",J272,0)</f>
        <v>0</v>
      </c>
      <c r="BH272" s="149">
        <f>IF(N272="sníž. přenesená",J272,0)</f>
        <v>0</v>
      </c>
      <c r="BI272" s="149">
        <f>IF(N272="nulová",J272,0)</f>
        <v>0</v>
      </c>
      <c r="BJ272" s="17" t="s">
        <v>84</v>
      </c>
      <c r="BK272" s="149">
        <f>ROUND(I272*H272,2)</f>
        <v>0</v>
      </c>
      <c r="BL272" s="17" t="s">
        <v>371</v>
      </c>
      <c r="BM272" s="148" t="s">
        <v>1299</v>
      </c>
    </row>
    <row r="273" spans="2:65" s="1" customFormat="1" ht="24.15" customHeight="1">
      <c r="B273" s="32"/>
      <c r="C273" s="137" t="s">
        <v>99</v>
      </c>
      <c r="D273" s="137" t="s">
        <v>271</v>
      </c>
      <c r="E273" s="138" t="s">
        <v>1300</v>
      </c>
      <c r="F273" s="139" t="s">
        <v>1301</v>
      </c>
      <c r="G273" s="140" t="s">
        <v>1115</v>
      </c>
      <c r="H273" s="141">
        <v>2</v>
      </c>
      <c r="I273" s="142"/>
      <c r="J273" s="143">
        <f>ROUND(I273*H273,2)</f>
        <v>0</v>
      </c>
      <c r="K273" s="139" t="s">
        <v>1231</v>
      </c>
      <c r="L273" s="32"/>
      <c r="M273" s="144" t="s">
        <v>1</v>
      </c>
      <c r="N273" s="145" t="s">
        <v>42</v>
      </c>
      <c r="P273" s="146">
        <f>O273*H273</f>
        <v>0</v>
      </c>
      <c r="Q273" s="146">
        <v>8.5000000000000006E-3</v>
      </c>
      <c r="R273" s="146">
        <f>Q273*H273</f>
        <v>1.7000000000000001E-2</v>
      </c>
      <c r="S273" s="146">
        <v>0</v>
      </c>
      <c r="T273" s="147">
        <f>S273*H273</f>
        <v>0</v>
      </c>
      <c r="AR273" s="148" t="s">
        <v>371</v>
      </c>
      <c r="AT273" s="148" t="s">
        <v>271</v>
      </c>
      <c r="AU273" s="148" t="s">
        <v>86</v>
      </c>
      <c r="AY273" s="17" t="s">
        <v>269</v>
      </c>
      <c r="BE273" s="149">
        <f>IF(N273="základní",J273,0)</f>
        <v>0</v>
      </c>
      <c r="BF273" s="149">
        <f>IF(N273="snížená",J273,0)</f>
        <v>0</v>
      </c>
      <c r="BG273" s="149">
        <f>IF(N273="zákl. přenesená",J273,0)</f>
        <v>0</v>
      </c>
      <c r="BH273" s="149">
        <f>IF(N273="sníž. přenesená",J273,0)</f>
        <v>0</v>
      </c>
      <c r="BI273" s="149">
        <f>IF(N273="nulová",J273,0)</f>
        <v>0</v>
      </c>
      <c r="BJ273" s="17" t="s">
        <v>84</v>
      </c>
      <c r="BK273" s="149">
        <f>ROUND(I273*H273,2)</f>
        <v>0</v>
      </c>
      <c r="BL273" s="17" t="s">
        <v>371</v>
      </c>
      <c r="BM273" s="148" t="s">
        <v>1302</v>
      </c>
    </row>
    <row r="274" spans="2:65" s="1" customFormat="1" ht="24.15" customHeight="1">
      <c r="B274" s="32"/>
      <c r="C274" s="137" t="s">
        <v>103</v>
      </c>
      <c r="D274" s="137" t="s">
        <v>271</v>
      </c>
      <c r="E274" s="138" t="s">
        <v>1303</v>
      </c>
      <c r="F274" s="139" t="s">
        <v>1304</v>
      </c>
      <c r="G274" s="140" t="s">
        <v>624</v>
      </c>
      <c r="H274" s="181"/>
      <c r="I274" s="142"/>
      <c r="J274" s="143">
        <f>ROUND(I274*H274,2)</f>
        <v>0</v>
      </c>
      <c r="K274" s="139" t="s">
        <v>275</v>
      </c>
      <c r="L274" s="32"/>
      <c r="M274" s="144" t="s">
        <v>1</v>
      </c>
      <c r="N274" s="145" t="s">
        <v>42</v>
      </c>
      <c r="P274" s="146">
        <f>O274*H274</f>
        <v>0</v>
      </c>
      <c r="Q274" s="146">
        <v>0</v>
      </c>
      <c r="R274" s="146">
        <f>Q274*H274</f>
        <v>0</v>
      </c>
      <c r="S274" s="146">
        <v>0</v>
      </c>
      <c r="T274" s="147">
        <f>S274*H274</f>
        <v>0</v>
      </c>
      <c r="AR274" s="148" t="s">
        <v>371</v>
      </c>
      <c r="AT274" s="148" t="s">
        <v>271</v>
      </c>
      <c r="AU274" s="148" t="s">
        <v>86</v>
      </c>
      <c r="AY274" s="17" t="s">
        <v>269</v>
      </c>
      <c r="BE274" s="149">
        <f>IF(N274="základní",J274,0)</f>
        <v>0</v>
      </c>
      <c r="BF274" s="149">
        <f>IF(N274="snížená",J274,0)</f>
        <v>0</v>
      </c>
      <c r="BG274" s="149">
        <f>IF(N274="zákl. přenesená",J274,0)</f>
        <v>0</v>
      </c>
      <c r="BH274" s="149">
        <f>IF(N274="sníž. přenesená",J274,0)</f>
        <v>0</v>
      </c>
      <c r="BI274" s="149">
        <f>IF(N274="nulová",J274,0)</f>
        <v>0</v>
      </c>
      <c r="BJ274" s="17" t="s">
        <v>84</v>
      </c>
      <c r="BK274" s="149">
        <f>ROUND(I274*H274,2)</f>
        <v>0</v>
      </c>
      <c r="BL274" s="17" t="s">
        <v>371</v>
      </c>
      <c r="BM274" s="148" t="s">
        <v>1305</v>
      </c>
    </row>
    <row r="275" spans="2:65" s="11" customFormat="1" ht="22.95" customHeight="1">
      <c r="B275" s="125"/>
      <c r="D275" s="126" t="s">
        <v>76</v>
      </c>
      <c r="E275" s="135" t="s">
        <v>1306</v>
      </c>
      <c r="F275" s="135" t="s">
        <v>1307</v>
      </c>
      <c r="I275" s="128"/>
      <c r="J275" s="136">
        <f>BK275</f>
        <v>0</v>
      </c>
      <c r="L275" s="125"/>
      <c r="M275" s="130"/>
      <c r="P275" s="131">
        <f>SUM(P276:P278)</f>
        <v>0</v>
      </c>
      <c r="R275" s="131">
        <f>SUM(R276:R278)</f>
        <v>1.72E-3</v>
      </c>
      <c r="T275" s="132">
        <f>SUM(T276:T278)</f>
        <v>0</v>
      </c>
      <c r="AR275" s="126" t="s">
        <v>86</v>
      </c>
      <c r="AT275" s="133" t="s">
        <v>76</v>
      </c>
      <c r="AU275" s="133" t="s">
        <v>84</v>
      </c>
      <c r="AY275" s="126" t="s">
        <v>269</v>
      </c>
      <c r="BK275" s="134">
        <f>SUM(BK276:BK278)</f>
        <v>0</v>
      </c>
    </row>
    <row r="276" spans="2:65" s="1" customFormat="1" ht="24.15" customHeight="1">
      <c r="B276" s="32"/>
      <c r="C276" s="137" t="s">
        <v>106</v>
      </c>
      <c r="D276" s="137" t="s">
        <v>271</v>
      </c>
      <c r="E276" s="138" t="s">
        <v>1308</v>
      </c>
      <c r="F276" s="139" t="s">
        <v>1309</v>
      </c>
      <c r="G276" s="140" t="s">
        <v>1115</v>
      </c>
      <c r="H276" s="141">
        <v>1</v>
      </c>
      <c r="I276" s="142"/>
      <c r="J276" s="143">
        <f>ROUND(I276*H276,2)</f>
        <v>0</v>
      </c>
      <c r="K276" s="139" t="s">
        <v>275</v>
      </c>
      <c r="L276" s="32"/>
      <c r="M276" s="144" t="s">
        <v>1</v>
      </c>
      <c r="N276" s="145" t="s">
        <v>42</v>
      </c>
      <c r="P276" s="146">
        <f>O276*H276</f>
        <v>0</v>
      </c>
      <c r="Q276" s="146">
        <v>6.8000000000000005E-4</v>
      </c>
      <c r="R276" s="146">
        <f>Q276*H276</f>
        <v>6.8000000000000005E-4</v>
      </c>
      <c r="S276" s="146">
        <v>0</v>
      </c>
      <c r="T276" s="147">
        <f>S276*H276</f>
        <v>0</v>
      </c>
      <c r="AR276" s="148" t="s">
        <v>371</v>
      </c>
      <c r="AT276" s="148" t="s">
        <v>271</v>
      </c>
      <c r="AU276" s="148" t="s">
        <v>86</v>
      </c>
      <c r="AY276" s="17" t="s">
        <v>269</v>
      </c>
      <c r="BE276" s="149">
        <f>IF(N276="základní",J276,0)</f>
        <v>0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7" t="s">
        <v>84</v>
      </c>
      <c r="BK276" s="149">
        <f>ROUND(I276*H276,2)</f>
        <v>0</v>
      </c>
      <c r="BL276" s="17" t="s">
        <v>371</v>
      </c>
      <c r="BM276" s="148" t="s">
        <v>1310</v>
      </c>
    </row>
    <row r="277" spans="2:65" s="1" customFormat="1" ht="24.15" customHeight="1">
      <c r="B277" s="32"/>
      <c r="C277" s="171" t="s">
        <v>109</v>
      </c>
      <c r="D277" s="171" t="s">
        <v>467</v>
      </c>
      <c r="E277" s="172" t="s">
        <v>1311</v>
      </c>
      <c r="F277" s="173" t="s">
        <v>1312</v>
      </c>
      <c r="G277" s="174" t="s">
        <v>292</v>
      </c>
      <c r="H277" s="175">
        <v>1</v>
      </c>
      <c r="I277" s="176"/>
      <c r="J277" s="177">
        <f>ROUND(I277*H277,2)</f>
        <v>0</v>
      </c>
      <c r="K277" s="173" t="s">
        <v>1</v>
      </c>
      <c r="L277" s="178"/>
      <c r="M277" s="179" t="s">
        <v>1</v>
      </c>
      <c r="N277" s="180" t="s">
        <v>42</v>
      </c>
      <c r="P277" s="146">
        <f>O277*H277</f>
        <v>0</v>
      </c>
      <c r="Q277" s="146">
        <v>1.0399999999999999E-3</v>
      </c>
      <c r="R277" s="146">
        <f>Q277*H277</f>
        <v>1.0399999999999999E-3</v>
      </c>
      <c r="S277" s="146">
        <v>0</v>
      </c>
      <c r="T277" s="147">
        <f>S277*H277</f>
        <v>0</v>
      </c>
      <c r="AR277" s="148" t="s">
        <v>488</v>
      </c>
      <c r="AT277" s="148" t="s">
        <v>467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371</v>
      </c>
      <c r="BM277" s="148" t="s">
        <v>1313</v>
      </c>
    </row>
    <row r="278" spans="2:65" s="1" customFormat="1" ht="24.15" customHeight="1">
      <c r="B278" s="32"/>
      <c r="C278" s="137" t="s">
        <v>112</v>
      </c>
      <c r="D278" s="137" t="s">
        <v>271</v>
      </c>
      <c r="E278" s="138" t="s">
        <v>1314</v>
      </c>
      <c r="F278" s="139" t="s">
        <v>1315</v>
      </c>
      <c r="G278" s="140" t="s">
        <v>624</v>
      </c>
      <c r="H278" s="181"/>
      <c r="I278" s="142"/>
      <c r="J278" s="143">
        <f>ROUND(I278*H278,2)</f>
        <v>0</v>
      </c>
      <c r="K278" s="139" t="s">
        <v>275</v>
      </c>
      <c r="L278" s="32"/>
      <c r="M278" s="144" t="s">
        <v>1</v>
      </c>
      <c r="N278" s="145" t="s">
        <v>42</v>
      </c>
      <c r="P278" s="146">
        <f>O278*H278</f>
        <v>0</v>
      </c>
      <c r="Q278" s="146">
        <v>0</v>
      </c>
      <c r="R278" s="146">
        <f>Q278*H278</f>
        <v>0</v>
      </c>
      <c r="S278" s="146">
        <v>0</v>
      </c>
      <c r="T278" s="147">
        <f>S278*H278</f>
        <v>0</v>
      </c>
      <c r="AR278" s="148" t="s">
        <v>371</v>
      </c>
      <c r="AT278" s="148" t="s">
        <v>271</v>
      </c>
      <c r="AU278" s="148" t="s">
        <v>86</v>
      </c>
      <c r="AY278" s="17" t="s">
        <v>269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7" t="s">
        <v>84</v>
      </c>
      <c r="BK278" s="149">
        <f>ROUND(I278*H278,2)</f>
        <v>0</v>
      </c>
      <c r="BL278" s="17" t="s">
        <v>371</v>
      </c>
      <c r="BM278" s="148" t="s">
        <v>1316</v>
      </c>
    </row>
    <row r="279" spans="2:65" s="11" customFormat="1" ht="22.95" customHeight="1">
      <c r="B279" s="125"/>
      <c r="D279" s="126" t="s">
        <v>76</v>
      </c>
      <c r="E279" s="135" t="s">
        <v>1317</v>
      </c>
      <c r="F279" s="135" t="s">
        <v>1318</v>
      </c>
      <c r="I279" s="128"/>
      <c r="J279" s="136">
        <f>BK279</f>
        <v>0</v>
      </c>
      <c r="L279" s="125"/>
      <c r="M279" s="130"/>
      <c r="P279" s="131">
        <f>SUM(P280:P282)</f>
        <v>0</v>
      </c>
      <c r="R279" s="131">
        <f>SUM(R280:R282)</f>
        <v>2.5699999999999998E-3</v>
      </c>
      <c r="T279" s="132">
        <f>SUM(T280:T282)</f>
        <v>0</v>
      </c>
      <c r="AR279" s="126" t="s">
        <v>86</v>
      </c>
      <c r="AT279" s="133" t="s">
        <v>76</v>
      </c>
      <c r="AU279" s="133" t="s">
        <v>84</v>
      </c>
      <c r="AY279" s="126" t="s">
        <v>269</v>
      </c>
      <c r="BK279" s="134">
        <f>SUM(BK280:BK282)</f>
        <v>0</v>
      </c>
    </row>
    <row r="280" spans="2:65" s="1" customFormat="1" ht="24.15" customHeight="1">
      <c r="B280" s="32"/>
      <c r="C280" s="137" t="s">
        <v>115</v>
      </c>
      <c r="D280" s="137" t="s">
        <v>271</v>
      </c>
      <c r="E280" s="138" t="s">
        <v>1319</v>
      </c>
      <c r="F280" s="139" t="s">
        <v>1320</v>
      </c>
      <c r="G280" s="140" t="s">
        <v>292</v>
      </c>
      <c r="H280" s="141">
        <v>1</v>
      </c>
      <c r="I280" s="142"/>
      <c r="J280" s="143">
        <f>ROUND(I280*H280,2)</f>
        <v>0</v>
      </c>
      <c r="K280" s="139" t="s">
        <v>275</v>
      </c>
      <c r="L280" s="32"/>
      <c r="M280" s="144" t="s">
        <v>1</v>
      </c>
      <c r="N280" s="145" t="s">
        <v>42</v>
      </c>
      <c r="P280" s="146">
        <f>O280*H280</f>
        <v>0</v>
      </c>
      <c r="Q280" s="146">
        <v>1.4499999999999999E-3</v>
      </c>
      <c r="R280" s="146">
        <f>Q280*H280</f>
        <v>1.4499999999999999E-3</v>
      </c>
      <c r="S280" s="146">
        <v>0</v>
      </c>
      <c r="T280" s="147">
        <f>S280*H280</f>
        <v>0</v>
      </c>
      <c r="AR280" s="148" t="s">
        <v>371</v>
      </c>
      <c r="AT280" s="148" t="s">
        <v>271</v>
      </c>
      <c r="AU280" s="148" t="s">
        <v>86</v>
      </c>
      <c r="AY280" s="17" t="s">
        <v>269</v>
      </c>
      <c r="BE280" s="149">
        <f>IF(N280="základní",J280,0)</f>
        <v>0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0</v>
      </c>
      <c r="BL280" s="17" t="s">
        <v>371</v>
      </c>
      <c r="BM280" s="148" t="s">
        <v>1321</v>
      </c>
    </row>
    <row r="281" spans="2:65" s="1" customFormat="1" ht="33" customHeight="1">
      <c r="B281" s="32"/>
      <c r="C281" s="137" t="s">
        <v>940</v>
      </c>
      <c r="D281" s="137" t="s">
        <v>271</v>
      </c>
      <c r="E281" s="138" t="s">
        <v>1322</v>
      </c>
      <c r="F281" s="139" t="s">
        <v>1323</v>
      </c>
      <c r="G281" s="140" t="s">
        <v>292</v>
      </c>
      <c r="H281" s="141">
        <v>2</v>
      </c>
      <c r="I281" s="142"/>
      <c r="J281" s="143">
        <f>ROUND(I281*H281,2)</f>
        <v>0</v>
      </c>
      <c r="K281" s="139" t="s">
        <v>275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5.5999999999999995E-4</v>
      </c>
      <c r="R281" s="146">
        <f>Q281*H281</f>
        <v>1.1199999999999999E-3</v>
      </c>
      <c r="S281" s="146">
        <v>0</v>
      </c>
      <c r="T281" s="147">
        <f>S281*H281</f>
        <v>0</v>
      </c>
      <c r="AR281" s="148" t="s">
        <v>371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371</v>
      </c>
      <c r="BM281" s="148" t="s">
        <v>1324</v>
      </c>
    </row>
    <row r="282" spans="2:65" s="1" customFormat="1" ht="24.15" customHeight="1">
      <c r="B282" s="32"/>
      <c r="C282" s="137" t="s">
        <v>1325</v>
      </c>
      <c r="D282" s="137" t="s">
        <v>271</v>
      </c>
      <c r="E282" s="138" t="s">
        <v>1326</v>
      </c>
      <c r="F282" s="139" t="s">
        <v>1327</v>
      </c>
      <c r="G282" s="140" t="s">
        <v>624</v>
      </c>
      <c r="H282" s="181"/>
      <c r="I282" s="142"/>
      <c r="J282" s="143">
        <f>ROUND(I282*H282,2)</f>
        <v>0</v>
      </c>
      <c r="K282" s="139" t="s">
        <v>275</v>
      </c>
      <c r="L282" s="32"/>
      <c r="M282" s="185" t="s">
        <v>1</v>
      </c>
      <c r="N282" s="186" t="s">
        <v>42</v>
      </c>
      <c r="O282" s="187"/>
      <c r="P282" s="188">
        <f>O282*H282</f>
        <v>0</v>
      </c>
      <c r="Q282" s="188">
        <v>0</v>
      </c>
      <c r="R282" s="188">
        <f>Q282*H282</f>
        <v>0</v>
      </c>
      <c r="S282" s="188">
        <v>0</v>
      </c>
      <c r="T282" s="189">
        <f>S282*H282</f>
        <v>0</v>
      </c>
      <c r="AR282" s="148" t="s">
        <v>371</v>
      </c>
      <c r="AT282" s="148" t="s">
        <v>271</v>
      </c>
      <c r="AU282" s="148" t="s">
        <v>86</v>
      </c>
      <c r="AY282" s="17" t="s">
        <v>269</v>
      </c>
      <c r="BE282" s="149">
        <f>IF(N282="základní",J282,0)</f>
        <v>0</v>
      </c>
      <c r="BF282" s="149">
        <f>IF(N282="snížená",J282,0)</f>
        <v>0</v>
      </c>
      <c r="BG282" s="149">
        <f>IF(N282="zákl. přenesená",J282,0)</f>
        <v>0</v>
      </c>
      <c r="BH282" s="149">
        <f>IF(N282="sníž. přenesená",J282,0)</f>
        <v>0</v>
      </c>
      <c r="BI282" s="149">
        <f>IF(N282="nulová",J282,0)</f>
        <v>0</v>
      </c>
      <c r="BJ282" s="17" t="s">
        <v>84</v>
      </c>
      <c r="BK282" s="149">
        <f>ROUND(I282*H282,2)</f>
        <v>0</v>
      </c>
      <c r="BL282" s="17" t="s">
        <v>371</v>
      </c>
      <c r="BM282" s="148" t="s">
        <v>1328</v>
      </c>
    </row>
    <row r="283" spans="2:65" s="1" customFormat="1" ht="6.9" customHeight="1">
      <c r="B283" s="44"/>
      <c r="C283" s="45"/>
      <c r="D283" s="45"/>
      <c r="E283" s="45"/>
      <c r="F283" s="45"/>
      <c r="G283" s="45"/>
      <c r="H283" s="45"/>
      <c r="I283" s="45"/>
      <c r="J283" s="45"/>
      <c r="K283" s="45"/>
      <c r="L283" s="32"/>
    </row>
  </sheetData>
  <sheetProtection algorithmName="SHA-512" hashValue="bbgmNaCidV4VjVsHtMyQTjnnlCkerMulgvMmu/428ohsHtj0U38EDuigm3H6mipLLnjPTgds6W5/K60mxHZobA==" saltValue="eOaqk9uEWIKcdqkYMK0KZ/02O+dG5USzcFKmTTa22a8MfDWKu8gHYFM3H64hrIC5X9L4+M8qjVo18aiLXHVfEA==" spinCount="100000" sheet="1" objects="1" scenarios="1" formatColumns="0" formatRows="0" autoFilter="0"/>
  <autoFilter ref="C135:K282"/>
  <mergeCells count="15">
    <mergeCell ref="E122:H122"/>
    <mergeCell ref="E126:H126"/>
    <mergeCell ref="E124:H124"/>
    <mergeCell ref="E128:H12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23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108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1329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ROUND(J135,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ROUND((SUM(BE135:BE222)),  2)</f>
        <v>0</v>
      </c>
      <c r="I37" s="97">
        <v>0.21</v>
      </c>
      <c r="J37" s="85">
        <f>ROUND(((SUM(BE135:BE222))*I37),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ROUND((SUM(BF135:BF222)),  2)</f>
        <v>0</v>
      </c>
      <c r="I38" s="97">
        <v>0.12</v>
      </c>
      <c r="J38" s="85">
        <f>ROUND(((SUM(BF135:BF222))*I38),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ROUND((SUM(BG135:BG222)),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ROUND((SUM(BH135:BH222)),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ROUND((SUM(BI135:BI222)),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113 - Vytápění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J135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J136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J137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J142</f>
        <v>0</v>
      </c>
      <c r="L103" s="109"/>
    </row>
    <row r="104" spans="2:47" s="9" customFormat="1" ht="19.95" customHeight="1">
      <c r="B104" s="113"/>
      <c r="D104" s="114" t="s">
        <v>246</v>
      </c>
      <c r="E104" s="115"/>
      <c r="F104" s="115"/>
      <c r="G104" s="115"/>
      <c r="H104" s="115"/>
      <c r="I104" s="115"/>
      <c r="J104" s="116">
        <f>J143</f>
        <v>0</v>
      </c>
      <c r="L104" s="113"/>
    </row>
    <row r="105" spans="2:47" s="9" customFormat="1" ht="19.95" customHeight="1">
      <c r="B105" s="113"/>
      <c r="D105" s="114" t="s">
        <v>1330</v>
      </c>
      <c r="E105" s="115"/>
      <c r="F105" s="115"/>
      <c r="G105" s="115"/>
      <c r="H105" s="115"/>
      <c r="I105" s="115"/>
      <c r="J105" s="116">
        <f>J155</f>
        <v>0</v>
      </c>
      <c r="L105" s="113"/>
    </row>
    <row r="106" spans="2:47" s="9" customFormat="1" ht="19.95" customHeight="1">
      <c r="B106" s="113"/>
      <c r="D106" s="114" t="s">
        <v>963</v>
      </c>
      <c r="E106" s="115"/>
      <c r="F106" s="115"/>
      <c r="G106" s="115"/>
      <c r="H106" s="115"/>
      <c r="I106" s="115"/>
      <c r="J106" s="116">
        <f>J160</f>
        <v>0</v>
      </c>
      <c r="L106" s="113"/>
    </row>
    <row r="107" spans="2:47" s="9" customFormat="1" ht="19.95" customHeight="1">
      <c r="B107" s="113"/>
      <c r="D107" s="114" t="s">
        <v>1331</v>
      </c>
      <c r="E107" s="115"/>
      <c r="F107" s="115"/>
      <c r="G107" s="115"/>
      <c r="H107" s="115"/>
      <c r="I107" s="115"/>
      <c r="J107" s="116">
        <f>J167</f>
        <v>0</v>
      </c>
      <c r="L107" s="113"/>
    </row>
    <row r="108" spans="2:47" s="9" customFormat="1" ht="19.95" customHeight="1">
      <c r="B108" s="113"/>
      <c r="D108" s="114" t="s">
        <v>964</v>
      </c>
      <c r="E108" s="115"/>
      <c r="F108" s="115"/>
      <c r="G108" s="115"/>
      <c r="H108" s="115"/>
      <c r="I108" s="115"/>
      <c r="J108" s="116">
        <f>J179</f>
        <v>0</v>
      </c>
      <c r="L108" s="113"/>
    </row>
    <row r="109" spans="2:47" s="9" customFormat="1" ht="19.95" customHeight="1">
      <c r="B109" s="113"/>
      <c r="D109" s="114" t="s">
        <v>1332</v>
      </c>
      <c r="E109" s="115"/>
      <c r="F109" s="115"/>
      <c r="G109" s="115"/>
      <c r="H109" s="115"/>
      <c r="I109" s="115"/>
      <c r="J109" s="116">
        <f>J199</f>
        <v>0</v>
      </c>
      <c r="L109" s="113"/>
    </row>
    <row r="110" spans="2:47" s="9" customFormat="1" ht="19.95" customHeight="1">
      <c r="B110" s="113"/>
      <c r="D110" s="114" t="s">
        <v>1333</v>
      </c>
      <c r="E110" s="115"/>
      <c r="F110" s="115"/>
      <c r="G110" s="115"/>
      <c r="H110" s="115"/>
      <c r="I110" s="115"/>
      <c r="J110" s="116">
        <f>J213</f>
        <v>0</v>
      </c>
      <c r="L110" s="113"/>
    </row>
    <row r="111" spans="2:47" s="8" customFormat="1" ht="24.9" customHeight="1">
      <c r="B111" s="109"/>
      <c r="D111" s="110" t="s">
        <v>1334</v>
      </c>
      <c r="E111" s="111"/>
      <c r="F111" s="111"/>
      <c r="G111" s="111"/>
      <c r="H111" s="111"/>
      <c r="I111" s="111"/>
      <c r="J111" s="112">
        <f>J221</f>
        <v>0</v>
      </c>
      <c r="L111" s="109"/>
    </row>
    <row r="112" spans="2:47" s="1" customFormat="1" ht="21.75" customHeight="1">
      <c r="B112" s="32"/>
      <c r="L112" s="32"/>
    </row>
    <row r="113" spans="2:12" s="1" customFormat="1" ht="6.9" customHeight="1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32"/>
    </row>
    <row r="117" spans="2:12" s="1" customFormat="1" ht="6.9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2"/>
    </row>
    <row r="118" spans="2:12" s="1" customFormat="1" ht="24.9" customHeight="1">
      <c r="B118" s="32"/>
      <c r="C118" s="21" t="s">
        <v>254</v>
      </c>
      <c r="L118" s="32"/>
    </row>
    <row r="119" spans="2:12" s="1" customFormat="1" ht="6.9" customHeight="1">
      <c r="B119" s="32"/>
      <c r="L119" s="32"/>
    </row>
    <row r="120" spans="2:12" s="1" customFormat="1" ht="12" customHeight="1">
      <c r="B120" s="32"/>
      <c r="C120" s="27" t="s">
        <v>16</v>
      </c>
      <c r="L120" s="32"/>
    </row>
    <row r="121" spans="2:12" s="1" customFormat="1" ht="16.5" customHeight="1">
      <c r="B121" s="32"/>
      <c r="E121" s="253" t="str">
        <f>E7</f>
        <v>Stavební úpravy objektu Oznice č.p.91,parcela st..č.129,k.ú.Oznice</v>
      </c>
      <c r="F121" s="254"/>
      <c r="G121" s="254"/>
      <c r="H121" s="254"/>
      <c r="L121" s="32"/>
    </row>
    <row r="122" spans="2:12" ht="12" customHeight="1">
      <c r="B122" s="20"/>
      <c r="C122" s="27" t="s">
        <v>226</v>
      </c>
      <c r="L122" s="20"/>
    </row>
    <row r="123" spans="2:12" ht="16.5" customHeight="1">
      <c r="B123" s="20"/>
      <c r="E123" s="253" t="s">
        <v>227</v>
      </c>
      <c r="F123" s="238"/>
      <c r="G123" s="238"/>
      <c r="H123" s="238"/>
      <c r="L123" s="20"/>
    </row>
    <row r="124" spans="2:12" ht="12" customHeight="1">
      <c r="B124" s="20"/>
      <c r="C124" s="27" t="s">
        <v>228</v>
      </c>
      <c r="L124" s="20"/>
    </row>
    <row r="125" spans="2:12" s="1" customFormat="1" ht="16.5" customHeight="1">
      <c r="B125" s="32"/>
      <c r="E125" s="218" t="s">
        <v>229</v>
      </c>
      <c r="F125" s="255"/>
      <c r="G125" s="255"/>
      <c r="H125" s="255"/>
      <c r="L125" s="32"/>
    </row>
    <row r="126" spans="2:12" s="1" customFormat="1" ht="12" customHeight="1">
      <c r="B126" s="32"/>
      <c r="C126" s="27" t="s">
        <v>230</v>
      </c>
      <c r="L126" s="32"/>
    </row>
    <row r="127" spans="2:12" s="1" customFormat="1" ht="16.5" customHeight="1">
      <c r="B127" s="32"/>
      <c r="E127" s="231" t="str">
        <f>E13</f>
        <v>113 - Vytápění</v>
      </c>
      <c r="F127" s="255"/>
      <c r="G127" s="255"/>
      <c r="H127" s="255"/>
      <c r="L127" s="32"/>
    </row>
    <row r="128" spans="2:12" s="1" customFormat="1" ht="6.9" customHeight="1">
      <c r="B128" s="32"/>
      <c r="L128" s="32"/>
    </row>
    <row r="129" spans="2:65" s="1" customFormat="1" ht="12" customHeight="1">
      <c r="B129" s="32"/>
      <c r="C129" s="27" t="s">
        <v>20</v>
      </c>
      <c r="F129" s="25" t="str">
        <f>F16</f>
        <v>Oznice</v>
      </c>
      <c r="I129" s="27" t="s">
        <v>22</v>
      </c>
      <c r="J129" s="52" t="str">
        <f>IF(J16="","",J16)</f>
        <v>16. 4. 2025</v>
      </c>
      <c r="L129" s="32"/>
    </row>
    <row r="130" spans="2:65" s="1" customFormat="1" ht="6.9" customHeight="1">
      <c r="B130" s="32"/>
      <c r="L130" s="32"/>
    </row>
    <row r="131" spans="2:65" s="1" customFormat="1" ht="15.15" customHeight="1">
      <c r="B131" s="32"/>
      <c r="C131" s="27" t="s">
        <v>24</v>
      </c>
      <c r="F131" s="25" t="str">
        <f>E19</f>
        <v>Obec Oznice</v>
      </c>
      <c r="I131" s="27" t="s">
        <v>30</v>
      </c>
      <c r="J131" s="30" t="str">
        <f>E25</f>
        <v>SB PROJEKCE s.r.o</v>
      </c>
      <c r="L131" s="32"/>
    </row>
    <row r="132" spans="2:65" s="1" customFormat="1" ht="15.15" customHeight="1">
      <c r="B132" s="32"/>
      <c r="C132" s="27" t="s">
        <v>28</v>
      </c>
      <c r="F132" s="25" t="str">
        <f>IF(E22="","",E22)</f>
        <v>Vyplň údaj</v>
      </c>
      <c r="I132" s="27" t="s">
        <v>33</v>
      </c>
      <c r="J132" s="30" t="str">
        <f>E28</f>
        <v>Fajfrová Irena</v>
      </c>
      <c r="L132" s="32"/>
    </row>
    <row r="133" spans="2:65" s="1" customFormat="1" ht="10.35" customHeight="1">
      <c r="B133" s="32"/>
      <c r="L133" s="32"/>
    </row>
    <row r="134" spans="2:65" s="10" customFormat="1" ht="29.25" customHeight="1">
      <c r="B134" s="117"/>
      <c r="C134" s="118" t="s">
        <v>255</v>
      </c>
      <c r="D134" s="119" t="s">
        <v>62</v>
      </c>
      <c r="E134" s="119" t="s">
        <v>58</v>
      </c>
      <c r="F134" s="119" t="s">
        <v>59</v>
      </c>
      <c r="G134" s="119" t="s">
        <v>256</v>
      </c>
      <c r="H134" s="119" t="s">
        <v>257</v>
      </c>
      <c r="I134" s="119" t="s">
        <v>258</v>
      </c>
      <c r="J134" s="119" t="s">
        <v>234</v>
      </c>
      <c r="K134" s="120" t="s">
        <v>259</v>
      </c>
      <c r="L134" s="117"/>
      <c r="M134" s="59" t="s">
        <v>1</v>
      </c>
      <c r="N134" s="60" t="s">
        <v>41</v>
      </c>
      <c r="O134" s="60" t="s">
        <v>260</v>
      </c>
      <c r="P134" s="60" t="s">
        <v>261</v>
      </c>
      <c r="Q134" s="60" t="s">
        <v>262</v>
      </c>
      <c r="R134" s="60" t="s">
        <v>263</v>
      </c>
      <c r="S134" s="60" t="s">
        <v>264</v>
      </c>
      <c r="T134" s="61" t="s">
        <v>265</v>
      </c>
    </row>
    <row r="135" spans="2:65" s="1" customFormat="1" ht="22.95" customHeight="1">
      <c r="B135" s="32"/>
      <c r="C135" s="64" t="s">
        <v>266</v>
      </c>
      <c r="J135" s="121">
        <f>BK135</f>
        <v>0</v>
      </c>
      <c r="L135" s="32"/>
      <c r="M135" s="62"/>
      <c r="N135" s="53"/>
      <c r="O135" s="53"/>
      <c r="P135" s="122">
        <f>P136+P142+P221</f>
        <v>0</v>
      </c>
      <c r="Q135" s="53"/>
      <c r="R135" s="122">
        <f>R136+R142+R221</f>
        <v>0.62497651999999992</v>
      </c>
      <c r="S135" s="53"/>
      <c r="T135" s="123">
        <f>T136+T142+T221</f>
        <v>0.11027664000000001</v>
      </c>
      <c r="AT135" s="17" t="s">
        <v>76</v>
      </c>
      <c r="AU135" s="17" t="s">
        <v>236</v>
      </c>
      <c r="BK135" s="124">
        <f>BK136+BK142+BK221</f>
        <v>0</v>
      </c>
    </row>
    <row r="136" spans="2:65" s="11" customFormat="1" ht="25.95" customHeight="1">
      <c r="B136" s="125"/>
      <c r="D136" s="126" t="s">
        <v>76</v>
      </c>
      <c r="E136" s="127" t="s">
        <v>267</v>
      </c>
      <c r="F136" s="127" t="s">
        <v>268</v>
      </c>
      <c r="I136" s="128"/>
      <c r="J136" s="129">
        <f>BK136</f>
        <v>0</v>
      </c>
      <c r="L136" s="125"/>
      <c r="M136" s="130"/>
      <c r="P136" s="131">
        <f>P137</f>
        <v>0</v>
      </c>
      <c r="R136" s="131">
        <f>R137</f>
        <v>0</v>
      </c>
      <c r="T136" s="132">
        <f>T137</f>
        <v>0</v>
      </c>
      <c r="AR136" s="126" t="s">
        <v>84</v>
      </c>
      <c r="AT136" s="133" t="s">
        <v>76</v>
      </c>
      <c r="AU136" s="133" t="s">
        <v>77</v>
      </c>
      <c r="AY136" s="126" t="s">
        <v>269</v>
      </c>
      <c r="BK136" s="134">
        <f>BK137</f>
        <v>0</v>
      </c>
    </row>
    <row r="137" spans="2:65" s="11" customFormat="1" ht="22.95" customHeight="1">
      <c r="B137" s="125"/>
      <c r="D137" s="126" t="s">
        <v>76</v>
      </c>
      <c r="E137" s="135" t="s">
        <v>555</v>
      </c>
      <c r="F137" s="135" t="s">
        <v>556</v>
      </c>
      <c r="I137" s="128"/>
      <c r="J137" s="136">
        <f>BK137</f>
        <v>0</v>
      </c>
      <c r="L137" s="125"/>
      <c r="M137" s="130"/>
      <c r="P137" s="131">
        <f>SUM(P138:P141)</f>
        <v>0</v>
      </c>
      <c r="R137" s="131">
        <f>SUM(R138:R141)</f>
        <v>0</v>
      </c>
      <c r="T137" s="132">
        <f>SUM(T138:T141)</f>
        <v>0</v>
      </c>
      <c r="AR137" s="126" t="s">
        <v>84</v>
      </c>
      <c r="AT137" s="133" t="s">
        <v>76</v>
      </c>
      <c r="AU137" s="133" t="s">
        <v>84</v>
      </c>
      <c r="AY137" s="126" t="s">
        <v>269</v>
      </c>
      <c r="BK137" s="134">
        <f>SUM(BK138:BK141)</f>
        <v>0</v>
      </c>
    </row>
    <row r="138" spans="2:65" s="1" customFormat="1" ht="24.15" customHeight="1">
      <c r="B138" s="32"/>
      <c r="C138" s="137" t="s">
        <v>84</v>
      </c>
      <c r="D138" s="137" t="s">
        <v>271</v>
      </c>
      <c r="E138" s="138" t="s">
        <v>1335</v>
      </c>
      <c r="F138" s="139" t="s">
        <v>1336</v>
      </c>
      <c r="G138" s="140" t="s">
        <v>299</v>
      </c>
      <c r="H138" s="141">
        <v>0.11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1337</v>
      </c>
    </row>
    <row r="139" spans="2:65" s="1" customFormat="1" ht="24.15" customHeight="1">
      <c r="B139" s="32"/>
      <c r="C139" s="137" t="s">
        <v>86</v>
      </c>
      <c r="D139" s="137" t="s">
        <v>271</v>
      </c>
      <c r="E139" s="138" t="s">
        <v>562</v>
      </c>
      <c r="F139" s="139" t="s">
        <v>563</v>
      </c>
      <c r="G139" s="140" t="s">
        <v>299</v>
      </c>
      <c r="H139" s="141">
        <v>0.11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1338</v>
      </c>
    </row>
    <row r="140" spans="2:65" s="1" customFormat="1" ht="24.15" customHeight="1">
      <c r="B140" s="32"/>
      <c r="C140" s="137" t="s">
        <v>93</v>
      </c>
      <c r="D140" s="137" t="s">
        <v>271</v>
      </c>
      <c r="E140" s="138" t="s">
        <v>566</v>
      </c>
      <c r="F140" s="139" t="s">
        <v>567</v>
      </c>
      <c r="G140" s="140" t="s">
        <v>299</v>
      </c>
      <c r="H140" s="141">
        <v>0.99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1339</v>
      </c>
    </row>
    <row r="141" spans="2:65" s="13" customFormat="1">
      <c r="B141" s="157"/>
      <c r="D141" s="151" t="s">
        <v>277</v>
      </c>
      <c r="F141" s="159" t="s">
        <v>1340</v>
      </c>
      <c r="H141" s="160">
        <v>0.99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4</v>
      </c>
      <c r="AX141" s="13" t="s">
        <v>84</v>
      </c>
      <c r="AY141" s="158" t="s">
        <v>269</v>
      </c>
    </row>
    <row r="142" spans="2:65" s="11" customFormat="1" ht="25.95" customHeight="1">
      <c r="B142" s="125"/>
      <c r="D142" s="126" t="s">
        <v>76</v>
      </c>
      <c r="E142" s="127" t="s">
        <v>580</v>
      </c>
      <c r="F142" s="127" t="s">
        <v>581</v>
      </c>
      <c r="I142" s="128"/>
      <c r="J142" s="129">
        <f>BK142</f>
        <v>0</v>
      </c>
      <c r="L142" s="125"/>
      <c r="M142" s="130"/>
      <c r="P142" s="131">
        <f>P143+P155+P160+P167+P179+P199+P213</f>
        <v>0</v>
      </c>
      <c r="R142" s="131">
        <f>R143+R155+R160+R167+R179+R199+R213</f>
        <v>0.62497651999999992</v>
      </c>
      <c r="T142" s="132">
        <f>T143+T155+T160+T167+T179+T199+T213</f>
        <v>0.11027664000000001</v>
      </c>
      <c r="AR142" s="126" t="s">
        <v>86</v>
      </c>
      <c r="AT142" s="133" t="s">
        <v>76</v>
      </c>
      <c r="AU142" s="133" t="s">
        <v>77</v>
      </c>
      <c r="AY142" s="126" t="s">
        <v>269</v>
      </c>
      <c r="BK142" s="134">
        <f>BK143+BK155+BK160+BK167+BK179+BK199+BK213</f>
        <v>0</v>
      </c>
    </row>
    <row r="143" spans="2:65" s="11" customFormat="1" ht="22.95" customHeight="1">
      <c r="B143" s="125"/>
      <c r="D143" s="126" t="s">
        <v>76</v>
      </c>
      <c r="E143" s="135" t="s">
        <v>626</v>
      </c>
      <c r="F143" s="135" t="s">
        <v>627</v>
      </c>
      <c r="I143" s="128"/>
      <c r="J143" s="136">
        <f>BK143</f>
        <v>0</v>
      </c>
      <c r="L143" s="125"/>
      <c r="M143" s="130"/>
      <c r="P143" s="131">
        <f>SUM(P144:P154)</f>
        <v>0</v>
      </c>
      <c r="R143" s="131">
        <f>SUM(R144:R154)</f>
        <v>8.3104520000000001E-2</v>
      </c>
      <c r="T143" s="132">
        <f>SUM(T144:T154)</f>
        <v>0</v>
      </c>
      <c r="AR143" s="126" t="s">
        <v>86</v>
      </c>
      <c r="AT143" s="133" t="s">
        <v>76</v>
      </c>
      <c r="AU143" s="133" t="s">
        <v>84</v>
      </c>
      <c r="AY143" s="126" t="s">
        <v>269</v>
      </c>
      <c r="BK143" s="134">
        <f>SUM(BK144:BK154)</f>
        <v>0</v>
      </c>
    </row>
    <row r="144" spans="2:65" s="1" customFormat="1" ht="33" customHeight="1">
      <c r="B144" s="32"/>
      <c r="C144" s="137" t="s">
        <v>96</v>
      </c>
      <c r="D144" s="137" t="s">
        <v>271</v>
      </c>
      <c r="E144" s="138" t="s">
        <v>1341</v>
      </c>
      <c r="F144" s="139" t="s">
        <v>1342</v>
      </c>
      <c r="G144" s="140" t="s">
        <v>305</v>
      </c>
      <c r="H144" s="141">
        <v>143.6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1.9000000000000001E-4</v>
      </c>
      <c r="R144" s="146">
        <f>Q144*H144</f>
        <v>2.7283999999999999E-2</v>
      </c>
      <c r="S144" s="146">
        <v>0</v>
      </c>
      <c r="T144" s="147">
        <f>S144*H144</f>
        <v>0</v>
      </c>
      <c r="AR144" s="148" t="s">
        <v>371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371</v>
      </c>
      <c r="BM144" s="148" t="s">
        <v>1343</v>
      </c>
    </row>
    <row r="145" spans="2:65" s="13" customFormat="1">
      <c r="B145" s="157"/>
      <c r="D145" s="151" t="s">
        <v>277</v>
      </c>
      <c r="E145" s="158" t="s">
        <v>1</v>
      </c>
      <c r="F145" s="159" t="s">
        <v>1344</v>
      </c>
      <c r="H145" s="160">
        <v>143.6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" customFormat="1" ht="24.15" customHeight="1">
      <c r="B146" s="32"/>
      <c r="C146" s="171" t="s">
        <v>101</v>
      </c>
      <c r="D146" s="171" t="s">
        <v>467</v>
      </c>
      <c r="E146" s="172" t="s">
        <v>1345</v>
      </c>
      <c r="F146" s="173" t="s">
        <v>1346</v>
      </c>
      <c r="G146" s="174" t="s">
        <v>305</v>
      </c>
      <c r="H146" s="175">
        <v>85.986000000000004</v>
      </c>
      <c r="I146" s="176"/>
      <c r="J146" s="177">
        <f>ROUND(I146*H146,2)</f>
        <v>0</v>
      </c>
      <c r="K146" s="173" t="s">
        <v>275</v>
      </c>
      <c r="L146" s="178"/>
      <c r="M146" s="179" t="s">
        <v>1</v>
      </c>
      <c r="N146" s="180" t="s">
        <v>42</v>
      </c>
      <c r="P146" s="146">
        <f>O146*H146</f>
        <v>0</v>
      </c>
      <c r="Q146" s="146">
        <v>2.5000000000000001E-4</v>
      </c>
      <c r="R146" s="146">
        <f>Q146*H146</f>
        <v>2.1496500000000002E-2</v>
      </c>
      <c r="S146" s="146">
        <v>0</v>
      </c>
      <c r="T146" s="147">
        <f>S146*H146</f>
        <v>0</v>
      </c>
      <c r="AR146" s="148" t="s">
        <v>488</v>
      </c>
      <c r="AT146" s="148" t="s">
        <v>467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371</v>
      </c>
      <c r="BM146" s="148" t="s">
        <v>1347</v>
      </c>
    </row>
    <row r="147" spans="2:65" s="13" customFormat="1">
      <c r="B147" s="157"/>
      <c r="D147" s="151" t="s">
        <v>277</v>
      </c>
      <c r="F147" s="159" t="s">
        <v>1348</v>
      </c>
      <c r="H147" s="160">
        <v>85.986000000000004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4</v>
      </c>
      <c r="AX147" s="13" t="s">
        <v>84</v>
      </c>
      <c r="AY147" s="158" t="s">
        <v>269</v>
      </c>
    </row>
    <row r="148" spans="2:65" s="1" customFormat="1" ht="24.15" customHeight="1">
      <c r="B148" s="32"/>
      <c r="C148" s="171" t="s">
        <v>309</v>
      </c>
      <c r="D148" s="171" t="s">
        <v>467</v>
      </c>
      <c r="E148" s="172" t="s">
        <v>1349</v>
      </c>
      <c r="F148" s="173" t="s">
        <v>1350</v>
      </c>
      <c r="G148" s="174" t="s">
        <v>305</v>
      </c>
      <c r="H148" s="175">
        <v>8.4659999999999993</v>
      </c>
      <c r="I148" s="176"/>
      <c r="J148" s="177">
        <f>ROUND(I148*H148,2)</f>
        <v>0</v>
      </c>
      <c r="K148" s="173" t="s">
        <v>275</v>
      </c>
      <c r="L148" s="178"/>
      <c r="M148" s="179" t="s">
        <v>1</v>
      </c>
      <c r="N148" s="180" t="s">
        <v>42</v>
      </c>
      <c r="P148" s="146">
        <f>O148*H148</f>
        <v>0</v>
      </c>
      <c r="Q148" s="146">
        <v>2.7E-4</v>
      </c>
      <c r="R148" s="146">
        <f>Q148*H148</f>
        <v>2.28582E-3</v>
      </c>
      <c r="S148" s="146">
        <v>0</v>
      </c>
      <c r="T148" s="147">
        <f>S148*H148</f>
        <v>0</v>
      </c>
      <c r="AR148" s="148" t="s">
        <v>488</v>
      </c>
      <c r="AT148" s="148" t="s">
        <v>467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1351</v>
      </c>
    </row>
    <row r="149" spans="2:65" s="13" customFormat="1">
      <c r="B149" s="157"/>
      <c r="D149" s="151" t="s">
        <v>277</v>
      </c>
      <c r="F149" s="159" t="s">
        <v>1352</v>
      </c>
      <c r="H149" s="160">
        <v>8.4659999999999993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4</v>
      </c>
      <c r="AX149" s="13" t="s">
        <v>84</v>
      </c>
      <c r="AY149" s="158" t="s">
        <v>269</v>
      </c>
    </row>
    <row r="150" spans="2:65" s="1" customFormat="1" ht="24.15" customHeight="1">
      <c r="B150" s="32"/>
      <c r="C150" s="171" t="s">
        <v>314</v>
      </c>
      <c r="D150" s="171" t="s">
        <v>467</v>
      </c>
      <c r="E150" s="172" t="s">
        <v>1353</v>
      </c>
      <c r="F150" s="173" t="s">
        <v>1354</v>
      </c>
      <c r="G150" s="174" t="s">
        <v>305</v>
      </c>
      <c r="H150" s="175">
        <v>47.94</v>
      </c>
      <c r="I150" s="176"/>
      <c r="J150" s="177">
        <f>ROUND(I150*H150,2)</f>
        <v>0</v>
      </c>
      <c r="K150" s="173" t="s">
        <v>275</v>
      </c>
      <c r="L150" s="178"/>
      <c r="M150" s="179" t="s">
        <v>1</v>
      </c>
      <c r="N150" s="180" t="s">
        <v>42</v>
      </c>
      <c r="P150" s="146">
        <f>O150*H150</f>
        <v>0</v>
      </c>
      <c r="Q150" s="146">
        <v>5.9000000000000003E-4</v>
      </c>
      <c r="R150" s="146">
        <f>Q150*H150</f>
        <v>2.82846E-2</v>
      </c>
      <c r="S150" s="146">
        <v>0</v>
      </c>
      <c r="T150" s="147">
        <f>S150*H150</f>
        <v>0</v>
      </c>
      <c r="AR150" s="148" t="s">
        <v>488</v>
      </c>
      <c r="AT150" s="148" t="s">
        <v>467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371</v>
      </c>
      <c r="BM150" s="148" t="s">
        <v>1355</v>
      </c>
    </row>
    <row r="151" spans="2:65" s="13" customFormat="1">
      <c r="B151" s="157"/>
      <c r="D151" s="151" t="s">
        <v>277</v>
      </c>
      <c r="F151" s="159" t="s">
        <v>1356</v>
      </c>
      <c r="H151" s="160">
        <v>47.94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4</v>
      </c>
      <c r="AX151" s="13" t="s">
        <v>84</v>
      </c>
      <c r="AY151" s="158" t="s">
        <v>269</v>
      </c>
    </row>
    <row r="152" spans="2:65" s="1" customFormat="1" ht="24.15" customHeight="1">
      <c r="B152" s="32"/>
      <c r="C152" s="171" t="s">
        <v>319</v>
      </c>
      <c r="D152" s="171" t="s">
        <v>467</v>
      </c>
      <c r="E152" s="172" t="s">
        <v>1357</v>
      </c>
      <c r="F152" s="173" t="s">
        <v>1358</v>
      </c>
      <c r="G152" s="174" t="s">
        <v>305</v>
      </c>
      <c r="H152" s="175">
        <v>4.08</v>
      </c>
      <c r="I152" s="176"/>
      <c r="J152" s="177">
        <f>ROUND(I152*H152,2)</f>
        <v>0</v>
      </c>
      <c r="K152" s="173" t="s">
        <v>275</v>
      </c>
      <c r="L152" s="178"/>
      <c r="M152" s="179" t="s">
        <v>1</v>
      </c>
      <c r="N152" s="180" t="s">
        <v>42</v>
      </c>
      <c r="P152" s="146">
        <f>O152*H152</f>
        <v>0</v>
      </c>
      <c r="Q152" s="146">
        <v>9.2000000000000003E-4</v>
      </c>
      <c r="R152" s="146">
        <f>Q152*H152</f>
        <v>3.7536000000000002E-3</v>
      </c>
      <c r="S152" s="146">
        <v>0</v>
      </c>
      <c r="T152" s="147">
        <f>S152*H152</f>
        <v>0</v>
      </c>
      <c r="AR152" s="148" t="s">
        <v>488</v>
      </c>
      <c r="AT152" s="148" t="s">
        <v>467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1359</v>
      </c>
    </row>
    <row r="153" spans="2:65" s="13" customFormat="1">
      <c r="B153" s="157"/>
      <c r="D153" s="151" t="s">
        <v>277</v>
      </c>
      <c r="F153" s="159" t="s">
        <v>1360</v>
      </c>
      <c r="H153" s="160">
        <v>4.08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24.15" customHeight="1">
      <c r="B154" s="32"/>
      <c r="C154" s="137" t="s">
        <v>325</v>
      </c>
      <c r="D154" s="137" t="s">
        <v>271</v>
      </c>
      <c r="E154" s="138" t="s">
        <v>1361</v>
      </c>
      <c r="F154" s="139" t="s">
        <v>1362</v>
      </c>
      <c r="G154" s="140" t="s">
        <v>624</v>
      </c>
      <c r="H154" s="181"/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371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371</v>
      </c>
      <c r="BM154" s="148" t="s">
        <v>1363</v>
      </c>
    </row>
    <row r="155" spans="2:65" s="11" customFormat="1" ht="22.95" customHeight="1">
      <c r="B155" s="125"/>
      <c r="D155" s="126" t="s">
        <v>76</v>
      </c>
      <c r="E155" s="135" t="s">
        <v>1364</v>
      </c>
      <c r="F155" s="135" t="s">
        <v>1365</v>
      </c>
      <c r="I155" s="128"/>
      <c r="J155" s="136">
        <f>BK155</f>
        <v>0</v>
      </c>
      <c r="L155" s="125"/>
      <c r="M155" s="130"/>
      <c r="P155" s="131">
        <f>SUM(P156:P159)</f>
        <v>0</v>
      </c>
      <c r="R155" s="131">
        <f>SUM(R156:R159)</f>
        <v>3.7760000000000002E-2</v>
      </c>
      <c r="T155" s="132">
        <f>SUM(T156:T159)</f>
        <v>0</v>
      </c>
      <c r="AR155" s="126" t="s">
        <v>86</v>
      </c>
      <c r="AT155" s="133" t="s">
        <v>76</v>
      </c>
      <c r="AU155" s="133" t="s">
        <v>84</v>
      </c>
      <c r="AY155" s="126" t="s">
        <v>269</v>
      </c>
      <c r="BK155" s="134">
        <f>SUM(BK156:BK159)</f>
        <v>0</v>
      </c>
    </row>
    <row r="156" spans="2:65" s="1" customFormat="1" ht="24.15" customHeight="1">
      <c r="B156" s="32"/>
      <c r="C156" s="137" t="s">
        <v>332</v>
      </c>
      <c r="D156" s="137" t="s">
        <v>271</v>
      </c>
      <c r="E156" s="138" t="s">
        <v>1366</v>
      </c>
      <c r="F156" s="139" t="s">
        <v>1367</v>
      </c>
      <c r="G156" s="140" t="s">
        <v>1115</v>
      </c>
      <c r="H156" s="141">
        <v>1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3.0519999999999999E-2</v>
      </c>
      <c r="R156" s="146">
        <f>Q156*H156</f>
        <v>3.0519999999999999E-2</v>
      </c>
      <c r="S156" s="146">
        <v>0</v>
      </c>
      <c r="T156" s="147">
        <f>S156*H156</f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371</v>
      </c>
      <c r="BM156" s="148" t="s">
        <v>1368</v>
      </c>
    </row>
    <row r="157" spans="2:65" s="1" customFormat="1" ht="37.950000000000003" customHeight="1">
      <c r="B157" s="32"/>
      <c r="C157" s="137" t="s">
        <v>338</v>
      </c>
      <c r="D157" s="137" t="s">
        <v>271</v>
      </c>
      <c r="E157" s="138" t="s">
        <v>1369</v>
      </c>
      <c r="F157" s="139" t="s">
        <v>1370</v>
      </c>
      <c r="G157" s="140" t="s">
        <v>1115</v>
      </c>
      <c r="H157" s="141">
        <v>1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1.5200000000000001E-3</v>
      </c>
      <c r="R157" s="146">
        <f>Q157*H157</f>
        <v>1.5200000000000001E-3</v>
      </c>
      <c r="S157" s="146">
        <v>0</v>
      </c>
      <c r="T157" s="147">
        <f>S157*H157</f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371</v>
      </c>
      <c r="BM157" s="148" t="s">
        <v>1371</v>
      </c>
    </row>
    <row r="158" spans="2:65" s="1" customFormat="1" ht="24.15" customHeight="1">
      <c r="B158" s="32"/>
      <c r="C158" s="137" t="s">
        <v>8</v>
      </c>
      <c r="D158" s="137" t="s">
        <v>271</v>
      </c>
      <c r="E158" s="138" t="s">
        <v>1372</v>
      </c>
      <c r="F158" s="139" t="s">
        <v>1373</v>
      </c>
      <c r="G158" s="140" t="s">
        <v>305</v>
      </c>
      <c r="H158" s="141">
        <v>13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4.4000000000000002E-4</v>
      </c>
      <c r="R158" s="146">
        <f>Q158*H158</f>
        <v>5.7200000000000003E-3</v>
      </c>
      <c r="S158" s="146">
        <v>0</v>
      </c>
      <c r="T158" s="147">
        <f>S158*H158</f>
        <v>0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371</v>
      </c>
      <c r="BM158" s="148" t="s">
        <v>1374</v>
      </c>
    </row>
    <row r="159" spans="2:65" s="1" customFormat="1" ht="24.15" customHeight="1">
      <c r="B159" s="32"/>
      <c r="C159" s="137" t="s">
        <v>352</v>
      </c>
      <c r="D159" s="137" t="s">
        <v>271</v>
      </c>
      <c r="E159" s="138" t="s">
        <v>1375</v>
      </c>
      <c r="F159" s="139" t="s">
        <v>1376</v>
      </c>
      <c r="G159" s="140" t="s">
        <v>624</v>
      </c>
      <c r="H159" s="181"/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1377</v>
      </c>
    </row>
    <row r="160" spans="2:65" s="11" customFormat="1" ht="22.95" customHeight="1">
      <c r="B160" s="125"/>
      <c r="D160" s="126" t="s">
        <v>76</v>
      </c>
      <c r="E160" s="135" t="s">
        <v>1306</v>
      </c>
      <c r="F160" s="135" t="s">
        <v>1307</v>
      </c>
      <c r="I160" s="128"/>
      <c r="J160" s="136">
        <f>BK160</f>
        <v>0</v>
      </c>
      <c r="L160" s="125"/>
      <c r="M160" s="130"/>
      <c r="P160" s="131">
        <f>SUM(P161:P166)</f>
        <v>0</v>
      </c>
      <c r="R160" s="131">
        <f>SUM(R161:R166)</f>
        <v>1.29E-2</v>
      </c>
      <c r="T160" s="132">
        <f>SUM(T161:T166)</f>
        <v>0</v>
      </c>
      <c r="AR160" s="126" t="s">
        <v>86</v>
      </c>
      <c r="AT160" s="133" t="s">
        <v>76</v>
      </c>
      <c r="AU160" s="133" t="s">
        <v>84</v>
      </c>
      <c r="AY160" s="126" t="s">
        <v>269</v>
      </c>
      <c r="BK160" s="134">
        <f>SUM(BK161:BK166)</f>
        <v>0</v>
      </c>
    </row>
    <row r="161" spans="2:65" s="1" customFormat="1" ht="37.950000000000003" customHeight="1">
      <c r="B161" s="32"/>
      <c r="C161" s="137" t="s">
        <v>358</v>
      </c>
      <c r="D161" s="137" t="s">
        <v>271</v>
      </c>
      <c r="E161" s="138" t="s">
        <v>1378</v>
      </c>
      <c r="F161" s="139" t="s">
        <v>1379</v>
      </c>
      <c r="G161" s="140" t="s">
        <v>1115</v>
      </c>
      <c r="H161" s="141">
        <v>1</v>
      </c>
      <c r="I161" s="142"/>
      <c r="J161" s="143">
        <f t="shared" ref="J161:J166" si="0"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 t="shared" ref="P161:P166" si="1">O161*H161</f>
        <v>0</v>
      </c>
      <c r="Q161" s="146">
        <v>4.2300000000000003E-3</v>
      </c>
      <c r="R161" s="146">
        <f t="shared" ref="R161:R166" si="2">Q161*H161</f>
        <v>4.2300000000000003E-3</v>
      </c>
      <c r="S161" s="146">
        <v>0</v>
      </c>
      <c r="T161" s="147">
        <f t="shared" ref="T161:T166" si="3"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 t="shared" ref="BE161:BE166" si="4">IF(N161="základní",J161,0)</f>
        <v>0</v>
      </c>
      <c r="BF161" s="149">
        <f t="shared" ref="BF161:BF166" si="5">IF(N161="snížená",J161,0)</f>
        <v>0</v>
      </c>
      <c r="BG161" s="149">
        <f t="shared" ref="BG161:BG166" si="6">IF(N161="zákl. přenesená",J161,0)</f>
        <v>0</v>
      </c>
      <c r="BH161" s="149">
        <f t="shared" ref="BH161:BH166" si="7">IF(N161="sníž. přenesená",J161,0)</f>
        <v>0</v>
      </c>
      <c r="BI161" s="149">
        <f t="shared" ref="BI161:BI166" si="8">IF(N161="nulová",J161,0)</f>
        <v>0</v>
      </c>
      <c r="BJ161" s="17" t="s">
        <v>84</v>
      </c>
      <c r="BK161" s="149">
        <f t="shared" ref="BK161:BK166" si="9">ROUND(I161*H161,2)</f>
        <v>0</v>
      </c>
      <c r="BL161" s="17" t="s">
        <v>371</v>
      </c>
      <c r="BM161" s="148" t="s">
        <v>1380</v>
      </c>
    </row>
    <row r="162" spans="2:65" s="1" customFormat="1" ht="24.15" customHeight="1">
      <c r="B162" s="32"/>
      <c r="C162" s="137" t="s">
        <v>363</v>
      </c>
      <c r="D162" s="137" t="s">
        <v>271</v>
      </c>
      <c r="E162" s="138" t="s">
        <v>1381</v>
      </c>
      <c r="F162" s="139" t="s">
        <v>1382</v>
      </c>
      <c r="G162" s="140" t="s">
        <v>292</v>
      </c>
      <c r="H162" s="141">
        <v>1</v>
      </c>
      <c r="I162" s="142"/>
      <c r="J162" s="143">
        <f t="shared" si="0"/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 t="shared" si="1"/>
        <v>0</v>
      </c>
      <c r="Q162" s="146">
        <v>6.7000000000000002E-4</v>
      </c>
      <c r="R162" s="146">
        <f t="shared" si="2"/>
        <v>6.7000000000000002E-4</v>
      </c>
      <c r="S162" s="146">
        <v>0</v>
      </c>
      <c r="T162" s="147">
        <f t="shared" si="3"/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 t="shared" si="4"/>
        <v>0</v>
      </c>
      <c r="BF162" s="149">
        <f t="shared" si="5"/>
        <v>0</v>
      </c>
      <c r="BG162" s="149">
        <f t="shared" si="6"/>
        <v>0</v>
      </c>
      <c r="BH162" s="149">
        <f t="shared" si="7"/>
        <v>0</v>
      </c>
      <c r="BI162" s="149">
        <f t="shared" si="8"/>
        <v>0</v>
      </c>
      <c r="BJ162" s="17" t="s">
        <v>84</v>
      </c>
      <c r="BK162" s="149">
        <f t="shared" si="9"/>
        <v>0</v>
      </c>
      <c r="BL162" s="17" t="s">
        <v>371</v>
      </c>
      <c r="BM162" s="148" t="s">
        <v>1383</v>
      </c>
    </row>
    <row r="163" spans="2:65" s="1" customFormat="1" ht="33" customHeight="1">
      <c r="B163" s="32"/>
      <c r="C163" s="137" t="s">
        <v>371</v>
      </c>
      <c r="D163" s="137" t="s">
        <v>271</v>
      </c>
      <c r="E163" s="138" t="s">
        <v>1384</v>
      </c>
      <c r="F163" s="139" t="s">
        <v>1385</v>
      </c>
      <c r="G163" s="140" t="s">
        <v>1115</v>
      </c>
      <c r="H163" s="141">
        <v>1</v>
      </c>
      <c r="I163" s="142"/>
      <c r="J163" s="143">
        <f t="shared" si="0"/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 t="shared" si="1"/>
        <v>0</v>
      </c>
      <c r="Q163" s="146">
        <v>7.8799999999999999E-3</v>
      </c>
      <c r="R163" s="146">
        <f t="shared" si="2"/>
        <v>7.8799999999999999E-3</v>
      </c>
      <c r="S163" s="146">
        <v>0</v>
      </c>
      <c r="T163" s="147">
        <f t="shared" si="3"/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 t="shared" si="4"/>
        <v>0</v>
      </c>
      <c r="BF163" s="149">
        <f t="shared" si="5"/>
        <v>0</v>
      </c>
      <c r="BG163" s="149">
        <f t="shared" si="6"/>
        <v>0</v>
      </c>
      <c r="BH163" s="149">
        <f t="shared" si="7"/>
        <v>0</v>
      </c>
      <c r="BI163" s="149">
        <f t="shared" si="8"/>
        <v>0</v>
      </c>
      <c r="BJ163" s="17" t="s">
        <v>84</v>
      </c>
      <c r="BK163" s="149">
        <f t="shared" si="9"/>
        <v>0</v>
      </c>
      <c r="BL163" s="17" t="s">
        <v>371</v>
      </c>
      <c r="BM163" s="148" t="s">
        <v>1386</v>
      </c>
    </row>
    <row r="164" spans="2:65" s="1" customFormat="1" ht="16.5" customHeight="1">
      <c r="B164" s="32"/>
      <c r="C164" s="137" t="s">
        <v>375</v>
      </c>
      <c r="D164" s="137" t="s">
        <v>271</v>
      </c>
      <c r="E164" s="138" t="s">
        <v>1387</v>
      </c>
      <c r="F164" s="139" t="s">
        <v>1388</v>
      </c>
      <c r="G164" s="140" t="s">
        <v>292</v>
      </c>
      <c r="H164" s="141">
        <v>1</v>
      </c>
      <c r="I164" s="142"/>
      <c r="J164" s="143">
        <f t="shared" si="0"/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 t="shared" si="1"/>
        <v>0</v>
      </c>
      <c r="Q164" s="146">
        <v>0</v>
      </c>
      <c r="R164" s="146">
        <f t="shared" si="2"/>
        <v>0</v>
      </c>
      <c r="S164" s="146">
        <v>0</v>
      </c>
      <c r="T164" s="147">
        <f t="shared" si="3"/>
        <v>0</v>
      </c>
      <c r="AR164" s="148" t="s">
        <v>371</v>
      </c>
      <c r="AT164" s="148" t="s">
        <v>271</v>
      </c>
      <c r="AU164" s="148" t="s">
        <v>86</v>
      </c>
      <c r="AY164" s="17" t="s">
        <v>269</v>
      </c>
      <c r="BE164" s="149">
        <f t="shared" si="4"/>
        <v>0</v>
      </c>
      <c r="BF164" s="149">
        <f t="shared" si="5"/>
        <v>0</v>
      </c>
      <c r="BG164" s="149">
        <f t="shared" si="6"/>
        <v>0</v>
      </c>
      <c r="BH164" s="149">
        <f t="shared" si="7"/>
        <v>0</v>
      </c>
      <c r="BI164" s="149">
        <f t="shared" si="8"/>
        <v>0</v>
      </c>
      <c r="BJ164" s="17" t="s">
        <v>84</v>
      </c>
      <c r="BK164" s="149">
        <f t="shared" si="9"/>
        <v>0</v>
      </c>
      <c r="BL164" s="17" t="s">
        <v>371</v>
      </c>
      <c r="BM164" s="148" t="s">
        <v>1389</v>
      </c>
    </row>
    <row r="165" spans="2:65" s="1" customFormat="1" ht="16.5" customHeight="1">
      <c r="B165" s="32"/>
      <c r="C165" s="171" t="s">
        <v>390</v>
      </c>
      <c r="D165" s="171" t="s">
        <v>467</v>
      </c>
      <c r="E165" s="172" t="s">
        <v>1390</v>
      </c>
      <c r="F165" s="173" t="s">
        <v>1391</v>
      </c>
      <c r="G165" s="174" t="s">
        <v>292</v>
      </c>
      <c r="H165" s="175">
        <v>1</v>
      </c>
      <c r="I165" s="176"/>
      <c r="J165" s="177">
        <f t="shared" si="0"/>
        <v>0</v>
      </c>
      <c r="K165" s="173" t="s">
        <v>1</v>
      </c>
      <c r="L165" s="178"/>
      <c r="M165" s="179" t="s">
        <v>1</v>
      </c>
      <c r="N165" s="180" t="s">
        <v>42</v>
      </c>
      <c r="P165" s="146">
        <f t="shared" si="1"/>
        <v>0</v>
      </c>
      <c r="Q165" s="146">
        <v>1.2E-4</v>
      </c>
      <c r="R165" s="146">
        <f t="shared" si="2"/>
        <v>1.2E-4</v>
      </c>
      <c r="S165" s="146">
        <v>0</v>
      </c>
      <c r="T165" s="147">
        <f t="shared" si="3"/>
        <v>0</v>
      </c>
      <c r="AR165" s="148" t="s">
        <v>488</v>
      </c>
      <c r="AT165" s="148" t="s">
        <v>467</v>
      </c>
      <c r="AU165" s="148" t="s">
        <v>86</v>
      </c>
      <c r="AY165" s="17" t="s">
        <v>269</v>
      </c>
      <c r="BE165" s="149">
        <f t="shared" si="4"/>
        <v>0</v>
      </c>
      <c r="BF165" s="149">
        <f t="shared" si="5"/>
        <v>0</v>
      </c>
      <c r="BG165" s="149">
        <f t="shared" si="6"/>
        <v>0</v>
      </c>
      <c r="BH165" s="149">
        <f t="shared" si="7"/>
        <v>0</v>
      </c>
      <c r="BI165" s="149">
        <f t="shared" si="8"/>
        <v>0</v>
      </c>
      <c r="BJ165" s="17" t="s">
        <v>84</v>
      </c>
      <c r="BK165" s="149">
        <f t="shared" si="9"/>
        <v>0</v>
      </c>
      <c r="BL165" s="17" t="s">
        <v>371</v>
      </c>
      <c r="BM165" s="148" t="s">
        <v>1392</v>
      </c>
    </row>
    <row r="166" spans="2:65" s="1" customFormat="1" ht="24.15" customHeight="1">
      <c r="B166" s="32"/>
      <c r="C166" s="137" t="s">
        <v>396</v>
      </c>
      <c r="D166" s="137" t="s">
        <v>271</v>
      </c>
      <c r="E166" s="138" t="s">
        <v>1314</v>
      </c>
      <c r="F166" s="139" t="s">
        <v>1315</v>
      </c>
      <c r="G166" s="140" t="s">
        <v>624</v>
      </c>
      <c r="H166" s="181"/>
      <c r="I166" s="142"/>
      <c r="J166" s="143">
        <f t="shared" si="0"/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 t="shared" si="1"/>
        <v>0</v>
      </c>
      <c r="Q166" s="146">
        <v>0</v>
      </c>
      <c r="R166" s="146">
        <f t="shared" si="2"/>
        <v>0</v>
      </c>
      <c r="S166" s="146">
        <v>0</v>
      </c>
      <c r="T166" s="147">
        <f t="shared" si="3"/>
        <v>0</v>
      </c>
      <c r="AR166" s="148" t="s">
        <v>371</v>
      </c>
      <c r="AT166" s="148" t="s">
        <v>271</v>
      </c>
      <c r="AU166" s="148" t="s">
        <v>86</v>
      </c>
      <c r="AY166" s="17" t="s">
        <v>269</v>
      </c>
      <c r="BE166" s="149">
        <f t="shared" si="4"/>
        <v>0</v>
      </c>
      <c r="BF166" s="149">
        <f t="shared" si="5"/>
        <v>0</v>
      </c>
      <c r="BG166" s="149">
        <f t="shared" si="6"/>
        <v>0</v>
      </c>
      <c r="BH166" s="149">
        <f t="shared" si="7"/>
        <v>0</v>
      </c>
      <c r="BI166" s="149">
        <f t="shared" si="8"/>
        <v>0</v>
      </c>
      <c r="BJ166" s="17" t="s">
        <v>84</v>
      </c>
      <c r="BK166" s="149">
        <f t="shared" si="9"/>
        <v>0</v>
      </c>
      <c r="BL166" s="17" t="s">
        <v>371</v>
      </c>
      <c r="BM166" s="148" t="s">
        <v>1393</v>
      </c>
    </row>
    <row r="167" spans="2:65" s="11" customFormat="1" ht="22.95" customHeight="1">
      <c r="B167" s="125"/>
      <c r="D167" s="126" t="s">
        <v>76</v>
      </c>
      <c r="E167" s="135" t="s">
        <v>1394</v>
      </c>
      <c r="F167" s="135" t="s">
        <v>1395</v>
      </c>
      <c r="I167" s="128"/>
      <c r="J167" s="136">
        <f>BK167</f>
        <v>0</v>
      </c>
      <c r="L167" s="125"/>
      <c r="M167" s="130"/>
      <c r="P167" s="131">
        <f>SUM(P168:P178)</f>
        <v>0</v>
      </c>
      <c r="R167" s="131">
        <f>SUM(R168:R178)</f>
        <v>0.11177200000000001</v>
      </c>
      <c r="T167" s="132">
        <f>SUM(T168:T178)</f>
        <v>5.9600000000000007E-2</v>
      </c>
      <c r="AR167" s="126" t="s">
        <v>86</v>
      </c>
      <c r="AT167" s="133" t="s">
        <v>76</v>
      </c>
      <c r="AU167" s="133" t="s">
        <v>84</v>
      </c>
      <c r="AY167" s="126" t="s">
        <v>269</v>
      </c>
      <c r="BK167" s="134">
        <f>SUM(BK168:BK178)</f>
        <v>0</v>
      </c>
    </row>
    <row r="168" spans="2:65" s="1" customFormat="1" ht="21.75" customHeight="1">
      <c r="B168" s="32"/>
      <c r="C168" s="137" t="s">
        <v>405</v>
      </c>
      <c r="D168" s="137" t="s">
        <v>271</v>
      </c>
      <c r="E168" s="138" t="s">
        <v>1396</v>
      </c>
      <c r="F168" s="139" t="s">
        <v>1397</v>
      </c>
      <c r="G168" s="140" t="s">
        <v>305</v>
      </c>
      <c r="H168" s="141">
        <v>2</v>
      </c>
      <c r="I168" s="142"/>
      <c r="J168" s="143">
        <f t="shared" ref="J168:J174" si="10">ROUND(I168*H168,2)</f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ref="P168:P174" si="11">O168*H168</f>
        <v>0</v>
      </c>
      <c r="Q168" s="146">
        <v>2.0000000000000002E-5</v>
      </c>
      <c r="R168" s="146">
        <f t="shared" ref="R168:R174" si="12">Q168*H168</f>
        <v>4.0000000000000003E-5</v>
      </c>
      <c r="S168" s="146">
        <v>1E-3</v>
      </c>
      <c r="T168" s="147">
        <f t="shared" ref="T168:T174" si="13">S168*H168</f>
        <v>2E-3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ref="BE168:BE174" si="14">IF(N168="základní",J168,0)</f>
        <v>0</v>
      </c>
      <c r="BF168" s="149">
        <f t="shared" ref="BF168:BF174" si="15">IF(N168="snížená",J168,0)</f>
        <v>0</v>
      </c>
      <c r="BG168" s="149">
        <f t="shared" ref="BG168:BG174" si="16">IF(N168="zákl. přenesená",J168,0)</f>
        <v>0</v>
      </c>
      <c r="BH168" s="149">
        <f t="shared" ref="BH168:BH174" si="17">IF(N168="sníž. přenesená",J168,0)</f>
        <v>0</v>
      </c>
      <c r="BI168" s="149">
        <f t="shared" ref="BI168:BI174" si="18">IF(N168="nulová",J168,0)</f>
        <v>0</v>
      </c>
      <c r="BJ168" s="17" t="s">
        <v>84</v>
      </c>
      <c r="BK168" s="149">
        <f t="shared" ref="BK168:BK174" si="19">ROUND(I168*H168,2)</f>
        <v>0</v>
      </c>
      <c r="BL168" s="17" t="s">
        <v>371</v>
      </c>
      <c r="BM168" s="148" t="s">
        <v>1398</v>
      </c>
    </row>
    <row r="169" spans="2:65" s="1" customFormat="1" ht="24.15" customHeight="1">
      <c r="B169" s="32"/>
      <c r="C169" s="137" t="s">
        <v>7</v>
      </c>
      <c r="D169" s="137" t="s">
        <v>271</v>
      </c>
      <c r="E169" s="138" t="s">
        <v>1399</v>
      </c>
      <c r="F169" s="139" t="s">
        <v>1400</v>
      </c>
      <c r="G169" s="140" t="s">
        <v>305</v>
      </c>
      <c r="H169" s="141">
        <v>18</v>
      </c>
      <c r="I169" s="142"/>
      <c r="J169" s="143">
        <f t="shared" si="1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1"/>
        <v>0</v>
      </c>
      <c r="Q169" s="146">
        <v>2.0000000000000002E-5</v>
      </c>
      <c r="R169" s="146">
        <f t="shared" si="12"/>
        <v>3.6000000000000002E-4</v>
      </c>
      <c r="S169" s="146">
        <v>3.2000000000000002E-3</v>
      </c>
      <c r="T169" s="147">
        <f t="shared" si="13"/>
        <v>5.7600000000000005E-2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si="14"/>
        <v>0</v>
      </c>
      <c r="BF169" s="149">
        <f t="shared" si="15"/>
        <v>0</v>
      </c>
      <c r="BG169" s="149">
        <f t="shared" si="16"/>
        <v>0</v>
      </c>
      <c r="BH169" s="149">
        <f t="shared" si="17"/>
        <v>0</v>
      </c>
      <c r="BI169" s="149">
        <f t="shared" si="18"/>
        <v>0</v>
      </c>
      <c r="BJ169" s="17" t="s">
        <v>84</v>
      </c>
      <c r="BK169" s="149">
        <f t="shared" si="19"/>
        <v>0</v>
      </c>
      <c r="BL169" s="17" t="s">
        <v>371</v>
      </c>
      <c r="BM169" s="148" t="s">
        <v>1401</v>
      </c>
    </row>
    <row r="170" spans="2:65" s="1" customFormat="1" ht="24.15" customHeight="1">
      <c r="B170" s="32"/>
      <c r="C170" s="137" t="s">
        <v>440</v>
      </c>
      <c r="D170" s="137" t="s">
        <v>271</v>
      </c>
      <c r="E170" s="138" t="s">
        <v>1402</v>
      </c>
      <c r="F170" s="139" t="s">
        <v>1403</v>
      </c>
      <c r="G170" s="140" t="s">
        <v>305</v>
      </c>
      <c r="H170" s="141">
        <v>84.3</v>
      </c>
      <c r="I170" s="142"/>
      <c r="J170" s="143">
        <f t="shared" si="1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1"/>
        <v>0</v>
      </c>
      <c r="Q170" s="146">
        <v>5.0000000000000001E-4</v>
      </c>
      <c r="R170" s="146">
        <f t="shared" si="12"/>
        <v>4.215E-2</v>
      </c>
      <c r="S170" s="146">
        <v>0</v>
      </c>
      <c r="T170" s="147">
        <f t="shared" si="13"/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 t="shared" si="14"/>
        <v>0</v>
      </c>
      <c r="BF170" s="149">
        <f t="shared" si="15"/>
        <v>0</v>
      </c>
      <c r="BG170" s="149">
        <f t="shared" si="16"/>
        <v>0</v>
      </c>
      <c r="BH170" s="149">
        <f t="shared" si="17"/>
        <v>0</v>
      </c>
      <c r="BI170" s="149">
        <f t="shared" si="18"/>
        <v>0</v>
      </c>
      <c r="BJ170" s="17" t="s">
        <v>84</v>
      </c>
      <c r="BK170" s="149">
        <f t="shared" si="19"/>
        <v>0</v>
      </c>
      <c r="BL170" s="17" t="s">
        <v>371</v>
      </c>
      <c r="BM170" s="148" t="s">
        <v>1404</v>
      </c>
    </row>
    <row r="171" spans="2:65" s="1" customFormat="1" ht="24.15" customHeight="1">
      <c r="B171" s="32"/>
      <c r="C171" s="137" t="s">
        <v>446</v>
      </c>
      <c r="D171" s="137" t="s">
        <v>271</v>
      </c>
      <c r="E171" s="138" t="s">
        <v>1405</v>
      </c>
      <c r="F171" s="139" t="s">
        <v>1406</v>
      </c>
      <c r="G171" s="140" t="s">
        <v>305</v>
      </c>
      <c r="H171" s="141">
        <v>8.3000000000000007</v>
      </c>
      <c r="I171" s="142"/>
      <c r="J171" s="143">
        <f t="shared" si="1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9.3999999999999997E-4</v>
      </c>
      <c r="R171" s="146">
        <f t="shared" si="12"/>
        <v>7.8020000000000008E-3</v>
      </c>
      <c r="S171" s="146">
        <v>0</v>
      </c>
      <c r="T171" s="147">
        <f t="shared" si="1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371</v>
      </c>
      <c r="BM171" s="148" t="s">
        <v>1407</v>
      </c>
    </row>
    <row r="172" spans="2:65" s="1" customFormat="1" ht="24.15" customHeight="1">
      <c r="B172" s="32"/>
      <c r="C172" s="137" t="s">
        <v>451</v>
      </c>
      <c r="D172" s="137" t="s">
        <v>271</v>
      </c>
      <c r="E172" s="138" t="s">
        <v>1408</v>
      </c>
      <c r="F172" s="139" t="s">
        <v>1409</v>
      </c>
      <c r="G172" s="140" t="s">
        <v>305</v>
      </c>
      <c r="H172" s="141">
        <v>47</v>
      </c>
      <c r="I172" s="142"/>
      <c r="J172" s="143">
        <f t="shared" si="1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1"/>
        <v>0</v>
      </c>
      <c r="Q172" s="146">
        <v>1.1800000000000001E-3</v>
      </c>
      <c r="R172" s="146">
        <f t="shared" si="12"/>
        <v>5.5460000000000002E-2</v>
      </c>
      <c r="S172" s="146">
        <v>0</v>
      </c>
      <c r="T172" s="147">
        <f t="shared" si="13"/>
        <v>0</v>
      </c>
      <c r="AR172" s="148" t="s">
        <v>371</v>
      </c>
      <c r="AT172" s="148" t="s">
        <v>271</v>
      </c>
      <c r="AU172" s="148" t="s">
        <v>86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371</v>
      </c>
      <c r="BM172" s="148" t="s">
        <v>1410</v>
      </c>
    </row>
    <row r="173" spans="2:65" s="1" customFormat="1" ht="24.15" customHeight="1">
      <c r="B173" s="32"/>
      <c r="C173" s="137" t="s">
        <v>456</v>
      </c>
      <c r="D173" s="137" t="s">
        <v>271</v>
      </c>
      <c r="E173" s="138" t="s">
        <v>1411</v>
      </c>
      <c r="F173" s="139" t="s">
        <v>1412</v>
      </c>
      <c r="G173" s="140" t="s">
        <v>305</v>
      </c>
      <c r="H173" s="141">
        <v>4</v>
      </c>
      <c r="I173" s="142"/>
      <c r="J173" s="143">
        <f t="shared" si="1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1"/>
        <v>0</v>
      </c>
      <c r="Q173" s="146">
        <v>1.49E-3</v>
      </c>
      <c r="R173" s="146">
        <f t="shared" si="12"/>
        <v>5.96E-3</v>
      </c>
      <c r="S173" s="146">
        <v>0</v>
      </c>
      <c r="T173" s="147">
        <f t="shared" si="13"/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si="14"/>
        <v>0</v>
      </c>
      <c r="BF173" s="149">
        <f t="shared" si="15"/>
        <v>0</v>
      </c>
      <c r="BG173" s="149">
        <f t="shared" si="16"/>
        <v>0</v>
      </c>
      <c r="BH173" s="149">
        <f t="shared" si="17"/>
        <v>0</v>
      </c>
      <c r="BI173" s="149">
        <f t="shared" si="18"/>
        <v>0</v>
      </c>
      <c r="BJ173" s="17" t="s">
        <v>84</v>
      </c>
      <c r="BK173" s="149">
        <f t="shared" si="19"/>
        <v>0</v>
      </c>
      <c r="BL173" s="17" t="s">
        <v>371</v>
      </c>
      <c r="BM173" s="148" t="s">
        <v>1413</v>
      </c>
    </row>
    <row r="174" spans="2:65" s="1" customFormat="1" ht="33" customHeight="1">
      <c r="B174" s="32"/>
      <c r="C174" s="137" t="s">
        <v>461</v>
      </c>
      <c r="D174" s="137" t="s">
        <v>271</v>
      </c>
      <c r="E174" s="138" t="s">
        <v>1414</v>
      </c>
      <c r="F174" s="139" t="s">
        <v>1415</v>
      </c>
      <c r="G174" s="140" t="s">
        <v>292</v>
      </c>
      <c r="H174" s="141">
        <v>20</v>
      </c>
      <c r="I174" s="142"/>
      <c r="J174" s="143">
        <f t="shared" si="1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0</v>
      </c>
      <c r="R174" s="146">
        <f t="shared" si="12"/>
        <v>0</v>
      </c>
      <c r="S174" s="146">
        <v>0</v>
      </c>
      <c r="T174" s="147">
        <f t="shared" si="13"/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371</v>
      </c>
      <c r="BM174" s="148" t="s">
        <v>1416</v>
      </c>
    </row>
    <row r="175" spans="2:65" s="13" customFormat="1">
      <c r="B175" s="157"/>
      <c r="D175" s="151" t="s">
        <v>277</v>
      </c>
      <c r="E175" s="158" t="s">
        <v>1</v>
      </c>
      <c r="F175" s="159" t="s">
        <v>1417</v>
      </c>
      <c r="H175" s="160">
        <v>20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84</v>
      </c>
      <c r="AY175" s="158" t="s">
        <v>269</v>
      </c>
    </row>
    <row r="176" spans="2:65" s="1" customFormat="1" ht="21.75" customHeight="1">
      <c r="B176" s="32"/>
      <c r="C176" s="137" t="s">
        <v>466</v>
      </c>
      <c r="D176" s="137" t="s">
        <v>271</v>
      </c>
      <c r="E176" s="138" t="s">
        <v>1418</v>
      </c>
      <c r="F176" s="139" t="s">
        <v>1419</v>
      </c>
      <c r="G176" s="140" t="s">
        <v>305</v>
      </c>
      <c r="H176" s="141">
        <v>143.6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0</v>
      </c>
      <c r="R176" s="146">
        <f>Q176*H176</f>
        <v>0</v>
      </c>
      <c r="S176" s="146">
        <v>0</v>
      </c>
      <c r="T176" s="147">
        <f>S176*H176</f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1420</v>
      </c>
    </row>
    <row r="177" spans="2:65" s="13" customFormat="1">
      <c r="B177" s="157"/>
      <c r="D177" s="151" t="s">
        <v>277</v>
      </c>
      <c r="E177" s="158" t="s">
        <v>1</v>
      </c>
      <c r="F177" s="159" t="s">
        <v>1344</v>
      </c>
      <c r="H177" s="160">
        <v>143.6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84</v>
      </c>
      <c r="AY177" s="158" t="s">
        <v>269</v>
      </c>
    </row>
    <row r="178" spans="2:65" s="1" customFormat="1" ht="24.15" customHeight="1">
      <c r="B178" s="32"/>
      <c r="C178" s="137" t="s">
        <v>472</v>
      </c>
      <c r="D178" s="137" t="s">
        <v>271</v>
      </c>
      <c r="E178" s="138" t="s">
        <v>1421</v>
      </c>
      <c r="F178" s="139" t="s">
        <v>1422</v>
      </c>
      <c r="G178" s="140" t="s">
        <v>624</v>
      </c>
      <c r="H178" s="181"/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</v>
      </c>
      <c r="R178" s="146">
        <f>Q178*H178</f>
        <v>0</v>
      </c>
      <c r="S178" s="146">
        <v>0</v>
      </c>
      <c r="T178" s="147">
        <f>S178*H178</f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1423</v>
      </c>
    </row>
    <row r="179" spans="2:65" s="11" customFormat="1" ht="22.95" customHeight="1">
      <c r="B179" s="125"/>
      <c r="D179" s="126" t="s">
        <v>76</v>
      </c>
      <c r="E179" s="135" t="s">
        <v>1317</v>
      </c>
      <c r="F179" s="135" t="s">
        <v>1318</v>
      </c>
      <c r="I179" s="128"/>
      <c r="J179" s="136">
        <f>BK179</f>
        <v>0</v>
      </c>
      <c r="L179" s="125"/>
      <c r="M179" s="130"/>
      <c r="P179" s="131">
        <f>SUM(P180:P198)</f>
        <v>0</v>
      </c>
      <c r="R179" s="131">
        <f>SUM(R180:R198)</f>
        <v>2.5499999999999998E-2</v>
      </c>
      <c r="T179" s="132">
        <f>SUM(T180:T198)</f>
        <v>0</v>
      </c>
      <c r="AR179" s="126" t="s">
        <v>86</v>
      </c>
      <c r="AT179" s="133" t="s">
        <v>76</v>
      </c>
      <c r="AU179" s="133" t="s">
        <v>84</v>
      </c>
      <c r="AY179" s="126" t="s">
        <v>269</v>
      </c>
      <c r="BK179" s="134">
        <f>SUM(BK180:BK198)</f>
        <v>0</v>
      </c>
    </row>
    <row r="180" spans="2:65" s="1" customFormat="1" ht="16.5" customHeight="1">
      <c r="B180" s="32"/>
      <c r="C180" s="137" t="s">
        <v>476</v>
      </c>
      <c r="D180" s="137" t="s">
        <v>271</v>
      </c>
      <c r="E180" s="138" t="s">
        <v>1424</v>
      </c>
      <c r="F180" s="139" t="s">
        <v>1425</v>
      </c>
      <c r="G180" s="140" t="s">
        <v>292</v>
      </c>
      <c r="H180" s="141">
        <v>1</v>
      </c>
      <c r="I180" s="142"/>
      <c r="J180" s="143">
        <f t="shared" ref="J180:J196" si="20"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ref="P180:P196" si="21">O180*H180</f>
        <v>0</v>
      </c>
      <c r="Q180" s="146">
        <v>8.0000000000000007E-5</v>
      </c>
      <c r="R180" s="146">
        <f t="shared" ref="R180:R196" si="22">Q180*H180</f>
        <v>8.0000000000000007E-5</v>
      </c>
      <c r="S180" s="146">
        <v>0</v>
      </c>
      <c r="T180" s="147">
        <f t="shared" ref="T180:T196" si="23">S180*H180</f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ref="BE180:BE196" si="24">IF(N180="základní",J180,0)</f>
        <v>0</v>
      </c>
      <c r="BF180" s="149">
        <f t="shared" ref="BF180:BF196" si="25">IF(N180="snížená",J180,0)</f>
        <v>0</v>
      </c>
      <c r="BG180" s="149">
        <f t="shared" ref="BG180:BG196" si="26">IF(N180="zákl. přenesená",J180,0)</f>
        <v>0</v>
      </c>
      <c r="BH180" s="149">
        <f t="shared" ref="BH180:BH196" si="27">IF(N180="sníž. přenesená",J180,0)</f>
        <v>0</v>
      </c>
      <c r="BI180" s="149">
        <f t="shared" ref="BI180:BI196" si="28">IF(N180="nulová",J180,0)</f>
        <v>0</v>
      </c>
      <c r="BJ180" s="17" t="s">
        <v>84</v>
      </c>
      <c r="BK180" s="149">
        <f t="shared" ref="BK180:BK196" si="29">ROUND(I180*H180,2)</f>
        <v>0</v>
      </c>
      <c r="BL180" s="17" t="s">
        <v>371</v>
      </c>
      <c r="BM180" s="148" t="s">
        <v>1426</v>
      </c>
    </row>
    <row r="181" spans="2:65" s="1" customFormat="1" ht="16.5" customHeight="1">
      <c r="B181" s="32"/>
      <c r="C181" s="171" t="s">
        <v>480</v>
      </c>
      <c r="D181" s="171" t="s">
        <v>467</v>
      </c>
      <c r="E181" s="172" t="s">
        <v>1427</v>
      </c>
      <c r="F181" s="173" t="s">
        <v>1428</v>
      </c>
      <c r="G181" s="174" t="s">
        <v>292</v>
      </c>
      <c r="H181" s="175">
        <v>1</v>
      </c>
      <c r="I181" s="176"/>
      <c r="J181" s="177">
        <f t="shared" si="20"/>
        <v>0</v>
      </c>
      <c r="K181" s="173" t="s">
        <v>1</v>
      </c>
      <c r="L181" s="178"/>
      <c r="M181" s="179" t="s">
        <v>1</v>
      </c>
      <c r="N181" s="180" t="s">
        <v>42</v>
      </c>
      <c r="P181" s="146">
        <f t="shared" si="21"/>
        <v>0</v>
      </c>
      <c r="Q181" s="146">
        <v>6.9999999999999999E-4</v>
      </c>
      <c r="R181" s="146">
        <f t="shared" si="22"/>
        <v>6.9999999999999999E-4</v>
      </c>
      <c r="S181" s="146">
        <v>0</v>
      </c>
      <c r="T181" s="147">
        <f t="shared" si="23"/>
        <v>0</v>
      </c>
      <c r="AR181" s="148" t="s">
        <v>488</v>
      </c>
      <c r="AT181" s="148" t="s">
        <v>467</v>
      </c>
      <c r="AU181" s="148" t="s">
        <v>86</v>
      </c>
      <c r="AY181" s="17" t="s">
        <v>269</v>
      </c>
      <c r="BE181" s="149">
        <f t="shared" si="24"/>
        <v>0</v>
      </c>
      <c r="BF181" s="149">
        <f t="shared" si="25"/>
        <v>0</v>
      </c>
      <c r="BG181" s="149">
        <f t="shared" si="26"/>
        <v>0</v>
      </c>
      <c r="BH181" s="149">
        <f t="shared" si="27"/>
        <v>0</v>
      </c>
      <c r="BI181" s="149">
        <f t="shared" si="28"/>
        <v>0</v>
      </c>
      <c r="BJ181" s="17" t="s">
        <v>84</v>
      </c>
      <c r="BK181" s="149">
        <f t="shared" si="29"/>
        <v>0</v>
      </c>
      <c r="BL181" s="17" t="s">
        <v>371</v>
      </c>
      <c r="BM181" s="148" t="s">
        <v>1429</v>
      </c>
    </row>
    <row r="182" spans="2:65" s="1" customFormat="1" ht="16.5" customHeight="1">
      <c r="B182" s="32"/>
      <c r="C182" s="137" t="s">
        <v>484</v>
      </c>
      <c r="D182" s="137" t="s">
        <v>271</v>
      </c>
      <c r="E182" s="138" t="s">
        <v>1430</v>
      </c>
      <c r="F182" s="139" t="s">
        <v>1431</v>
      </c>
      <c r="G182" s="140" t="s">
        <v>292</v>
      </c>
      <c r="H182" s="141">
        <v>1</v>
      </c>
      <c r="I182" s="142"/>
      <c r="J182" s="143">
        <f t="shared" si="2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21"/>
        <v>0</v>
      </c>
      <c r="Q182" s="146">
        <v>1.3999999999999999E-4</v>
      </c>
      <c r="R182" s="146">
        <f t="shared" si="22"/>
        <v>1.3999999999999999E-4</v>
      </c>
      <c r="S182" s="146">
        <v>0</v>
      </c>
      <c r="T182" s="147">
        <f t="shared" si="2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24"/>
        <v>0</v>
      </c>
      <c r="BF182" s="149">
        <f t="shared" si="25"/>
        <v>0</v>
      </c>
      <c r="BG182" s="149">
        <f t="shared" si="26"/>
        <v>0</v>
      </c>
      <c r="BH182" s="149">
        <f t="shared" si="27"/>
        <v>0</v>
      </c>
      <c r="BI182" s="149">
        <f t="shared" si="28"/>
        <v>0</v>
      </c>
      <c r="BJ182" s="17" t="s">
        <v>84</v>
      </c>
      <c r="BK182" s="149">
        <f t="shared" si="29"/>
        <v>0</v>
      </c>
      <c r="BL182" s="17" t="s">
        <v>371</v>
      </c>
      <c r="BM182" s="148" t="s">
        <v>1432</v>
      </c>
    </row>
    <row r="183" spans="2:65" s="1" customFormat="1" ht="16.5" customHeight="1">
      <c r="B183" s="32"/>
      <c r="C183" s="171" t="s">
        <v>488</v>
      </c>
      <c r="D183" s="171" t="s">
        <v>467</v>
      </c>
      <c r="E183" s="172" t="s">
        <v>1433</v>
      </c>
      <c r="F183" s="173" t="s">
        <v>1434</v>
      </c>
      <c r="G183" s="174" t="s">
        <v>292</v>
      </c>
      <c r="H183" s="175">
        <v>1</v>
      </c>
      <c r="I183" s="176"/>
      <c r="J183" s="177">
        <f t="shared" si="20"/>
        <v>0</v>
      </c>
      <c r="K183" s="173" t="s">
        <v>1</v>
      </c>
      <c r="L183" s="178"/>
      <c r="M183" s="179" t="s">
        <v>1</v>
      </c>
      <c r="N183" s="180" t="s">
        <v>42</v>
      </c>
      <c r="P183" s="146">
        <f t="shared" si="21"/>
        <v>0</v>
      </c>
      <c r="Q183" s="146">
        <v>0</v>
      </c>
      <c r="R183" s="146">
        <f t="shared" si="22"/>
        <v>0</v>
      </c>
      <c r="S183" s="146">
        <v>0</v>
      </c>
      <c r="T183" s="147">
        <f t="shared" si="23"/>
        <v>0</v>
      </c>
      <c r="AR183" s="148" t="s">
        <v>488</v>
      </c>
      <c r="AT183" s="148" t="s">
        <v>467</v>
      </c>
      <c r="AU183" s="148" t="s">
        <v>86</v>
      </c>
      <c r="AY183" s="17" t="s">
        <v>269</v>
      </c>
      <c r="BE183" s="149">
        <f t="shared" si="24"/>
        <v>0</v>
      </c>
      <c r="BF183" s="149">
        <f t="shared" si="25"/>
        <v>0</v>
      </c>
      <c r="BG183" s="149">
        <f t="shared" si="26"/>
        <v>0</v>
      </c>
      <c r="BH183" s="149">
        <f t="shared" si="27"/>
        <v>0</v>
      </c>
      <c r="BI183" s="149">
        <f t="shared" si="28"/>
        <v>0</v>
      </c>
      <c r="BJ183" s="17" t="s">
        <v>84</v>
      </c>
      <c r="BK183" s="149">
        <f t="shared" si="29"/>
        <v>0</v>
      </c>
      <c r="BL183" s="17" t="s">
        <v>371</v>
      </c>
      <c r="BM183" s="148" t="s">
        <v>1435</v>
      </c>
    </row>
    <row r="184" spans="2:65" s="1" customFormat="1" ht="24.15" customHeight="1">
      <c r="B184" s="32"/>
      <c r="C184" s="137" t="s">
        <v>495</v>
      </c>
      <c r="D184" s="137" t="s">
        <v>271</v>
      </c>
      <c r="E184" s="138" t="s">
        <v>1436</v>
      </c>
      <c r="F184" s="139" t="s">
        <v>1437</v>
      </c>
      <c r="G184" s="140" t="s">
        <v>292</v>
      </c>
      <c r="H184" s="141">
        <v>9</v>
      </c>
      <c r="I184" s="142"/>
      <c r="J184" s="143">
        <f t="shared" si="2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21"/>
        <v>0</v>
      </c>
      <c r="Q184" s="146">
        <v>1.3999999999999999E-4</v>
      </c>
      <c r="R184" s="146">
        <f t="shared" si="22"/>
        <v>1.2599999999999998E-3</v>
      </c>
      <c r="S184" s="146">
        <v>0</v>
      </c>
      <c r="T184" s="147">
        <f t="shared" si="23"/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 t="shared" si="24"/>
        <v>0</v>
      </c>
      <c r="BF184" s="149">
        <f t="shared" si="25"/>
        <v>0</v>
      </c>
      <c r="BG184" s="149">
        <f t="shared" si="26"/>
        <v>0</v>
      </c>
      <c r="BH184" s="149">
        <f t="shared" si="27"/>
        <v>0</v>
      </c>
      <c r="BI184" s="149">
        <f t="shared" si="28"/>
        <v>0</v>
      </c>
      <c r="BJ184" s="17" t="s">
        <v>84</v>
      </c>
      <c r="BK184" s="149">
        <f t="shared" si="29"/>
        <v>0</v>
      </c>
      <c r="BL184" s="17" t="s">
        <v>371</v>
      </c>
      <c r="BM184" s="148" t="s">
        <v>1438</v>
      </c>
    </row>
    <row r="185" spans="2:65" s="1" customFormat="1" ht="21.75" customHeight="1">
      <c r="B185" s="32"/>
      <c r="C185" s="137" t="s">
        <v>508</v>
      </c>
      <c r="D185" s="137" t="s">
        <v>271</v>
      </c>
      <c r="E185" s="138" t="s">
        <v>1439</v>
      </c>
      <c r="F185" s="139" t="s">
        <v>1440</v>
      </c>
      <c r="G185" s="140" t="s">
        <v>292</v>
      </c>
      <c r="H185" s="141">
        <v>1</v>
      </c>
      <c r="I185" s="142"/>
      <c r="J185" s="143">
        <f t="shared" si="20"/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 t="shared" si="21"/>
        <v>0</v>
      </c>
      <c r="Q185" s="146">
        <v>1.8000000000000001E-4</v>
      </c>
      <c r="R185" s="146">
        <f t="shared" si="22"/>
        <v>1.8000000000000001E-4</v>
      </c>
      <c r="S185" s="146">
        <v>0</v>
      </c>
      <c r="T185" s="147">
        <f t="shared" si="23"/>
        <v>0</v>
      </c>
      <c r="AR185" s="148" t="s">
        <v>371</v>
      </c>
      <c r="AT185" s="148" t="s">
        <v>271</v>
      </c>
      <c r="AU185" s="148" t="s">
        <v>86</v>
      </c>
      <c r="AY185" s="17" t="s">
        <v>269</v>
      </c>
      <c r="BE185" s="149">
        <f t="shared" si="24"/>
        <v>0</v>
      </c>
      <c r="BF185" s="149">
        <f t="shared" si="25"/>
        <v>0</v>
      </c>
      <c r="BG185" s="149">
        <f t="shared" si="26"/>
        <v>0</v>
      </c>
      <c r="BH185" s="149">
        <f t="shared" si="27"/>
        <v>0</v>
      </c>
      <c r="BI185" s="149">
        <f t="shared" si="28"/>
        <v>0</v>
      </c>
      <c r="BJ185" s="17" t="s">
        <v>84</v>
      </c>
      <c r="BK185" s="149">
        <f t="shared" si="29"/>
        <v>0</v>
      </c>
      <c r="BL185" s="17" t="s">
        <v>371</v>
      </c>
      <c r="BM185" s="148" t="s">
        <v>1441</v>
      </c>
    </row>
    <row r="186" spans="2:65" s="1" customFormat="1" ht="21.75" customHeight="1">
      <c r="B186" s="32"/>
      <c r="C186" s="137" t="s">
        <v>512</v>
      </c>
      <c r="D186" s="137" t="s">
        <v>271</v>
      </c>
      <c r="E186" s="138" t="s">
        <v>1442</v>
      </c>
      <c r="F186" s="139" t="s">
        <v>1443</v>
      </c>
      <c r="G186" s="140" t="s">
        <v>292</v>
      </c>
      <c r="H186" s="141">
        <v>1</v>
      </c>
      <c r="I186" s="142"/>
      <c r="J186" s="143">
        <f t="shared" si="2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21"/>
        <v>0</v>
      </c>
      <c r="Q186" s="146">
        <v>5.8E-4</v>
      </c>
      <c r="R186" s="146">
        <f t="shared" si="22"/>
        <v>5.8E-4</v>
      </c>
      <c r="S186" s="146">
        <v>0</v>
      </c>
      <c r="T186" s="147">
        <f t="shared" si="23"/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 t="shared" si="24"/>
        <v>0</v>
      </c>
      <c r="BF186" s="149">
        <f t="shared" si="25"/>
        <v>0</v>
      </c>
      <c r="BG186" s="149">
        <f t="shared" si="26"/>
        <v>0</v>
      </c>
      <c r="BH186" s="149">
        <f t="shared" si="27"/>
        <v>0</v>
      </c>
      <c r="BI186" s="149">
        <f t="shared" si="28"/>
        <v>0</v>
      </c>
      <c r="BJ186" s="17" t="s">
        <v>84</v>
      </c>
      <c r="BK186" s="149">
        <f t="shared" si="29"/>
        <v>0</v>
      </c>
      <c r="BL186" s="17" t="s">
        <v>371</v>
      </c>
      <c r="BM186" s="148" t="s">
        <v>1444</v>
      </c>
    </row>
    <row r="187" spans="2:65" s="1" customFormat="1" ht="21.75" customHeight="1">
      <c r="B187" s="32"/>
      <c r="C187" s="137" t="s">
        <v>516</v>
      </c>
      <c r="D187" s="137" t="s">
        <v>271</v>
      </c>
      <c r="E187" s="138" t="s">
        <v>1445</v>
      </c>
      <c r="F187" s="139" t="s">
        <v>1446</v>
      </c>
      <c r="G187" s="140" t="s">
        <v>292</v>
      </c>
      <c r="H187" s="141">
        <v>1</v>
      </c>
      <c r="I187" s="142"/>
      <c r="J187" s="143">
        <f t="shared" si="2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21"/>
        <v>0</v>
      </c>
      <c r="Q187" s="146">
        <v>1.4400000000000001E-3</v>
      </c>
      <c r="R187" s="146">
        <f t="shared" si="22"/>
        <v>1.4400000000000001E-3</v>
      </c>
      <c r="S187" s="146">
        <v>0</v>
      </c>
      <c r="T187" s="147">
        <f t="shared" si="23"/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si="24"/>
        <v>0</v>
      </c>
      <c r="BF187" s="149">
        <f t="shared" si="25"/>
        <v>0</v>
      </c>
      <c r="BG187" s="149">
        <f t="shared" si="26"/>
        <v>0</v>
      </c>
      <c r="BH187" s="149">
        <f t="shared" si="27"/>
        <v>0</v>
      </c>
      <c r="BI187" s="149">
        <f t="shared" si="28"/>
        <v>0</v>
      </c>
      <c r="BJ187" s="17" t="s">
        <v>84</v>
      </c>
      <c r="BK187" s="149">
        <f t="shared" si="29"/>
        <v>0</v>
      </c>
      <c r="BL187" s="17" t="s">
        <v>371</v>
      </c>
      <c r="BM187" s="148" t="s">
        <v>1447</v>
      </c>
    </row>
    <row r="188" spans="2:65" s="1" customFormat="1" ht="24.15" customHeight="1">
      <c r="B188" s="32"/>
      <c r="C188" s="137" t="s">
        <v>523</v>
      </c>
      <c r="D188" s="137" t="s">
        <v>271</v>
      </c>
      <c r="E188" s="138" t="s">
        <v>1448</v>
      </c>
      <c r="F188" s="139" t="s">
        <v>1449</v>
      </c>
      <c r="G188" s="140" t="s">
        <v>292</v>
      </c>
      <c r="H188" s="141">
        <v>9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8.5999999999999998E-4</v>
      </c>
      <c r="R188" s="146">
        <f t="shared" si="22"/>
        <v>7.7399999999999995E-3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1450</v>
      </c>
    </row>
    <row r="189" spans="2:65" s="1" customFormat="1" ht="24.15" customHeight="1">
      <c r="B189" s="32"/>
      <c r="C189" s="137" t="s">
        <v>528</v>
      </c>
      <c r="D189" s="137" t="s">
        <v>271</v>
      </c>
      <c r="E189" s="138" t="s">
        <v>1451</v>
      </c>
      <c r="F189" s="139" t="s">
        <v>1452</v>
      </c>
      <c r="G189" s="140" t="s">
        <v>292</v>
      </c>
      <c r="H189" s="141">
        <v>1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2.2000000000000001E-4</v>
      </c>
      <c r="R189" s="146">
        <f t="shared" si="22"/>
        <v>2.2000000000000001E-4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1453</v>
      </c>
    </row>
    <row r="190" spans="2:65" s="1" customFormat="1" ht="24.15" customHeight="1">
      <c r="B190" s="32"/>
      <c r="C190" s="137" t="s">
        <v>533</v>
      </c>
      <c r="D190" s="137" t="s">
        <v>271</v>
      </c>
      <c r="E190" s="138" t="s">
        <v>1454</v>
      </c>
      <c r="F190" s="139" t="s">
        <v>1455</v>
      </c>
      <c r="G190" s="140" t="s">
        <v>292</v>
      </c>
      <c r="H190" s="141">
        <v>1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5.6999999999999998E-4</v>
      </c>
      <c r="R190" s="146">
        <f t="shared" si="22"/>
        <v>5.6999999999999998E-4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1456</v>
      </c>
    </row>
    <row r="191" spans="2:65" s="1" customFormat="1" ht="21.75" customHeight="1">
      <c r="B191" s="32"/>
      <c r="C191" s="137" t="s">
        <v>538</v>
      </c>
      <c r="D191" s="137" t="s">
        <v>271</v>
      </c>
      <c r="E191" s="138" t="s">
        <v>1457</v>
      </c>
      <c r="F191" s="139" t="s">
        <v>1458</v>
      </c>
      <c r="G191" s="140" t="s">
        <v>292</v>
      </c>
      <c r="H191" s="141">
        <v>2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2.1000000000000001E-4</v>
      </c>
      <c r="R191" s="146">
        <f t="shared" si="22"/>
        <v>4.2000000000000002E-4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1459</v>
      </c>
    </row>
    <row r="192" spans="2:65" s="1" customFormat="1" ht="21.75" customHeight="1">
      <c r="B192" s="32"/>
      <c r="C192" s="137" t="s">
        <v>543</v>
      </c>
      <c r="D192" s="137" t="s">
        <v>271</v>
      </c>
      <c r="E192" s="138" t="s">
        <v>1460</v>
      </c>
      <c r="F192" s="139" t="s">
        <v>1461</v>
      </c>
      <c r="G192" s="140" t="s">
        <v>292</v>
      </c>
      <c r="H192" s="141">
        <v>4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3.4000000000000002E-4</v>
      </c>
      <c r="R192" s="146">
        <f t="shared" si="22"/>
        <v>1.3600000000000001E-3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1462</v>
      </c>
    </row>
    <row r="193" spans="2:65" s="1" customFormat="1" ht="21.75" customHeight="1">
      <c r="B193" s="32"/>
      <c r="C193" s="137" t="s">
        <v>550</v>
      </c>
      <c r="D193" s="137" t="s">
        <v>271</v>
      </c>
      <c r="E193" s="138" t="s">
        <v>1463</v>
      </c>
      <c r="F193" s="139" t="s">
        <v>1464</v>
      </c>
      <c r="G193" s="140" t="s">
        <v>292</v>
      </c>
      <c r="H193" s="141">
        <v>2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5.0000000000000001E-4</v>
      </c>
      <c r="R193" s="146">
        <f t="shared" si="22"/>
        <v>1E-3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1465</v>
      </c>
    </row>
    <row r="194" spans="2:65" s="1" customFormat="1" ht="24.15" customHeight="1">
      <c r="B194" s="32"/>
      <c r="C194" s="137" t="s">
        <v>557</v>
      </c>
      <c r="D194" s="137" t="s">
        <v>271</v>
      </c>
      <c r="E194" s="138" t="s">
        <v>1466</v>
      </c>
      <c r="F194" s="139" t="s">
        <v>1467</v>
      </c>
      <c r="G194" s="140" t="s">
        <v>292</v>
      </c>
      <c r="H194" s="141">
        <v>2</v>
      </c>
      <c r="I194" s="142"/>
      <c r="J194" s="143">
        <f t="shared" si="2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21"/>
        <v>0</v>
      </c>
      <c r="Q194" s="146">
        <v>6.9999999999999999E-4</v>
      </c>
      <c r="R194" s="146">
        <f t="shared" si="22"/>
        <v>1.4E-3</v>
      </c>
      <c r="S194" s="146">
        <v>0</v>
      </c>
      <c r="T194" s="147">
        <f t="shared" si="2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24"/>
        <v>0</v>
      </c>
      <c r="BF194" s="149">
        <f t="shared" si="25"/>
        <v>0</v>
      </c>
      <c r="BG194" s="149">
        <f t="shared" si="26"/>
        <v>0</v>
      </c>
      <c r="BH194" s="149">
        <f t="shared" si="27"/>
        <v>0</v>
      </c>
      <c r="BI194" s="149">
        <f t="shared" si="28"/>
        <v>0</v>
      </c>
      <c r="BJ194" s="17" t="s">
        <v>84</v>
      </c>
      <c r="BK194" s="149">
        <f t="shared" si="29"/>
        <v>0</v>
      </c>
      <c r="BL194" s="17" t="s">
        <v>371</v>
      </c>
      <c r="BM194" s="148" t="s">
        <v>1468</v>
      </c>
    </row>
    <row r="195" spans="2:65" s="1" customFormat="1" ht="16.5" customHeight="1">
      <c r="B195" s="32"/>
      <c r="C195" s="137" t="s">
        <v>561</v>
      </c>
      <c r="D195" s="137" t="s">
        <v>271</v>
      </c>
      <c r="E195" s="138" t="s">
        <v>1469</v>
      </c>
      <c r="F195" s="139" t="s">
        <v>1470</v>
      </c>
      <c r="G195" s="140" t="s">
        <v>292</v>
      </c>
      <c r="H195" s="141">
        <v>2</v>
      </c>
      <c r="I195" s="142"/>
      <c r="J195" s="143">
        <f t="shared" si="2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21"/>
        <v>0</v>
      </c>
      <c r="Q195" s="146">
        <v>2E-3</v>
      </c>
      <c r="R195" s="146">
        <f t="shared" si="22"/>
        <v>4.0000000000000001E-3</v>
      </c>
      <c r="S195" s="146">
        <v>0</v>
      </c>
      <c r="T195" s="147">
        <f t="shared" si="2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24"/>
        <v>0</v>
      </c>
      <c r="BF195" s="149">
        <f t="shared" si="25"/>
        <v>0</v>
      </c>
      <c r="BG195" s="149">
        <f t="shared" si="26"/>
        <v>0</v>
      </c>
      <c r="BH195" s="149">
        <f t="shared" si="27"/>
        <v>0</v>
      </c>
      <c r="BI195" s="149">
        <f t="shared" si="28"/>
        <v>0</v>
      </c>
      <c r="BJ195" s="17" t="s">
        <v>84</v>
      </c>
      <c r="BK195" s="149">
        <f t="shared" si="29"/>
        <v>0</v>
      </c>
      <c r="BL195" s="17" t="s">
        <v>371</v>
      </c>
      <c r="BM195" s="148" t="s">
        <v>1471</v>
      </c>
    </row>
    <row r="196" spans="2:65" s="1" customFormat="1" ht="24.15" customHeight="1">
      <c r="B196" s="32"/>
      <c r="C196" s="137" t="s">
        <v>565</v>
      </c>
      <c r="D196" s="137" t="s">
        <v>271</v>
      </c>
      <c r="E196" s="138" t="s">
        <v>1472</v>
      </c>
      <c r="F196" s="139" t="s">
        <v>1473</v>
      </c>
      <c r="G196" s="140" t="s">
        <v>292</v>
      </c>
      <c r="H196" s="141">
        <v>3</v>
      </c>
      <c r="I196" s="142"/>
      <c r="J196" s="143">
        <f t="shared" si="2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21"/>
        <v>0</v>
      </c>
      <c r="Q196" s="146">
        <v>1.47E-3</v>
      </c>
      <c r="R196" s="146">
        <f t="shared" si="22"/>
        <v>4.4099999999999999E-3</v>
      </c>
      <c r="S196" s="146">
        <v>0</v>
      </c>
      <c r="T196" s="147">
        <f t="shared" si="2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24"/>
        <v>0</v>
      </c>
      <c r="BF196" s="149">
        <f t="shared" si="25"/>
        <v>0</v>
      </c>
      <c r="BG196" s="149">
        <f t="shared" si="26"/>
        <v>0</v>
      </c>
      <c r="BH196" s="149">
        <f t="shared" si="27"/>
        <v>0</v>
      </c>
      <c r="BI196" s="149">
        <f t="shared" si="28"/>
        <v>0</v>
      </c>
      <c r="BJ196" s="17" t="s">
        <v>84</v>
      </c>
      <c r="BK196" s="149">
        <f t="shared" si="29"/>
        <v>0</v>
      </c>
      <c r="BL196" s="17" t="s">
        <v>371</v>
      </c>
      <c r="BM196" s="148" t="s">
        <v>1474</v>
      </c>
    </row>
    <row r="197" spans="2:65" s="13" customFormat="1">
      <c r="B197" s="157"/>
      <c r="D197" s="151" t="s">
        <v>277</v>
      </c>
      <c r="E197" s="158" t="s">
        <v>1</v>
      </c>
      <c r="F197" s="159" t="s">
        <v>1475</v>
      </c>
      <c r="H197" s="160">
        <v>3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24.15" customHeight="1">
      <c r="B198" s="32"/>
      <c r="C198" s="137" t="s">
        <v>570</v>
      </c>
      <c r="D198" s="137" t="s">
        <v>271</v>
      </c>
      <c r="E198" s="138" t="s">
        <v>1326</v>
      </c>
      <c r="F198" s="139" t="s">
        <v>1327</v>
      </c>
      <c r="G198" s="140" t="s">
        <v>624</v>
      </c>
      <c r="H198" s="181"/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1476</v>
      </c>
    </row>
    <row r="199" spans="2:65" s="11" customFormat="1" ht="22.95" customHeight="1">
      <c r="B199" s="125"/>
      <c r="D199" s="126" t="s">
        <v>76</v>
      </c>
      <c r="E199" s="135" t="s">
        <v>1477</v>
      </c>
      <c r="F199" s="135" t="s">
        <v>1478</v>
      </c>
      <c r="I199" s="128"/>
      <c r="J199" s="136">
        <f>BK199</f>
        <v>0</v>
      </c>
      <c r="L199" s="125"/>
      <c r="M199" s="130"/>
      <c r="P199" s="131">
        <f>SUM(P200:P212)</f>
        <v>0</v>
      </c>
      <c r="R199" s="131">
        <f>SUM(R200:R212)</f>
        <v>0.25953999999999999</v>
      </c>
      <c r="T199" s="132">
        <f>SUM(T200:T212)</f>
        <v>5.0676640000000002E-2</v>
      </c>
      <c r="AR199" s="126" t="s">
        <v>86</v>
      </c>
      <c r="AT199" s="133" t="s">
        <v>76</v>
      </c>
      <c r="AU199" s="133" t="s">
        <v>84</v>
      </c>
      <c r="AY199" s="126" t="s">
        <v>269</v>
      </c>
      <c r="BK199" s="134">
        <f>SUM(BK200:BK212)</f>
        <v>0</v>
      </c>
    </row>
    <row r="200" spans="2:65" s="1" customFormat="1" ht="16.5" customHeight="1">
      <c r="B200" s="32"/>
      <c r="C200" s="137" t="s">
        <v>576</v>
      </c>
      <c r="D200" s="137" t="s">
        <v>271</v>
      </c>
      <c r="E200" s="138" t="s">
        <v>1479</v>
      </c>
      <c r="F200" s="139" t="s">
        <v>1480</v>
      </c>
      <c r="G200" s="140" t="s">
        <v>274</v>
      </c>
      <c r="H200" s="141">
        <v>1.1519999999999999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0</v>
      </c>
      <c r="R200" s="146">
        <f>Q200*H200</f>
        <v>0</v>
      </c>
      <c r="S200" s="146">
        <v>1.057E-2</v>
      </c>
      <c r="T200" s="147">
        <f>S200*H200</f>
        <v>1.2176639999999999E-2</v>
      </c>
      <c r="AR200" s="148" t="s">
        <v>371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371</v>
      </c>
      <c r="BM200" s="148" t="s">
        <v>1481</v>
      </c>
    </row>
    <row r="201" spans="2:65" s="13" customFormat="1">
      <c r="B201" s="157"/>
      <c r="D201" s="151" t="s">
        <v>277</v>
      </c>
      <c r="E201" s="158" t="s">
        <v>1</v>
      </c>
      <c r="F201" s="159" t="s">
        <v>1482</v>
      </c>
      <c r="H201" s="160">
        <v>1.1519999999999999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84</v>
      </c>
      <c r="AY201" s="158" t="s">
        <v>269</v>
      </c>
    </row>
    <row r="202" spans="2:65" s="1" customFormat="1" ht="37.950000000000003" customHeight="1">
      <c r="B202" s="32"/>
      <c r="C202" s="137" t="s">
        <v>584</v>
      </c>
      <c r="D202" s="137" t="s">
        <v>271</v>
      </c>
      <c r="E202" s="138" t="s">
        <v>1483</v>
      </c>
      <c r="F202" s="139" t="s">
        <v>1484</v>
      </c>
      <c r="G202" s="140" t="s">
        <v>292</v>
      </c>
      <c r="H202" s="141">
        <v>5</v>
      </c>
      <c r="I202" s="142"/>
      <c r="J202" s="143">
        <f>ROUND(I202*H202,2)</f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>O202*H202</f>
        <v>0</v>
      </c>
      <c r="Q202" s="146">
        <v>1.7080000000000001E-2</v>
      </c>
      <c r="R202" s="146">
        <f>Q202*H202</f>
        <v>8.5400000000000004E-2</v>
      </c>
      <c r="S202" s="146">
        <v>0</v>
      </c>
      <c r="T202" s="147">
        <f>S202*H202</f>
        <v>0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371</v>
      </c>
      <c r="BM202" s="148" t="s">
        <v>1485</v>
      </c>
    </row>
    <row r="203" spans="2:65" s="13" customFormat="1">
      <c r="B203" s="157"/>
      <c r="D203" s="151" t="s">
        <v>277</v>
      </c>
      <c r="E203" s="158" t="s">
        <v>1</v>
      </c>
      <c r="F203" s="159" t="s">
        <v>1486</v>
      </c>
      <c r="H203" s="160">
        <v>5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84</v>
      </c>
      <c r="AY203" s="158" t="s">
        <v>269</v>
      </c>
    </row>
    <row r="204" spans="2:65" s="1" customFormat="1" ht="37.950000000000003" customHeight="1">
      <c r="B204" s="32"/>
      <c r="C204" s="137" t="s">
        <v>591</v>
      </c>
      <c r="D204" s="137" t="s">
        <v>271</v>
      </c>
      <c r="E204" s="138" t="s">
        <v>1487</v>
      </c>
      <c r="F204" s="139" t="s">
        <v>1488</v>
      </c>
      <c r="G204" s="140" t="s">
        <v>292</v>
      </c>
      <c r="H204" s="141">
        <v>1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3.6639999999999999E-2</v>
      </c>
      <c r="R204" s="146">
        <f>Q204*H204</f>
        <v>3.6639999999999999E-2</v>
      </c>
      <c r="S204" s="146">
        <v>0</v>
      </c>
      <c r="T204" s="147">
        <f>S204*H204</f>
        <v>0</v>
      </c>
      <c r="AR204" s="148" t="s">
        <v>371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371</v>
      </c>
      <c r="BM204" s="148" t="s">
        <v>1489</v>
      </c>
    </row>
    <row r="205" spans="2:65" s="1" customFormat="1" ht="37.950000000000003" customHeight="1">
      <c r="B205" s="32"/>
      <c r="C205" s="137" t="s">
        <v>596</v>
      </c>
      <c r="D205" s="137" t="s">
        <v>271</v>
      </c>
      <c r="E205" s="138" t="s">
        <v>1490</v>
      </c>
      <c r="F205" s="139" t="s">
        <v>1491</v>
      </c>
      <c r="G205" s="140" t="s">
        <v>292</v>
      </c>
      <c r="H205" s="141">
        <v>3</v>
      </c>
      <c r="I205" s="142"/>
      <c r="J205" s="143">
        <f>ROUND(I205*H205,2)</f>
        <v>0</v>
      </c>
      <c r="K205" s="139" t="s">
        <v>275</v>
      </c>
      <c r="L205" s="32"/>
      <c r="M205" s="144" t="s">
        <v>1</v>
      </c>
      <c r="N205" s="145" t="s">
        <v>42</v>
      </c>
      <c r="P205" s="146">
        <f>O205*H205</f>
        <v>0</v>
      </c>
      <c r="Q205" s="146">
        <v>4.2380000000000001E-2</v>
      </c>
      <c r="R205" s="146">
        <f>Q205*H205</f>
        <v>0.12714</v>
      </c>
      <c r="S205" s="146">
        <v>0</v>
      </c>
      <c r="T205" s="147">
        <f>S205*H205</f>
        <v>0</v>
      </c>
      <c r="AR205" s="148" t="s">
        <v>371</v>
      </c>
      <c r="AT205" s="148" t="s">
        <v>271</v>
      </c>
      <c r="AU205" s="148" t="s">
        <v>86</v>
      </c>
      <c r="AY205" s="17" t="s">
        <v>269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7" t="s">
        <v>84</v>
      </c>
      <c r="BK205" s="149">
        <f>ROUND(I205*H205,2)</f>
        <v>0</v>
      </c>
      <c r="BL205" s="17" t="s">
        <v>371</v>
      </c>
      <c r="BM205" s="148" t="s">
        <v>1492</v>
      </c>
    </row>
    <row r="206" spans="2:65" s="1" customFormat="1" ht="24.15" customHeight="1">
      <c r="B206" s="32"/>
      <c r="C206" s="137" t="s">
        <v>600</v>
      </c>
      <c r="D206" s="137" t="s">
        <v>271</v>
      </c>
      <c r="E206" s="138" t="s">
        <v>1493</v>
      </c>
      <c r="F206" s="139" t="s">
        <v>1494</v>
      </c>
      <c r="G206" s="140" t="s">
        <v>292</v>
      </c>
      <c r="H206" s="141">
        <v>1</v>
      </c>
      <c r="I206" s="142"/>
      <c r="J206" s="143">
        <f>ROUND(I206*H206,2)</f>
        <v>0</v>
      </c>
      <c r="K206" s="139" t="s">
        <v>1</v>
      </c>
      <c r="L206" s="32"/>
      <c r="M206" s="144" t="s">
        <v>1</v>
      </c>
      <c r="N206" s="145" t="s">
        <v>42</v>
      </c>
      <c r="P206" s="146">
        <f>O206*H206</f>
        <v>0</v>
      </c>
      <c r="Q206" s="146">
        <v>1.03E-2</v>
      </c>
      <c r="R206" s="146">
        <f>Q206*H206</f>
        <v>1.03E-2</v>
      </c>
      <c r="S206" s="146">
        <v>0</v>
      </c>
      <c r="T206" s="147">
        <f>S206*H206</f>
        <v>0</v>
      </c>
      <c r="AR206" s="148" t="s">
        <v>371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371</v>
      </c>
      <c r="BM206" s="148" t="s">
        <v>1495</v>
      </c>
    </row>
    <row r="207" spans="2:65" s="1" customFormat="1" ht="24.15" customHeight="1">
      <c r="B207" s="32"/>
      <c r="C207" s="137" t="s">
        <v>603</v>
      </c>
      <c r="D207" s="137" t="s">
        <v>271</v>
      </c>
      <c r="E207" s="138" t="s">
        <v>1496</v>
      </c>
      <c r="F207" s="139" t="s">
        <v>1497</v>
      </c>
      <c r="G207" s="140" t="s">
        <v>292</v>
      </c>
      <c r="H207" s="141">
        <v>6</v>
      </c>
      <c r="I207" s="142"/>
      <c r="J207" s="143">
        <f>ROUND(I207*H207,2)</f>
        <v>0</v>
      </c>
      <c r="K207" s="139" t="s">
        <v>275</v>
      </c>
      <c r="L207" s="32"/>
      <c r="M207" s="144" t="s">
        <v>1</v>
      </c>
      <c r="N207" s="145" t="s">
        <v>42</v>
      </c>
      <c r="P207" s="146">
        <f>O207*H207</f>
        <v>0</v>
      </c>
      <c r="Q207" s="146">
        <v>1.0000000000000001E-5</v>
      </c>
      <c r="R207" s="146">
        <f>Q207*H207</f>
        <v>6.0000000000000008E-5</v>
      </c>
      <c r="S207" s="146">
        <v>7.5000000000000002E-4</v>
      </c>
      <c r="T207" s="147">
        <f>S207*H207</f>
        <v>4.5000000000000005E-3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7" t="s">
        <v>84</v>
      </c>
      <c r="BK207" s="149">
        <f>ROUND(I207*H207,2)</f>
        <v>0</v>
      </c>
      <c r="BL207" s="17" t="s">
        <v>371</v>
      </c>
      <c r="BM207" s="148" t="s">
        <v>1498</v>
      </c>
    </row>
    <row r="208" spans="2:65" s="13" customFormat="1">
      <c r="B208" s="157"/>
      <c r="D208" s="151" t="s">
        <v>277</v>
      </c>
      <c r="E208" s="158" t="s">
        <v>1</v>
      </c>
      <c r="F208" s="159" t="s">
        <v>1499</v>
      </c>
      <c r="H208" s="160">
        <v>6</v>
      </c>
      <c r="I208" s="161"/>
      <c r="L208" s="157"/>
      <c r="M208" s="162"/>
      <c r="T208" s="163"/>
      <c r="AT208" s="158" t="s">
        <v>277</v>
      </c>
      <c r="AU208" s="158" t="s">
        <v>86</v>
      </c>
      <c r="AV208" s="13" t="s">
        <v>86</v>
      </c>
      <c r="AW208" s="13" t="s">
        <v>32</v>
      </c>
      <c r="AX208" s="13" t="s">
        <v>84</v>
      </c>
      <c r="AY208" s="158" t="s">
        <v>269</v>
      </c>
    </row>
    <row r="209" spans="2:65" s="1" customFormat="1" ht="24.15" customHeight="1">
      <c r="B209" s="32"/>
      <c r="C209" s="137" t="s">
        <v>608</v>
      </c>
      <c r="D209" s="137" t="s">
        <v>271</v>
      </c>
      <c r="E209" s="138" t="s">
        <v>1500</v>
      </c>
      <c r="F209" s="139" t="s">
        <v>1501</v>
      </c>
      <c r="G209" s="140" t="s">
        <v>292</v>
      </c>
      <c r="H209" s="141">
        <v>2</v>
      </c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0</v>
      </c>
      <c r="R209" s="146">
        <f>Q209*H209</f>
        <v>0</v>
      </c>
      <c r="S209" s="146">
        <v>1.7000000000000001E-2</v>
      </c>
      <c r="T209" s="147">
        <f>S209*H209</f>
        <v>3.4000000000000002E-2</v>
      </c>
      <c r="AR209" s="148" t="s">
        <v>371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371</v>
      </c>
      <c r="BM209" s="148" t="s">
        <v>1502</v>
      </c>
    </row>
    <row r="210" spans="2:65" s="13" customFormat="1">
      <c r="B210" s="157"/>
      <c r="D210" s="151" t="s">
        <v>277</v>
      </c>
      <c r="E210" s="158" t="s">
        <v>1</v>
      </c>
      <c r="F210" s="159" t="s">
        <v>1503</v>
      </c>
      <c r="H210" s="160">
        <v>2</v>
      </c>
      <c r="I210" s="161"/>
      <c r="L210" s="157"/>
      <c r="M210" s="162"/>
      <c r="T210" s="163"/>
      <c r="AT210" s="158" t="s">
        <v>277</v>
      </c>
      <c r="AU210" s="158" t="s">
        <v>86</v>
      </c>
      <c r="AV210" s="13" t="s">
        <v>86</v>
      </c>
      <c r="AW210" s="13" t="s">
        <v>32</v>
      </c>
      <c r="AX210" s="13" t="s">
        <v>84</v>
      </c>
      <c r="AY210" s="158" t="s">
        <v>269</v>
      </c>
    </row>
    <row r="211" spans="2:65" s="1" customFormat="1" ht="16.5" customHeight="1">
      <c r="B211" s="32"/>
      <c r="C211" s="137" t="s">
        <v>613</v>
      </c>
      <c r="D211" s="137" t="s">
        <v>271</v>
      </c>
      <c r="E211" s="138" t="s">
        <v>1504</v>
      </c>
      <c r="F211" s="139" t="s">
        <v>1505</v>
      </c>
      <c r="G211" s="140" t="s">
        <v>274</v>
      </c>
      <c r="H211" s="141">
        <v>20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0</v>
      </c>
      <c r="R211" s="146">
        <f>Q211*H211</f>
        <v>0</v>
      </c>
      <c r="S211" s="146">
        <v>0</v>
      </c>
      <c r="T211" s="147">
        <f>S211*H211</f>
        <v>0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371</v>
      </c>
      <c r="BM211" s="148" t="s">
        <v>1506</v>
      </c>
    </row>
    <row r="212" spans="2:65" s="1" customFormat="1" ht="24.15" customHeight="1">
      <c r="B212" s="32"/>
      <c r="C212" s="137" t="s">
        <v>618</v>
      </c>
      <c r="D212" s="137" t="s">
        <v>271</v>
      </c>
      <c r="E212" s="138" t="s">
        <v>1507</v>
      </c>
      <c r="F212" s="139" t="s">
        <v>1508</v>
      </c>
      <c r="G212" s="140" t="s">
        <v>624</v>
      </c>
      <c r="H212" s="181"/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0</v>
      </c>
      <c r="R212" s="146">
        <f>Q212*H212</f>
        <v>0</v>
      </c>
      <c r="S212" s="146">
        <v>0</v>
      </c>
      <c r="T212" s="147">
        <f>S212*H212</f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371</v>
      </c>
      <c r="BM212" s="148" t="s">
        <v>1509</v>
      </c>
    </row>
    <row r="213" spans="2:65" s="11" customFormat="1" ht="22.95" customHeight="1">
      <c r="B213" s="125"/>
      <c r="D213" s="126" t="s">
        <v>76</v>
      </c>
      <c r="E213" s="135" t="s">
        <v>1510</v>
      </c>
      <c r="F213" s="135" t="s">
        <v>1511</v>
      </c>
      <c r="I213" s="128"/>
      <c r="J213" s="136">
        <f>BK213</f>
        <v>0</v>
      </c>
      <c r="L213" s="125"/>
      <c r="M213" s="130"/>
      <c r="P213" s="131">
        <f>SUM(P214:P220)</f>
        <v>0</v>
      </c>
      <c r="R213" s="131">
        <f>SUM(R214:R220)</f>
        <v>9.4399999999999984E-2</v>
      </c>
      <c r="T213" s="132">
        <f>SUM(T214:T220)</f>
        <v>0</v>
      </c>
      <c r="AR213" s="126" t="s">
        <v>86</v>
      </c>
      <c r="AT213" s="133" t="s">
        <v>76</v>
      </c>
      <c r="AU213" s="133" t="s">
        <v>84</v>
      </c>
      <c r="AY213" s="126" t="s">
        <v>269</v>
      </c>
      <c r="BK213" s="134">
        <f>SUM(BK214:BK220)</f>
        <v>0</v>
      </c>
    </row>
    <row r="214" spans="2:65" s="1" customFormat="1" ht="33" customHeight="1">
      <c r="B214" s="32"/>
      <c r="C214" s="137" t="s">
        <v>621</v>
      </c>
      <c r="D214" s="137" t="s">
        <v>271</v>
      </c>
      <c r="E214" s="138" t="s">
        <v>1512</v>
      </c>
      <c r="F214" s="139" t="s">
        <v>1513</v>
      </c>
      <c r="G214" s="140" t="s">
        <v>305</v>
      </c>
      <c r="H214" s="141">
        <v>573.79999999999995</v>
      </c>
      <c r="I214" s="142"/>
      <c r="J214" s="143">
        <f>ROUND(I214*H214,2)</f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>O214*H214</f>
        <v>0</v>
      </c>
      <c r="Q214" s="146">
        <v>1E-4</v>
      </c>
      <c r="R214" s="146">
        <f>Q214*H214</f>
        <v>5.738E-2</v>
      </c>
      <c r="S214" s="146">
        <v>0</v>
      </c>
      <c r="T214" s="147">
        <f>S214*H214</f>
        <v>0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7" t="s">
        <v>84</v>
      </c>
      <c r="BK214" s="149">
        <f>ROUND(I214*H214,2)</f>
        <v>0</v>
      </c>
      <c r="BL214" s="17" t="s">
        <v>371</v>
      </c>
      <c r="BM214" s="148" t="s">
        <v>1514</v>
      </c>
    </row>
    <row r="215" spans="2:65" s="1" customFormat="1" ht="24.15" customHeight="1">
      <c r="B215" s="32"/>
      <c r="C215" s="137" t="s">
        <v>628</v>
      </c>
      <c r="D215" s="137" t="s">
        <v>271</v>
      </c>
      <c r="E215" s="138" t="s">
        <v>1515</v>
      </c>
      <c r="F215" s="139" t="s">
        <v>1516</v>
      </c>
      <c r="G215" s="140" t="s">
        <v>292</v>
      </c>
      <c r="H215" s="141">
        <v>1</v>
      </c>
      <c r="I215" s="142"/>
      <c r="J215" s="143">
        <f>ROUND(I215*H215,2)</f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>O215*H215</f>
        <v>0</v>
      </c>
      <c r="Q215" s="146">
        <v>3.2000000000000002E-3</v>
      </c>
      <c r="R215" s="146">
        <f>Q215*H215</f>
        <v>3.2000000000000002E-3</v>
      </c>
      <c r="S215" s="146">
        <v>0</v>
      </c>
      <c r="T215" s="147">
        <f>S215*H215</f>
        <v>0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>IF(N215="základní",J215,0)</f>
        <v>0</v>
      </c>
      <c r="BF215" s="149">
        <f>IF(N215="snížená",J215,0)</f>
        <v>0</v>
      </c>
      <c r="BG215" s="149">
        <f>IF(N215="zákl. přenesená",J215,0)</f>
        <v>0</v>
      </c>
      <c r="BH215" s="149">
        <f>IF(N215="sníž. přenesená",J215,0)</f>
        <v>0</v>
      </c>
      <c r="BI215" s="149">
        <f>IF(N215="nulová",J215,0)</f>
        <v>0</v>
      </c>
      <c r="BJ215" s="17" t="s">
        <v>84</v>
      </c>
      <c r="BK215" s="149">
        <f>ROUND(I215*H215,2)</f>
        <v>0</v>
      </c>
      <c r="BL215" s="17" t="s">
        <v>371</v>
      </c>
      <c r="BM215" s="148" t="s">
        <v>1517</v>
      </c>
    </row>
    <row r="216" spans="2:65" s="1" customFormat="1" ht="24.15" customHeight="1">
      <c r="B216" s="32"/>
      <c r="C216" s="137" t="s">
        <v>632</v>
      </c>
      <c r="D216" s="137" t="s">
        <v>271</v>
      </c>
      <c r="E216" s="138" t="s">
        <v>1518</v>
      </c>
      <c r="F216" s="139" t="s">
        <v>1519</v>
      </c>
      <c r="G216" s="140" t="s">
        <v>292</v>
      </c>
      <c r="H216" s="141">
        <v>1</v>
      </c>
      <c r="I216" s="142"/>
      <c r="J216" s="143">
        <f>ROUND(I216*H216,2)</f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>O216*H216</f>
        <v>0</v>
      </c>
      <c r="Q216" s="146">
        <v>7.1199999999999996E-3</v>
      </c>
      <c r="R216" s="146">
        <f>Q216*H216</f>
        <v>7.1199999999999996E-3</v>
      </c>
      <c r="S216" s="146">
        <v>0</v>
      </c>
      <c r="T216" s="147">
        <f>S216*H216</f>
        <v>0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371</v>
      </c>
      <c r="BM216" s="148" t="s">
        <v>1520</v>
      </c>
    </row>
    <row r="217" spans="2:65" s="1" customFormat="1" ht="33" customHeight="1">
      <c r="B217" s="32"/>
      <c r="C217" s="137" t="s">
        <v>637</v>
      </c>
      <c r="D217" s="137" t="s">
        <v>271</v>
      </c>
      <c r="E217" s="138" t="s">
        <v>1521</v>
      </c>
      <c r="F217" s="139" t="s">
        <v>1522</v>
      </c>
      <c r="G217" s="140" t="s">
        <v>292</v>
      </c>
      <c r="H217" s="141">
        <v>30</v>
      </c>
      <c r="I217" s="142"/>
      <c r="J217" s="143">
        <f>ROUND(I217*H217,2)</f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>O217*H217</f>
        <v>0</v>
      </c>
      <c r="Q217" s="146">
        <v>6.0000000000000002E-5</v>
      </c>
      <c r="R217" s="146">
        <f>Q217*H217</f>
        <v>1.8E-3</v>
      </c>
      <c r="S217" s="146">
        <v>0</v>
      </c>
      <c r="T217" s="147">
        <f>S217*H217</f>
        <v>0</v>
      </c>
      <c r="AR217" s="148" t="s">
        <v>371</v>
      </c>
      <c r="AT217" s="148" t="s">
        <v>271</v>
      </c>
      <c r="AU217" s="148" t="s">
        <v>86</v>
      </c>
      <c r="AY217" s="17" t="s">
        <v>269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7" t="s">
        <v>84</v>
      </c>
      <c r="BK217" s="149">
        <f>ROUND(I217*H217,2)</f>
        <v>0</v>
      </c>
      <c r="BL217" s="17" t="s">
        <v>371</v>
      </c>
      <c r="BM217" s="148" t="s">
        <v>1523</v>
      </c>
    </row>
    <row r="218" spans="2:65" s="13" customFormat="1">
      <c r="B218" s="157"/>
      <c r="D218" s="151" t="s">
        <v>277</v>
      </c>
      <c r="E218" s="158" t="s">
        <v>1</v>
      </c>
      <c r="F218" s="159" t="s">
        <v>1524</v>
      </c>
      <c r="H218" s="160">
        <v>30</v>
      </c>
      <c r="I218" s="161"/>
      <c r="L218" s="157"/>
      <c r="M218" s="162"/>
      <c r="T218" s="163"/>
      <c r="AT218" s="158" t="s">
        <v>277</v>
      </c>
      <c r="AU218" s="158" t="s">
        <v>86</v>
      </c>
      <c r="AV218" s="13" t="s">
        <v>86</v>
      </c>
      <c r="AW218" s="13" t="s">
        <v>32</v>
      </c>
      <c r="AX218" s="13" t="s">
        <v>84</v>
      </c>
      <c r="AY218" s="158" t="s">
        <v>269</v>
      </c>
    </row>
    <row r="219" spans="2:65" s="1" customFormat="1" ht="24.15" customHeight="1">
      <c r="B219" s="32"/>
      <c r="C219" s="137" t="s">
        <v>648</v>
      </c>
      <c r="D219" s="137" t="s">
        <v>271</v>
      </c>
      <c r="E219" s="138" t="s">
        <v>1525</v>
      </c>
      <c r="F219" s="139" t="s">
        <v>1526</v>
      </c>
      <c r="G219" s="140" t="s">
        <v>292</v>
      </c>
      <c r="H219" s="141">
        <v>1</v>
      </c>
      <c r="I219" s="142"/>
      <c r="J219" s="143">
        <f>ROUND(I219*H219,2)</f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>O219*H219</f>
        <v>0</v>
      </c>
      <c r="Q219" s="146">
        <v>9.1000000000000004E-3</v>
      </c>
      <c r="R219" s="146">
        <f>Q219*H219</f>
        <v>9.1000000000000004E-3</v>
      </c>
      <c r="S219" s="146">
        <v>0</v>
      </c>
      <c r="T219" s="147">
        <f>S219*H219</f>
        <v>0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371</v>
      </c>
      <c r="BM219" s="148" t="s">
        <v>1527</v>
      </c>
    </row>
    <row r="220" spans="2:65" s="1" customFormat="1" ht="24.15" customHeight="1">
      <c r="B220" s="32"/>
      <c r="C220" s="137" t="s">
        <v>653</v>
      </c>
      <c r="D220" s="137" t="s">
        <v>271</v>
      </c>
      <c r="E220" s="138" t="s">
        <v>1528</v>
      </c>
      <c r="F220" s="139" t="s">
        <v>1529</v>
      </c>
      <c r="G220" s="140" t="s">
        <v>292</v>
      </c>
      <c r="H220" s="141">
        <v>1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1.5800000000000002E-2</v>
      </c>
      <c r="R220" s="146">
        <f>Q220*H220</f>
        <v>1.5800000000000002E-2</v>
      </c>
      <c r="S220" s="146">
        <v>0</v>
      </c>
      <c r="T220" s="147">
        <f>S220*H220</f>
        <v>0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371</v>
      </c>
      <c r="BM220" s="148" t="s">
        <v>1530</v>
      </c>
    </row>
    <row r="221" spans="2:65" s="11" customFormat="1" ht="25.95" customHeight="1">
      <c r="B221" s="125"/>
      <c r="D221" s="126" t="s">
        <v>76</v>
      </c>
      <c r="E221" s="127" t="s">
        <v>1531</v>
      </c>
      <c r="F221" s="127" t="s">
        <v>1532</v>
      </c>
      <c r="I221" s="128"/>
      <c r="J221" s="129">
        <f>BK221</f>
        <v>0</v>
      </c>
      <c r="L221" s="125"/>
      <c r="M221" s="130"/>
      <c r="P221" s="131">
        <f>P222</f>
        <v>0</v>
      </c>
      <c r="R221" s="131">
        <f>R222</f>
        <v>0</v>
      </c>
      <c r="T221" s="132">
        <f>T222</f>
        <v>0</v>
      </c>
      <c r="AR221" s="126" t="s">
        <v>96</v>
      </c>
      <c r="AT221" s="133" t="s">
        <v>76</v>
      </c>
      <c r="AU221" s="133" t="s">
        <v>77</v>
      </c>
      <c r="AY221" s="126" t="s">
        <v>269</v>
      </c>
      <c r="BK221" s="134">
        <f>BK222</f>
        <v>0</v>
      </c>
    </row>
    <row r="222" spans="2:65" s="1" customFormat="1" ht="37.950000000000003" customHeight="1">
      <c r="B222" s="32"/>
      <c r="C222" s="137" t="s">
        <v>657</v>
      </c>
      <c r="D222" s="137" t="s">
        <v>271</v>
      </c>
      <c r="E222" s="138" t="s">
        <v>1533</v>
      </c>
      <c r="F222" s="139" t="s">
        <v>1534</v>
      </c>
      <c r="G222" s="140" t="s">
        <v>1535</v>
      </c>
      <c r="H222" s="141">
        <v>24</v>
      </c>
      <c r="I222" s="142"/>
      <c r="J222" s="143">
        <f>ROUND(I222*H222,2)</f>
        <v>0</v>
      </c>
      <c r="K222" s="139" t="s">
        <v>275</v>
      </c>
      <c r="L222" s="32"/>
      <c r="M222" s="185" t="s">
        <v>1</v>
      </c>
      <c r="N222" s="186" t="s">
        <v>42</v>
      </c>
      <c r="O222" s="187"/>
      <c r="P222" s="188">
        <f>O222*H222</f>
        <v>0</v>
      </c>
      <c r="Q222" s="188">
        <v>0</v>
      </c>
      <c r="R222" s="188">
        <f>Q222*H222</f>
        <v>0</v>
      </c>
      <c r="S222" s="188">
        <v>0</v>
      </c>
      <c r="T222" s="189">
        <f>S222*H222</f>
        <v>0</v>
      </c>
      <c r="AR222" s="148" t="s">
        <v>1536</v>
      </c>
      <c r="AT222" s="148" t="s">
        <v>271</v>
      </c>
      <c r="AU222" s="148" t="s">
        <v>84</v>
      </c>
      <c r="AY222" s="17" t="s">
        <v>269</v>
      </c>
      <c r="BE222" s="149">
        <f>IF(N222="základní",J222,0)</f>
        <v>0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7" t="s">
        <v>84</v>
      </c>
      <c r="BK222" s="149">
        <f>ROUND(I222*H222,2)</f>
        <v>0</v>
      </c>
      <c r="BL222" s="17" t="s">
        <v>1536</v>
      </c>
      <c r="BM222" s="148" t="s">
        <v>1537</v>
      </c>
    </row>
    <row r="223" spans="2:65" s="1" customFormat="1" ht="6.9" customHeight="1">
      <c r="B223" s="44"/>
      <c r="C223" s="45"/>
      <c r="D223" s="45"/>
      <c r="E223" s="45"/>
      <c r="F223" s="45"/>
      <c r="G223" s="45"/>
      <c r="H223" s="45"/>
      <c r="I223" s="45"/>
      <c r="J223" s="45"/>
      <c r="K223" s="45"/>
      <c r="L223" s="32"/>
    </row>
  </sheetData>
  <sheetProtection algorithmName="SHA-512" hashValue="Svyb0O/HMxQSuUZ7d7JNlHcyjCyWYZq8q0lwZSAf+vrdE4C3PF1N5hBsfDeDKLEvqFWbs280cFN0Jv4+ughC2g==" saltValue="z/UJOkGOUxp8stxE6ySqdKveNbhCnOlKwd2k9qx/+6+QDz398N0NLPD10w/OJixLP6rBZ29VvFwbwt9nnLjHgA==" spinCount="100000" sheet="1" objects="1" scenarios="1" formatColumns="0" formatRows="0" autoFilter="0"/>
  <autoFilter ref="C134:K222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42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111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1538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ROUND(J132,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ROUND((SUM(BE132:BE420)),  2)</f>
        <v>0</v>
      </c>
      <c r="I37" s="97">
        <v>0.21</v>
      </c>
      <c r="J37" s="85">
        <f>ROUND(((SUM(BE132:BE420))*I37),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ROUND((SUM(BF132:BF420)),  2)</f>
        <v>0</v>
      </c>
      <c r="I38" s="97">
        <v>0.12</v>
      </c>
      <c r="J38" s="85">
        <f>ROUND(((SUM(BF132:BF420))*I38),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ROUND((SUM(BG132:BG420)),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ROUND((SUM(BH132:BH420)),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ROUND((SUM(BI132:BI420)),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114 - Elektroinstalace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J132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J133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J134</f>
        <v>0</v>
      </c>
      <c r="L102" s="113"/>
    </row>
    <row r="103" spans="2:47" s="8" customFormat="1" ht="24.9" customHeight="1">
      <c r="B103" s="109"/>
      <c r="D103" s="110" t="s">
        <v>1539</v>
      </c>
      <c r="E103" s="111"/>
      <c r="F103" s="111"/>
      <c r="G103" s="111"/>
      <c r="H103" s="111"/>
      <c r="I103" s="111"/>
      <c r="J103" s="112">
        <f>J141</f>
        <v>0</v>
      </c>
      <c r="L103" s="109"/>
    </row>
    <row r="104" spans="2:47" s="8" customFormat="1" ht="24.9" customHeight="1">
      <c r="B104" s="109"/>
      <c r="D104" s="110" t="s">
        <v>1540</v>
      </c>
      <c r="E104" s="111"/>
      <c r="F104" s="111"/>
      <c r="G104" s="111"/>
      <c r="H104" s="111"/>
      <c r="I104" s="111"/>
      <c r="J104" s="112">
        <f>J147</f>
        <v>0</v>
      </c>
      <c r="L104" s="109"/>
    </row>
    <row r="105" spans="2:47" s="8" customFormat="1" ht="24.9" customHeight="1">
      <c r="B105" s="109"/>
      <c r="D105" s="110" t="s">
        <v>1541</v>
      </c>
      <c r="E105" s="111"/>
      <c r="F105" s="111"/>
      <c r="G105" s="111"/>
      <c r="H105" s="111"/>
      <c r="I105" s="111"/>
      <c r="J105" s="112">
        <f>J156</f>
        <v>0</v>
      </c>
      <c r="L105" s="109"/>
    </row>
    <row r="106" spans="2:47" s="8" customFormat="1" ht="24.9" customHeight="1">
      <c r="B106" s="109"/>
      <c r="D106" s="110" t="s">
        <v>1542</v>
      </c>
      <c r="E106" s="111"/>
      <c r="F106" s="111"/>
      <c r="G106" s="111"/>
      <c r="H106" s="111"/>
      <c r="I106" s="111"/>
      <c r="J106" s="112">
        <f>J182</f>
        <v>0</v>
      </c>
      <c r="L106" s="109"/>
    </row>
    <row r="107" spans="2:47" s="8" customFormat="1" ht="24.9" customHeight="1">
      <c r="B107" s="109"/>
      <c r="D107" s="110" t="s">
        <v>1543</v>
      </c>
      <c r="E107" s="111"/>
      <c r="F107" s="111"/>
      <c r="G107" s="111"/>
      <c r="H107" s="111"/>
      <c r="I107" s="111"/>
      <c r="J107" s="112">
        <f>J234</f>
        <v>0</v>
      </c>
      <c r="L107" s="109"/>
    </row>
    <row r="108" spans="2:47" s="8" customFormat="1" ht="24.9" customHeight="1">
      <c r="B108" s="109"/>
      <c r="D108" s="110" t="s">
        <v>1544</v>
      </c>
      <c r="E108" s="111"/>
      <c r="F108" s="111"/>
      <c r="G108" s="111"/>
      <c r="H108" s="111"/>
      <c r="I108" s="111"/>
      <c r="J108" s="112">
        <f>J360</f>
        <v>0</v>
      </c>
      <c r="L108" s="109"/>
    </row>
    <row r="109" spans="2:47" s="1" customFormat="1" ht="21.75" customHeight="1">
      <c r="B109" s="32"/>
      <c r="L109" s="32"/>
    </row>
    <row r="110" spans="2:47" s="1" customFormat="1" ht="6.9" customHeigh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2"/>
    </row>
    <row r="114" spans="2:12" s="1" customFormat="1" ht="6.9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2"/>
    </row>
    <row r="115" spans="2:12" s="1" customFormat="1" ht="24.9" customHeight="1">
      <c r="B115" s="32"/>
      <c r="C115" s="21" t="s">
        <v>254</v>
      </c>
      <c r="L115" s="32"/>
    </row>
    <row r="116" spans="2:12" s="1" customFormat="1" ht="6.9" customHeight="1">
      <c r="B116" s="32"/>
      <c r="L116" s="32"/>
    </row>
    <row r="117" spans="2:12" s="1" customFormat="1" ht="12" customHeight="1">
      <c r="B117" s="32"/>
      <c r="C117" s="27" t="s">
        <v>16</v>
      </c>
      <c r="L117" s="32"/>
    </row>
    <row r="118" spans="2:12" s="1" customFormat="1" ht="16.5" customHeight="1">
      <c r="B118" s="32"/>
      <c r="E118" s="253" t="str">
        <f>E7</f>
        <v>Stavební úpravy objektu Oznice č.p.91,parcela st..č.129,k.ú.Oznice</v>
      </c>
      <c r="F118" s="254"/>
      <c r="G118" s="254"/>
      <c r="H118" s="254"/>
      <c r="L118" s="32"/>
    </row>
    <row r="119" spans="2:12" ht="12" customHeight="1">
      <c r="B119" s="20"/>
      <c r="C119" s="27" t="s">
        <v>226</v>
      </c>
      <c r="L119" s="20"/>
    </row>
    <row r="120" spans="2:12" ht="16.5" customHeight="1">
      <c r="B120" s="20"/>
      <c r="E120" s="253" t="s">
        <v>227</v>
      </c>
      <c r="F120" s="238"/>
      <c r="G120" s="238"/>
      <c r="H120" s="238"/>
      <c r="L120" s="20"/>
    </row>
    <row r="121" spans="2:12" ht="12" customHeight="1">
      <c r="B121" s="20"/>
      <c r="C121" s="27" t="s">
        <v>228</v>
      </c>
      <c r="L121" s="20"/>
    </row>
    <row r="122" spans="2:12" s="1" customFormat="1" ht="16.5" customHeight="1">
      <c r="B122" s="32"/>
      <c r="E122" s="218" t="s">
        <v>229</v>
      </c>
      <c r="F122" s="255"/>
      <c r="G122" s="255"/>
      <c r="H122" s="255"/>
      <c r="L122" s="32"/>
    </row>
    <row r="123" spans="2:12" s="1" customFormat="1" ht="12" customHeight="1">
      <c r="B123" s="32"/>
      <c r="C123" s="27" t="s">
        <v>230</v>
      </c>
      <c r="L123" s="32"/>
    </row>
    <row r="124" spans="2:12" s="1" customFormat="1" ht="16.5" customHeight="1">
      <c r="B124" s="32"/>
      <c r="E124" s="231" t="str">
        <f>E13</f>
        <v>114 - Elektroinstalace</v>
      </c>
      <c r="F124" s="255"/>
      <c r="G124" s="255"/>
      <c r="H124" s="255"/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20</v>
      </c>
      <c r="F126" s="25" t="str">
        <f>F16</f>
        <v>Oznice</v>
      </c>
      <c r="I126" s="27" t="s">
        <v>22</v>
      </c>
      <c r="J126" s="52" t="str">
        <f>IF(J16="","",J16)</f>
        <v>16. 4. 2025</v>
      </c>
      <c r="L126" s="32"/>
    </row>
    <row r="127" spans="2:12" s="1" customFormat="1" ht="6.9" customHeight="1">
      <c r="B127" s="32"/>
      <c r="L127" s="32"/>
    </row>
    <row r="128" spans="2:12" s="1" customFormat="1" ht="15.15" customHeight="1">
      <c r="B128" s="32"/>
      <c r="C128" s="27" t="s">
        <v>24</v>
      </c>
      <c r="F128" s="25" t="str">
        <f>E19</f>
        <v>Obec Oznice</v>
      </c>
      <c r="I128" s="27" t="s">
        <v>30</v>
      </c>
      <c r="J128" s="30" t="str">
        <f>E25</f>
        <v>SB PROJEKCE s.r.o</v>
      </c>
      <c r="L128" s="32"/>
    </row>
    <row r="129" spans="2:65" s="1" customFormat="1" ht="15.15" customHeight="1">
      <c r="B129" s="32"/>
      <c r="C129" s="27" t="s">
        <v>28</v>
      </c>
      <c r="F129" s="25" t="str">
        <f>IF(E22="","",E22)</f>
        <v>Vyplň údaj</v>
      </c>
      <c r="I129" s="27" t="s">
        <v>33</v>
      </c>
      <c r="J129" s="30" t="str">
        <f>E28</f>
        <v>Fajfrová Irena</v>
      </c>
      <c r="L129" s="32"/>
    </row>
    <row r="130" spans="2:65" s="1" customFormat="1" ht="10.35" customHeight="1">
      <c r="B130" s="32"/>
      <c r="L130" s="32"/>
    </row>
    <row r="131" spans="2:65" s="10" customFormat="1" ht="29.25" customHeight="1">
      <c r="B131" s="117"/>
      <c r="C131" s="118" t="s">
        <v>255</v>
      </c>
      <c r="D131" s="119" t="s">
        <v>62</v>
      </c>
      <c r="E131" s="119" t="s">
        <v>58</v>
      </c>
      <c r="F131" s="119" t="s">
        <v>59</v>
      </c>
      <c r="G131" s="119" t="s">
        <v>256</v>
      </c>
      <c r="H131" s="119" t="s">
        <v>257</v>
      </c>
      <c r="I131" s="119" t="s">
        <v>258</v>
      </c>
      <c r="J131" s="119" t="s">
        <v>234</v>
      </c>
      <c r="K131" s="120" t="s">
        <v>259</v>
      </c>
      <c r="L131" s="117"/>
      <c r="M131" s="59" t="s">
        <v>1</v>
      </c>
      <c r="N131" s="60" t="s">
        <v>41</v>
      </c>
      <c r="O131" s="60" t="s">
        <v>260</v>
      </c>
      <c r="P131" s="60" t="s">
        <v>261</v>
      </c>
      <c r="Q131" s="60" t="s">
        <v>262</v>
      </c>
      <c r="R131" s="60" t="s">
        <v>263</v>
      </c>
      <c r="S131" s="60" t="s">
        <v>264</v>
      </c>
      <c r="T131" s="61" t="s">
        <v>265</v>
      </c>
    </row>
    <row r="132" spans="2:65" s="1" customFormat="1" ht="22.95" customHeight="1">
      <c r="B132" s="32"/>
      <c r="C132" s="64" t="s">
        <v>266</v>
      </c>
      <c r="J132" s="121">
        <f>BK132</f>
        <v>0</v>
      </c>
      <c r="L132" s="32"/>
      <c r="M132" s="62"/>
      <c r="N132" s="53"/>
      <c r="O132" s="53"/>
      <c r="P132" s="122">
        <f>P133+P141+P147+P156+P182+P234+P360</f>
        <v>0</v>
      </c>
      <c r="Q132" s="53"/>
      <c r="R132" s="122">
        <f>R133+R141+R147+R156+R182+R234+R360</f>
        <v>0</v>
      </c>
      <c r="S132" s="53"/>
      <c r="T132" s="123">
        <f>T133+T141+T147+T156+T182+T234+T360</f>
        <v>0</v>
      </c>
      <c r="AT132" s="17" t="s">
        <v>76</v>
      </c>
      <c r="AU132" s="17" t="s">
        <v>236</v>
      </c>
      <c r="BK132" s="124">
        <f>BK133+BK141+BK147+BK156+BK182+BK234+BK360</f>
        <v>0</v>
      </c>
    </row>
    <row r="133" spans="2:65" s="11" customFormat="1" ht="25.95" customHeight="1">
      <c r="B133" s="125"/>
      <c r="D133" s="126" t="s">
        <v>76</v>
      </c>
      <c r="E133" s="127" t="s">
        <v>267</v>
      </c>
      <c r="F133" s="127" t="s">
        <v>268</v>
      </c>
      <c r="I133" s="128"/>
      <c r="J133" s="129">
        <f>BK133</f>
        <v>0</v>
      </c>
      <c r="L133" s="125"/>
      <c r="M133" s="130"/>
      <c r="P133" s="131">
        <f>P134</f>
        <v>0</v>
      </c>
      <c r="R133" s="131">
        <f>R134</f>
        <v>0</v>
      </c>
      <c r="T133" s="132">
        <f>T134</f>
        <v>0</v>
      </c>
      <c r="AR133" s="126" t="s">
        <v>84</v>
      </c>
      <c r="AT133" s="133" t="s">
        <v>76</v>
      </c>
      <c r="AU133" s="133" t="s">
        <v>77</v>
      </c>
      <c r="AY133" s="126" t="s">
        <v>269</v>
      </c>
      <c r="BK133" s="134">
        <f>BK134</f>
        <v>0</v>
      </c>
    </row>
    <row r="134" spans="2:65" s="11" customFormat="1" ht="22.95" customHeight="1">
      <c r="B134" s="125"/>
      <c r="D134" s="126" t="s">
        <v>76</v>
      </c>
      <c r="E134" s="135" t="s">
        <v>555</v>
      </c>
      <c r="F134" s="135" t="s">
        <v>556</v>
      </c>
      <c r="I134" s="128"/>
      <c r="J134" s="136">
        <f>BK134</f>
        <v>0</v>
      </c>
      <c r="L134" s="125"/>
      <c r="M134" s="130"/>
      <c r="P134" s="131">
        <f>SUM(P135:P140)</f>
        <v>0</v>
      </c>
      <c r="R134" s="131">
        <f>SUM(R135:R140)</f>
        <v>0</v>
      </c>
      <c r="T134" s="132">
        <f>SUM(T135:T140)</f>
        <v>0</v>
      </c>
      <c r="AR134" s="126" t="s">
        <v>84</v>
      </c>
      <c r="AT134" s="133" t="s">
        <v>76</v>
      </c>
      <c r="AU134" s="133" t="s">
        <v>84</v>
      </c>
      <c r="AY134" s="126" t="s">
        <v>269</v>
      </c>
      <c r="BK134" s="134">
        <f>SUM(BK135:BK140)</f>
        <v>0</v>
      </c>
    </row>
    <row r="135" spans="2:65" s="1" customFormat="1" ht="24.15" customHeight="1">
      <c r="B135" s="32"/>
      <c r="C135" s="137" t="s">
        <v>1545</v>
      </c>
      <c r="D135" s="137" t="s">
        <v>271</v>
      </c>
      <c r="E135" s="138" t="s">
        <v>558</v>
      </c>
      <c r="F135" s="139" t="s">
        <v>559</v>
      </c>
      <c r="G135" s="140" t="s">
        <v>299</v>
      </c>
      <c r="H135" s="141">
        <v>0.5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96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96</v>
      </c>
      <c r="BM135" s="148" t="s">
        <v>1546</v>
      </c>
    </row>
    <row r="136" spans="2:65" s="1" customFormat="1" ht="24.15" customHeight="1">
      <c r="B136" s="32"/>
      <c r="C136" s="137" t="s">
        <v>1547</v>
      </c>
      <c r="D136" s="137" t="s">
        <v>271</v>
      </c>
      <c r="E136" s="138" t="s">
        <v>562</v>
      </c>
      <c r="F136" s="139" t="s">
        <v>563</v>
      </c>
      <c r="G136" s="140" t="s">
        <v>299</v>
      </c>
      <c r="H136" s="141">
        <v>0.5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1548</v>
      </c>
    </row>
    <row r="137" spans="2:65" s="1" customFormat="1" ht="24.15" customHeight="1">
      <c r="B137" s="32"/>
      <c r="C137" s="137" t="s">
        <v>1549</v>
      </c>
      <c r="D137" s="137" t="s">
        <v>271</v>
      </c>
      <c r="E137" s="138" t="s">
        <v>566</v>
      </c>
      <c r="F137" s="139" t="s">
        <v>567</v>
      </c>
      <c r="G137" s="140" t="s">
        <v>299</v>
      </c>
      <c r="H137" s="141">
        <v>180.5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1550</v>
      </c>
    </row>
    <row r="138" spans="2:65" s="13" customFormat="1">
      <c r="B138" s="157"/>
      <c r="D138" s="151" t="s">
        <v>277</v>
      </c>
      <c r="E138" s="158" t="s">
        <v>1</v>
      </c>
      <c r="F138" s="159" t="s">
        <v>1551</v>
      </c>
      <c r="H138" s="160">
        <v>9.5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3" customFormat="1">
      <c r="B139" s="157"/>
      <c r="D139" s="151" t="s">
        <v>277</v>
      </c>
      <c r="F139" s="159" t="s">
        <v>1552</v>
      </c>
      <c r="H139" s="160">
        <v>180.5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4</v>
      </c>
      <c r="AX139" s="13" t="s">
        <v>84</v>
      </c>
      <c r="AY139" s="158" t="s">
        <v>269</v>
      </c>
    </row>
    <row r="140" spans="2:65" s="1" customFormat="1" ht="44.25" customHeight="1">
      <c r="B140" s="32"/>
      <c r="C140" s="137" t="s">
        <v>1553</v>
      </c>
      <c r="D140" s="137" t="s">
        <v>271</v>
      </c>
      <c r="E140" s="138" t="s">
        <v>571</v>
      </c>
      <c r="F140" s="139" t="s">
        <v>572</v>
      </c>
      <c r="G140" s="140" t="s">
        <v>299</v>
      </c>
      <c r="H140" s="141">
        <v>0.5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1554</v>
      </c>
    </row>
    <row r="141" spans="2:65" s="11" customFormat="1" ht="25.95" customHeight="1">
      <c r="B141" s="125"/>
      <c r="D141" s="126" t="s">
        <v>76</v>
      </c>
      <c r="E141" s="127" t="s">
        <v>1555</v>
      </c>
      <c r="F141" s="127" t="s">
        <v>1556</v>
      </c>
      <c r="I141" s="128"/>
      <c r="J141" s="129">
        <f>BK141</f>
        <v>0</v>
      </c>
      <c r="L141" s="125"/>
      <c r="M141" s="130"/>
      <c r="P141" s="131">
        <f>SUM(P142:P146)</f>
        <v>0</v>
      </c>
      <c r="R141" s="131">
        <f>SUM(R142:R146)</f>
        <v>0</v>
      </c>
      <c r="T141" s="132">
        <f>SUM(T142:T146)</f>
        <v>0</v>
      </c>
      <c r="AR141" s="126" t="s">
        <v>93</v>
      </c>
      <c r="AT141" s="133" t="s">
        <v>76</v>
      </c>
      <c r="AU141" s="133" t="s">
        <v>77</v>
      </c>
      <c r="AY141" s="126" t="s">
        <v>269</v>
      </c>
      <c r="BK141" s="134">
        <f>SUM(BK142:BK146)</f>
        <v>0</v>
      </c>
    </row>
    <row r="142" spans="2:65" s="1" customFormat="1" ht="16.5" customHeight="1">
      <c r="B142" s="32"/>
      <c r="C142" s="137" t="s">
        <v>84</v>
      </c>
      <c r="D142" s="137" t="s">
        <v>271</v>
      </c>
      <c r="E142" s="138" t="s">
        <v>1557</v>
      </c>
      <c r="F142" s="139" t="s">
        <v>1558</v>
      </c>
      <c r="G142" s="140" t="s">
        <v>1535</v>
      </c>
      <c r="H142" s="141">
        <v>4</v>
      </c>
      <c r="I142" s="142"/>
      <c r="J142" s="143">
        <f>ROUND(I142*H142,2)</f>
        <v>0</v>
      </c>
      <c r="K142" s="139" t="s">
        <v>1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668</v>
      </c>
      <c r="AT142" s="148" t="s">
        <v>271</v>
      </c>
      <c r="AU142" s="148" t="s">
        <v>84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668</v>
      </c>
      <c r="BM142" s="148" t="s">
        <v>1559</v>
      </c>
    </row>
    <row r="143" spans="2:65" s="1" customFormat="1" ht="24.15" customHeight="1">
      <c r="B143" s="32"/>
      <c r="C143" s="137" t="s">
        <v>86</v>
      </c>
      <c r="D143" s="137" t="s">
        <v>271</v>
      </c>
      <c r="E143" s="138" t="s">
        <v>1560</v>
      </c>
      <c r="F143" s="139" t="s">
        <v>1561</v>
      </c>
      <c r="G143" s="140" t="s">
        <v>1535</v>
      </c>
      <c r="H143" s="141">
        <v>4</v>
      </c>
      <c r="I143" s="142"/>
      <c r="J143" s="143">
        <f>ROUND(I143*H143,2)</f>
        <v>0</v>
      </c>
      <c r="K143" s="139" t="s">
        <v>1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668</v>
      </c>
      <c r="AT143" s="148" t="s">
        <v>271</v>
      </c>
      <c r="AU143" s="148" t="s">
        <v>84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668</v>
      </c>
      <c r="BM143" s="148" t="s">
        <v>1562</v>
      </c>
    </row>
    <row r="144" spans="2:65" s="1" customFormat="1" ht="16.5" customHeight="1">
      <c r="B144" s="32"/>
      <c r="C144" s="137" t="s">
        <v>93</v>
      </c>
      <c r="D144" s="137" t="s">
        <v>271</v>
      </c>
      <c r="E144" s="138" t="s">
        <v>1563</v>
      </c>
      <c r="F144" s="139" t="s">
        <v>1564</v>
      </c>
      <c r="G144" s="140" t="s">
        <v>1565</v>
      </c>
      <c r="H144" s="141">
        <v>6</v>
      </c>
      <c r="I144" s="142"/>
      <c r="J144" s="143">
        <f>ROUND(I144*H144,2)</f>
        <v>0</v>
      </c>
      <c r="K144" s="139" t="s">
        <v>1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668</v>
      </c>
      <c r="AT144" s="148" t="s">
        <v>271</v>
      </c>
      <c r="AU144" s="148" t="s">
        <v>84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668</v>
      </c>
      <c r="BM144" s="148" t="s">
        <v>1566</v>
      </c>
    </row>
    <row r="145" spans="2:65" s="1" customFormat="1" ht="16.5" customHeight="1">
      <c r="B145" s="32"/>
      <c r="C145" s="137" t="s">
        <v>96</v>
      </c>
      <c r="D145" s="137" t="s">
        <v>271</v>
      </c>
      <c r="E145" s="138" t="s">
        <v>1567</v>
      </c>
      <c r="F145" s="139" t="s">
        <v>1568</v>
      </c>
      <c r="G145" s="140" t="s">
        <v>1565</v>
      </c>
      <c r="H145" s="141">
        <v>8</v>
      </c>
      <c r="I145" s="142"/>
      <c r="J145" s="143">
        <f>ROUND(I145*H145,2)</f>
        <v>0</v>
      </c>
      <c r="K145" s="139" t="s">
        <v>1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668</v>
      </c>
      <c r="AT145" s="148" t="s">
        <v>271</v>
      </c>
      <c r="AU145" s="148" t="s">
        <v>84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668</v>
      </c>
      <c r="BM145" s="148" t="s">
        <v>1569</v>
      </c>
    </row>
    <row r="146" spans="2:65" s="1" customFormat="1" ht="16.5" customHeight="1">
      <c r="B146" s="32"/>
      <c r="C146" s="137" t="s">
        <v>101</v>
      </c>
      <c r="D146" s="137" t="s">
        <v>271</v>
      </c>
      <c r="E146" s="138" t="s">
        <v>1570</v>
      </c>
      <c r="F146" s="139" t="s">
        <v>1571</v>
      </c>
      <c r="G146" s="140" t="s">
        <v>1535</v>
      </c>
      <c r="H146" s="141">
        <v>2</v>
      </c>
      <c r="I146" s="142"/>
      <c r="J146" s="143">
        <f>ROUND(I146*H146,2)</f>
        <v>0</v>
      </c>
      <c r="K146" s="139" t="s">
        <v>1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</v>
      </c>
      <c r="R146" s="146">
        <f>Q146*H146</f>
        <v>0</v>
      </c>
      <c r="S146" s="146">
        <v>0</v>
      </c>
      <c r="T146" s="147">
        <f>S146*H146</f>
        <v>0</v>
      </c>
      <c r="AR146" s="148" t="s">
        <v>668</v>
      </c>
      <c r="AT146" s="148" t="s">
        <v>271</v>
      </c>
      <c r="AU146" s="148" t="s">
        <v>84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668</v>
      </c>
      <c r="BM146" s="148" t="s">
        <v>1572</v>
      </c>
    </row>
    <row r="147" spans="2:65" s="11" customFormat="1" ht="25.95" customHeight="1">
      <c r="B147" s="125"/>
      <c r="D147" s="126" t="s">
        <v>76</v>
      </c>
      <c r="E147" s="127" t="s">
        <v>1573</v>
      </c>
      <c r="F147" s="127" t="s">
        <v>1574</v>
      </c>
      <c r="I147" s="128"/>
      <c r="J147" s="129">
        <f>BK147</f>
        <v>0</v>
      </c>
      <c r="L147" s="125"/>
      <c r="M147" s="130"/>
      <c r="P147" s="131">
        <f>SUM(P148:P155)</f>
        <v>0</v>
      </c>
      <c r="R147" s="131">
        <f>SUM(R148:R155)</f>
        <v>0</v>
      </c>
      <c r="T147" s="132">
        <f>SUM(T148:T155)</f>
        <v>0</v>
      </c>
      <c r="AR147" s="126" t="s">
        <v>93</v>
      </c>
      <c r="AT147" s="133" t="s">
        <v>76</v>
      </c>
      <c r="AU147" s="133" t="s">
        <v>77</v>
      </c>
      <c r="AY147" s="126" t="s">
        <v>269</v>
      </c>
      <c r="BK147" s="134">
        <f>SUM(BK148:BK155)</f>
        <v>0</v>
      </c>
    </row>
    <row r="148" spans="2:65" s="1" customFormat="1" ht="16.5" customHeight="1">
      <c r="B148" s="32"/>
      <c r="C148" s="137" t="s">
        <v>1575</v>
      </c>
      <c r="D148" s="137" t="s">
        <v>271</v>
      </c>
      <c r="E148" s="138" t="s">
        <v>1576</v>
      </c>
      <c r="F148" s="139" t="s">
        <v>1577</v>
      </c>
      <c r="G148" s="140" t="s">
        <v>624</v>
      </c>
      <c r="H148" s="181"/>
      <c r="I148" s="142"/>
      <c r="J148" s="143">
        <f>ROUND(I148*H148,2)</f>
        <v>0</v>
      </c>
      <c r="K148" s="139" t="s">
        <v>1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668</v>
      </c>
      <c r="AT148" s="148" t="s">
        <v>271</v>
      </c>
      <c r="AU148" s="148" t="s">
        <v>84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668</v>
      </c>
      <c r="BM148" s="148" t="s">
        <v>1578</v>
      </c>
    </row>
    <row r="149" spans="2:65" s="1" customFormat="1" ht="16.5" customHeight="1">
      <c r="B149" s="32"/>
      <c r="C149" s="137" t="s">
        <v>1579</v>
      </c>
      <c r="D149" s="137" t="s">
        <v>271</v>
      </c>
      <c r="E149" s="138" t="s">
        <v>1580</v>
      </c>
      <c r="F149" s="139" t="s">
        <v>1581</v>
      </c>
      <c r="G149" s="140" t="s">
        <v>624</v>
      </c>
      <c r="H149" s="181"/>
      <c r="I149" s="142"/>
      <c r="J149" s="143">
        <f>ROUND(I149*H149,2)</f>
        <v>0</v>
      </c>
      <c r="K149" s="139" t="s">
        <v>1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668</v>
      </c>
      <c r="AT149" s="148" t="s">
        <v>271</v>
      </c>
      <c r="AU149" s="148" t="s">
        <v>84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668</v>
      </c>
      <c r="BM149" s="148" t="s">
        <v>1582</v>
      </c>
    </row>
    <row r="150" spans="2:65" s="1" customFormat="1" ht="16.5" customHeight="1">
      <c r="B150" s="32"/>
      <c r="C150" s="137" t="s">
        <v>1583</v>
      </c>
      <c r="D150" s="137" t="s">
        <v>271</v>
      </c>
      <c r="E150" s="138" t="s">
        <v>1584</v>
      </c>
      <c r="F150" s="139" t="s">
        <v>1585</v>
      </c>
      <c r="G150" s="140" t="s">
        <v>624</v>
      </c>
      <c r="H150" s="181"/>
      <c r="I150" s="142"/>
      <c r="J150" s="143">
        <f>ROUND(I150*H150,2)</f>
        <v>0</v>
      </c>
      <c r="K150" s="139" t="s">
        <v>1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668</v>
      </c>
      <c r="AT150" s="148" t="s">
        <v>271</v>
      </c>
      <c r="AU150" s="148" t="s">
        <v>84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668</v>
      </c>
      <c r="BM150" s="148" t="s">
        <v>1586</v>
      </c>
    </row>
    <row r="151" spans="2:65" s="1" customFormat="1" ht="16.5" customHeight="1">
      <c r="B151" s="32"/>
      <c r="C151" s="137" t="s">
        <v>1587</v>
      </c>
      <c r="D151" s="137" t="s">
        <v>271</v>
      </c>
      <c r="E151" s="138" t="s">
        <v>1588</v>
      </c>
      <c r="F151" s="139" t="s">
        <v>1589</v>
      </c>
      <c r="G151" s="140" t="s">
        <v>624</v>
      </c>
      <c r="H151" s="181"/>
      <c r="I151" s="142"/>
      <c r="J151" s="143">
        <f>ROUND(I151*H151,2)</f>
        <v>0</v>
      </c>
      <c r="K151" s="139" t="s">
        <v>1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668</v>
      </c>
      <c r="AT151" s="148" t="s">
        <v>271</v>
      </c>
      <c r="AU151" s="148" t="s">
        <v>84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668</v>
      </c>
      <c r="BM151" s="148" t="s">
        <v>1590</v>
      </c>
    </row>
    <row r="152" spans="2:65" s="1" customFormat="1" ht="16.5" customHeight="1">
      <c r="B152" s="32"/>
      <c r="C152" s="137" t="s">
        <v>1591</v>
      </c>
      <c r="D152" s="137" t="s">
        <v>271</v>
      </c>
      <c r="E152" s="138" t="s">
        <v>1592</v>
      </c>
      <c r="F152" s="139" t="s">
        <v>1593</v>
      </c>
      <c r="G152" s="140" t="s">
        <v>624</v>
      </c>
      <c r="H152" s="181"/>
      <c r="I152" s="142"/>
      <c r="J152" s="143">
        <f>ROUND(I152*H152,2)</f>
        <v>0</v>
      </c>
      <c r="K152" s="139" t="s">
        <v>1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668</v>
      </c>
      <c r="AT152" s="148" t="s">
        <v>271</v>
      </c>
      <c r="AU152" s="148" t="s">
        <v>84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668</v>
      </c>
      <c r="BM152" s="148" t="s">
        <v>1594</v>
      </c>
    </row>
    <row r="153" spans="2:65" s="13" customFormat="1">
      <c r="B153" s="157"/>
      <c r="D153" s="151" t="s">
        <v>277</v>
      </c>
      <c r="F153" s="159" t="s">
        <v>1595</v>
      </c>
      <c r="H153" s="160">
        <v>2704.165</v>
      </c>
      <c r="I153" s="161"/>
      <c r="L153" s="157"/>
      <c r="M153" s="162"/>
      <c r="T153" s="163"/>
      <c r="AT153" s="158" t="s">
        <v>277</v>
      </c>
      <c r="AU153" s="158" t="s">
        <v>84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16.5" customHeight="1">
      <c r="B154" s="32"/>
      <c r="C154" s="137" t="s">
        <v>1596</v>
      </c>
      <c r="D154" s="137" t="s">
        <v>271</v>
      </c>
      <c r="E154" s="138" t="s">
        <v>1597</v>
      </c>
      <c r="F154" s="139" t="s">
        <v>1598</v>
      </c>
      <c r="G154" s="140" t="s">
        <v>624</v>
      </c>
      <c r="H154" s="181"/>
      <c r="I154" s="142"/>
      <c r="J154" s="143">
        <f>ROUND(I154*H154,2)</f>
        <v>0</v>
      </c>
      <c r="K154" s="139" t="s">
        <v>1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668</v>
      </c>
      <c r="AT154" s="148" t="s">
        <v>271</v>
      </c>
      <c r="AU154" s="148" t="s">
        <v>84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668</v>
      </c>
      <c r="BM154" s="148" t="s">
        <v>1599</v>
      </c>
    </row>
    <row r="155" spans="2:65" s="1" customFormat="1" ht="16.5" customHeight="1">
      <c r="B155" s="32"/>
      <c r="C155" s="137" t="s">
        <v>1600</v>
      </c>
      <c r="D155" s="137" t="s">
        <v>271</v>
      </c>
      <c r="E155" s="138" t="s">
        <v>1601</v>
      </c>
      <c r="F155" s="139" t="s">
        <v>1602</v>
      </c>
      <c r="G155" s="140" t="s">
        <v>624</v>
      </c>
      <c r="H155" s="181"/>
      <c r="I155" s="142"/>
      <c r="J155" s="143">
        <f>ROUND(I155*H155,2)</f>
        <v>0</v>
      </c>
      <c r="K155" s="139" t="s">
        <v>1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668</v>
      </c>
      <c r="AT155" s="148" t="s">
        <v>271</v>
      </c>
      <c r="AU155" s="148" t="s">
        <v>84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668</v>
      </c>
      <c r="BM155" s="148" t="s">
        <v>1603</v>
      </c>
    </row>
    <row r="156" spans="2:65" s="11" customFormat="1" ht="25.95" customHeight="1">
      <c r="B156" s="125"/>
      <c r="D156" s="126" t="s">
        <v>76</v>
      </c>
      <c r="E156" s="127" t="s">
        <v>1604</v>
      </c>
      <c r="F156" s="127" t="s">
        <v>1605</v>
      </c>
      <c r="I156" s="128"/>
      <c r="J156" s="129">
        <f>BK156</f>
        <v>0</v>
      </c>
      <c r="L156" s="125"/>
      <c r="M156" s="130"/>
      <c r="P156" s="131">
        <f>SUM(P157:P181)</f>
        <v>0</v>
      </c>
      <c r="R156" s="131">
        <f>SUM(R157:R181)</f>
        <v>0</v>
      </c>
      <c r="T156" s="132">
        <f>SUM(T157:T181)</f>
        <v>0</v>
      </c>
      <c r="AR156" s="126" t="s">
        <v>93</v>
      </c>
      <c r="AT156" s="133" t="s">
        <v>76</v>
      </c>
      <c r="AU156" s="133" t="s">
        <v>77</v>
      </c>
      <c r="AY156" s="126" t="s">
        <v>269</v>
      </c>
      <c r="BK156" s="134">
        <f>SUM(BK157:BK181)</f>
        <v>0</v>
      </c>
    </row>
    <row r="157" spans="2:65" s="1" customFormat="1" ht="16.5" customHeight="1">
      <c r="B157" s="32"/>
      <c r="C157" s="137" t="s">
        <v>314</v>
      </c>
      <c r="D157" s="137" t="s">
        <v>271</v>
      </c>
      <c r="E157" s="138" t="s">
        <v>1557</v>
      </c>
      <c r="F157" s="139" t="s">
        <v>1558</v>
      </c>
      <c r="G157" s="140" t="s">
        <v>1535</v>
      </c>
      <c r="H157" s="141">
        <v>2</v>
      </c>
      <c r="I157" s="142"/>
      <c r="J157" s="143">
        <f t="shared" ref="J157:J181" si="0">ROUND(I157*H157,2)</f>
        <v>0</v>
      </c>
      <c r="K157" s="139" t="s">
        <v>1</v>
      </c>
      <c r="L157" s="32"/>
      <c r="M157" s="144" t="s">
        <v>1</v>
      </c>
      <c r="N157" s="145" t="s">
        <v>42</v>
      </c>
      <c r="P157" s="146">
        <f t="shared" ref="P157:P181" si="1">O157*H157</f>
        <v>0</v>
      </c>
      <c r="Q157" s="146">
        <v>0</v>
      </c>
      <c r="R157" s="146">
        <f t="shared" ref="R157:R181" si="2">Q157*H157</f>
        <v>0</v>
      </c>
      <c r="S157" s="146">
        <v>0</v>
      </c>
      <c r="T157" s="147">
        <f t="shared" ref="T157:T181" si="3">S157*H157</f>
        <v>0</v>
      </c>
      <c r="AR157" s="148" t="s">
        <v>668</v>
      </c>
      <c r="AT157" s="148" t="s">
        <v>271</v>
      </c>
      <c r="AU157" s="148" t="s">
        <v>84</v>
      </c>
      <c r="AY157" s="17" t="s">
        <v>269</v>
      </c>
      <c r="BE157" s="149">
        <f t="shared" ref="BE157:BE181" si="4">IF(N157="základní",J157,0)</f>
        <v>0</v>
      </c>
      <c r="BF157" s="149">
        <f t="shared" ref="BF157:BF181" si="5">IF(N157="snížená",J157,0)</f>
        <v>0</v>
      </c>
      <c r="BG157" s="149">
        <f t="shared" ref="BG157:BG181" si="6">IF(N157="zákl. přenesená",J157,0)</f>
        <v>0</v>
      </c>
      <c r="BH157" s="149">
        <f t="shared" ref="BH157:BH181" si="7">IF(N157="sníž. přenesená",J157,0)</f>
        <v>0</v>
      </c>
      <c r="BI157" s="149">
        <f t="shared" ref="BI157:BI181" si="8">IF(N157="nulová",J157,0)</f>
        <v>0</v>
      </c>
      <c r="BJ157" s="17" t="s">
        <v>84</v>
      </c>
      <c r="BK157" s="149">
        <f t="shared" ref="BK157:BK181" si="9">ROUND(I157*H157,2)</f>
        <v>0</v>
      </c>
      <c r="BL157" s="17" t="s">
        <v>668</v>
      </c>
      <c r="BM157" s="148" t="s">
        <v>1606</v>
      </c>
    </row>
    <row r="158" spans="2:65" s="1" customFormat="1" ht="16.5" customHeight="1">
      <c r="B158" s="32"/>
      <c r="C158" s="137" t="s">
        <v>338</v>
      </c>
      <c r="D158" s="137" t="s">
        <v>271</v>
      </c>
      <c r="E158" s="138" t="s">
        <v>1607</v>
      </c>
      <c r="F158" s="139" t="s">
        <v>1608</v>
      </c>
      <c r="G158" s="140" t="s">
        <v>1609</v>
      </c>
      <c r="H158" s="141">
        <v>1</v>
      </c>
      <c r="I158" s="142"/>
      <c r="J158" s="143">
        <f t="shared" si="0"/>
        <v>0</v>
      </c>
      <c r="K158" s="139" t="s">
        <v>1</v>
      </c>
      <c r="L158" s="32"/>
      <c r="M158" s="144" t="s">
        <v>1</v>
      </c>
      <c r="N158" s="145" t="s">
        <v>42</v>
      </c>
      <c r="P158" s="146">
        <f t="shared" si="1"/>
        <v>0</v>
      </c>
      <c r="Q158" s="146">
        <v>0</v>
      </c>
      <c r="R158" s="146">
        <f t="shared" si="2"/>
        <v>0</v>
      </c>
      <c r="S158" s="146">
        <v>0</v>
      </c>
      <c r="T158" s="147">
        <f t="shared" si="3"/>
        <v>0</v>
      </c>
      <c r="AR158" s="148" t="s">
        <v>668</v>
      </c>
      <c r="AT158" s="148" t="s">
        <v>271</v>
      </c>
      <c r="AU158" s="148" t="s">
        <v>84</v>
      </c>
      <c r="AY158" s="17" t="s">
        <v>269</v>
      </c>
      <c r="BE158" s="149">
        <f t="shared" si="4"/>
        <v>0</v>
      </c>
      <c r="BF158" s="149">
        <f t="shared" si="5"/>
        <v>0</v>
      </c>
      <c r="BG158" s="149">
        <f t="shared" si="6"/>
        <v>0</v>
      </c>
      <c r="BH158" s="149">
        <f t="shared" si="7"/>
        <v>0</v>
      </c>
      <c r="BI158" s="149">
        <f t="shared" si="8"/>
        <v>0</v>
      </c>
      <c r="BJ158" s="17" t="s">
        <v>84</v>
      </c>
      <c r="BK158" s="149">
        <f t="shared" si="9"/>
        <v>0</v>
      </c>
      <c r="BL158" s="17" t="s">
        <v>668</v>
      </c>
      <c r="BM158" s="148" t="s">
        <v>1610</v>
      </c>
    </row>
    <row r="159" spans="2:65" s="1" customFormat="1" ht="24.15" customHeight="1">
      <c r="B159" s="32"/>
      <c r="C159" s="171" t="s">
        <v>8</v>
      </c>
      <c r="D159" s="171" t="s">
        <v>467</v>
      </c>
      <c r="E159" s="172" t="s">
        <v>1611</v>
      </c>
      <c r="F159" s="173" t="s">
        <v>1612</v>
      </c>
      <c r="G159" s="174" t="s">
        <v>305</v>
      </c>
      <c r="H159" s="175">
        <v>15</v>
      </c>
      <c r="I159" s="176"/>
      <c r="J159" s="177">
        <f t="shared" si="0"/>
        <v>0</v>
      </c>
      <c r="K159" s="173" t="s">
        <v>1</v>
      </c>
      <c r="L159" s="178"/>
      <c r="M159" s="179" t="s">
        <v>1</v>
      </c>
      <c r="N159" s="180" t="s">
        <v>42</v>
      </c>
      <c r="P159" s="146">
        <f t="shared" si="1"/>
        <v>0</v>
      </c>
      <c r="Q159" s="146">
        <v>0</v>
      </c>
      <c r="R159" s="146">
        <f t="shared" si="2"/>
        <v>0</v>
      </c>
      <c r="S159" s="146">
        <v>0</v>
      </c>
      <c r="T159" s="147">
        <f t="shared" si="3"/>
        <v>0</v>
      </c>
      <c r="AR159" s="148" t="s">
        <v>1613</v>
      </c>
      <c r="AT159" s="148" t="s">
        <v>467</v>
      </c>
      <c r="AU159" s="148" t="s">
        <v>84</v>
      </c>
      <c r="AY159" s="17" t="s">
        <v>269</v>
      </c>
      <c r="BE159" s="149">
        <f t="shared" si="4"/>
        <v>0</v>
      </c>
      <c r="BF159" s="149">
        <f t="shared" si="5"/>
        <v>0</v>
      </c>
      <c r="BG159" s="149">
        <f t="shared" si="6"/>
        <v>0</v>
      </c>
      <c r="BH159" s="149">
        <f t="shared" si="7"/>
        <v>0</v>
      </c>
      <c r="BI159" s="149">
        <f t="shared" si="8"/>
        <v>0</v>
      </c>
      <c r="BJ159" s="17" t="s">
        <v>84</v>
      </c>
      <c r="BK159" s="149">
        <f t="shared" si="9"/>
        <v>0</v>
      </c>
      <c r="BL159" s="17" t="s">
        <v>668</v>
      </c>
      <c r="BM159" s="148" t="s">
        <v>1614</v>
      </c>
    </row>
    <row r="160" spans="2:65" s="1" customFormat="1" ht="24.15" customHeight="1">
      <c r="B160" s="32"/>
      <c r="C160" s="137" t="s">
        <v>352</v>
      </c>
      <c r="D160" s="137" t="s">
        <v>271</v>
      </c>
      <c r="E160" s="138" t="s">
        <v>1615</v>
      </c>
      <c r="F160" s="139" t="s">
        <v>1612</v>
      </c>
      <c r="G160" s="140" t="s">
        <v>305</v>
      </c>
      <c r="H160" s="141">
        <v>15</v>
      </c>
      <c r="I160" s="142"/>
      <c r="J160" s="143">
        <f t="shared" si="0"/>
        <v>0</v>
      </c>
      <c r="K160" s="139" t="s">
        <v>1</v>
      </c>
      <c r="L160" s="32"/>
      <c r="M160" s="144" t="s">
        <v>1</v>
      </c>
      <c r="N160" s="145" t="s">
        <v>42</v>
      </c>
      <c r="P160" s="146">
        <f t="shared" si="1"/>
        <v>0</v>
      </c>
      <c r="Q160" s="146">
        <v>0</v>
      </c>
      <c r="R160" s="146">
        <f t="shared" si="2"/>
        <v>0</v>
      </c>
      <c r="S160" s="146">
        <v>0</v>
      </c>
      <c r="T160" s="147">
        <f t="shared" si="3"/>
        <v>0</v>
      </c>
      <c r="AR160" s="148" t="s">
        <v>668</v>
      </c>
      <c r="AT160" s="148" t="s">
        <v>271</v>
      </c>
      <c r="AU160" s="148" t="s">
        <v>84</v>
      </c>
      <c r="AY160" s="17" t="s">
        <v>269</v>
      </c>
      <c r="BE160" s="149">
        <f t="shared" si="4"/>
        <v>0</v>
      </c>
      <c r="BF160" s="149">
        <f t="shared" si="5"/>
        <v>0</v>
      </c>
      <c r="BG160" s="149">
        <f t="shared" si="6"/>
        <v>0</v>
      </c>
      <c r="BH160" s="149">
        <f t="shared" si="7"/>
        <v>0</v>
      </c>
      <c r="BI160" s="149">
        <f t="shared" si="8"/>
        <v>0</v>
      </c>
      <c r="BJ160" s="17" t="s">
        <v>84</v>
      </c>
      <c r="BK160" s="149">
        <f t="shared" si="9"/>
        <v>0</v>
      </c>
      <c r="BL160" s="17" t="s">
        <v>668</v>
      </c>
      <c r="BM160" s="148" t="s">
        <v>1616</v>
      </c>
    </row>
    <row r="161" spans="2:65" s="1" customFormat="1" ht="24.15" customHeight="1">
      <c r="B161" s="32"/>
      <c r="C161" s="171" t="s">
        <v>358</v>
      </c>
      <c r="D161" s="171" t="s">
        <v>467</v>
      </c>
      <c r="E161" s="172" t="s">
        <v>1617</v>
      </c>
      <c r="F161" s="173" t="s">
        <v>1618</v>
      </c>
      <c r="G161" s="174" t="s">
        <v>305</v>
      </c>
      <c r="H161" s="175">
        <v>15</v>
      </c>
      <c r="I161" s="176"/>
      <c r="J161" s="177">
        <f t="shared" si="0"/>
        <v>0</v>
      </c>
      <c r="K161" s="173" t="s">
        <v>1</v>
      </c>
      <c r="L161" s="178"/>
      <c r="M161" s="179" t="s">
        <v>1</v>
      </c>
      <c r="N161" s="180" t="s">
        <v>42</v>
      </c>
      <c r="P161" s="146">
        <f t="shared" si="1"/>
        <v>0</v>
      </c>
      <c r="Q161" s="146">
        <v>0</v>
      </c>
      <c r="R161" s="146">
        <f t="shared" si="2"/>
        <v>0</v>
      </c>
      <c r="S161" s="146">
        <v>0</v>
      </c>
      <c r="T161" s="147">
        <f t="shared" si="3"/>
        <v>0</v>
      </c>
      <c r="AR161" s="148" t="s">
        <v>1613</v>
      </c>
      <c r="AT161" s="148" t="s">
        <v>467</v>
      </c>
      <c r="AU161" s="148" t="s">
        <v>84</v>
      </c>
      <c r="AY161" s="17" t="s">
        <v>269</v>
      </c>
      <c r="BE161" s="149">
        <f t="shared" si="4"/>
        <v>0</v>
      </c>
      <c r="BF161" s="149">
        <f t="shared" si="5"/>
        <v>0</v>
      </c>
      <c r="BG161" s="149">
        <f t="shared" si="6"/>
        <v>0</v>
      </c>
      <c r="BH161" s="149">
        <f t="shared" si="7"/>
        <v>0</v>
      </c>
      <c r="BI161" s="149">
        <f t="shared" si="8"/>
        <v>0</v>
      </c>
      <c r="BJ161" s="17" t="s">
        <v>84</v>
      </c>
      <c r="BK161" s="149">
        <f t="shared" si="9"/>
        <v>0</v>
      </c>
      <c r="BL161" s="17" t="s">
        <v>668</v>
      </c>
      <c r="BM161" s="148" t="s">
        <v>1619</v>
      </c>
    </row>
    <row r="162" spans="2:65" s="1" customFormat="1" ht="24.15" customHeight="1">
      <c r="B162" s="32"/>
      <c r="C162" s="137" t="s">
        <v>363</v>
      </c>
      <c r="D162" s="137" t="s">
        <v>271</v>
      </c>
      <c r="E162" s="138" t="s">
        <v>1620</v>
      </c>
      <c r="F162" s="139" t="s">
        <v>1618</v>
      </c>
      <c r="G162" s="140" t="s">
        <v>305</v>
      </c>
      <c r="H162" s="141">
        <v>15</v>
      </c>
      <c r="I162" s="142"/>
      <c r="J162" s="143">
        <f t="shared" si="0"/>
        <v>0</v>
      </c>
      <c r="K162" s="139" t="s">
        <v>1</v>
      </c>
      <c r="L162" s="32"/>
      <c r="M162" s="144" t="s">
        <v>1</v>
      </c>
      <c r="N162" s="145" t="s">
        <v>42</v>
      </c>
      <c r="P162" s="146">
        <f t="shared" si="1"/>
        <v>0</v>
      </c>
      <c r="Q162" s="146">
        <v>0</v>
      </c>
      <c r="R162" s="146">
        <f t="shared" si="2"/>
        <v>0</v>
      </c>
      <c r="S162" s="146">
        <v>0</v>
      </c>
      <c r="T162" s="147">
        <f t="shared" si="3"/>
        <v>0</v>
      </c>
      <c r="AR162" s="148" t="s">
        <v>668</v>
      </c>
      <c r="AT162" s="148" t="s">
        <v>271</v>
      </c>
      <c r="AU162" s="148" t="s">
        <v>84</v>
      </c>
      <c r="AY162" s="17" t="s">
        <v>269</v>
      </c>
      <c r="BE162" s="149">
        <f t="shared" si="4"/>
        <v>0</v>
      </c>
      <c r="BF162" s="149">
        <f t="shared" si="5"/>
        <v>0</v>
      </c>
      <c r="BG162" s="149">
        <f t="shared" si="6"/>
        <v>0</v>
      </c>
      <c r="BH162" s="149">
        <f t="shared" si="7"/>
        <v>0</v>
      </c>
      <c r="BI162" s="149">
        <f t="shared" si="8"/>
        <v>0</v>
      </c>
      <c r="BJ162" s="17" t="s">
        <v>84</v>
      </c>
      <c r="BK162" s="149">
        <f t="shared" si="9"/>
        <v>0</v>
      </c>
      <c r="BL162" s="17" t="s">
        <v>668</v>
      </c>
      <c r="BM162" s="148" t="s">
        <v>1621</v>
      </c>
    </row>
    <row r="163" spans="2:65" s="1" customFormat="1" ht="24.15" customHeight="1">
      <c r="B163" s="32"/>
      <c r="C163" s="137" t="s">
        <v>371</v>
      </c>
      <c r="D163" s="137" t="s">
        <v>271</v>
      </c>
      <c r="E163" s="138" t="s">
        <v>1622</v>
      </c>
      <c r="F163" s="139" t="s">
        <v>1623</v>
      </c>
      <c r="G163" s="140" t="s">
        <v>305</v>
      </c>
      <c r="H163" s="141">
        <v>15</v>
      </c>
      <c r="I163" s="142"/>
      <c r="J163" s="143">
        <f t="shared" si="0"/>
        <v>0</v>
      </c>
      <c r="K163" s="139" t="s">
        <v>1</v>
      </c>
      <c r="L163" s="32"/>
      <c r="M163" s="144" t="s">
        <v>1</v>
      </c>
      <c r="N163" s="145" t="s">
        <v>42</v>
      </c>
      <c r="P163" s="146">
        <f t="shared" si="1"/>
        <v>0</v>
      </c>
      <c r="Q163" s="146">
        <v>0</v>
      </c>
      <c r="R163" s="146">
        <f t="shared" si="2"/>
        <v>0</v>
      </c>
      <c r="S163" s="146">
        <v>0</v>
      </c>
      <c r="T163" s="147">
        <f t="shared" si="3"/>
        <v>0</v>
      </c>
      <c r="AR163" s="148" t="s">
        <v>668</v>
      </c>
      <c r="AT163" s="148" t="s">
        <v>271</v>
      </c>
      <c r="AU163" s="148" t="s">
        <v>84</v>
      </c>
      <c r="AY163" s="17" t="s">
        <v>269</v>
      </c>
      <c r="BE163" s="149">
        <f t="shared" si="4"/>
        <v>0</v>
      </c>
      <c r="BF163" s="149">
        <f t="shared" si="5"/>
        <v>0</v>
      </c>
      <c r="BG163" s="149">
        <f t="shared" si="6"/>
        <v>0</v>
      </c>
      <c r="BH163" s="149">
        <f t="shared" si="7"/>
        <v>0</v>
      </c>
      <c r="BI163" s="149">
        <f t="shared" si="8"/>
        <v>0</v>
      </c>
      <c r="BJ163" s="17" t="s">
        <v>84</v>
      </c>
      <c r="BK163" s="149">
        <f t="shared" si="9"/>
        <v>0</v>
      </c>
      <c r="BL163" s="17" t="s">
        <v>668</v>
      </c>
      <c r="BM163" s="148" t="s">
        <v>1624</v>
      </c>
    </row>
    <row r="164" spans="2:65" s="1" customFormat="1" ht="24.15" customHeight="1">
      <c r="B164" s="32"/>
      <c r="C164" s="137" t="s">
        <v>375</v>
      </c>
      <c r="D164" s="137" t="s">
        <v>271</v>
      </c>
      <c r="E164" s="138" t="s">
        <v>1625</v>
      </c>
      <c r="F164" s="139" t="s">
        <v>1623</v>
      </c>
      <c r="G164" s="140" t="s">
        <v>305</v>
      </c>
      <c r="H164" s="141">
        <v>15</v>
      </c>
      <c r="I164" s="142"/>
      <c r="J164" s="143">
        <f t="shared" si="0"/>
        <v>0</v>
      </c>
      <c r="K164" s="139" t="s">
        <v>1</v>
      </c>
      <c r="L164" s="32"/>
      <c r="M164" s="144" t="s">
        <v>1</v>
      </c>
      <c r="N164" s="145" t="s">
        <v>42</v>
      </c>
      <c r="P164" s="146">
        <f t="shared" si="1"/>
        <v>0</v>
      </c>
      <c r="Q164" s="146">
        <v>0</v>
      </c>
      <c r="R164" s="146">
        <f t="shared" si="2"/>
        <v>0</v>
      </c>
      <c r="S164" s="146">
        <v>0</v>
      </c>
      <c r="T164" s="147">
        <f t="shared" si="3"/>
        <v>0</v>
      </c>
      <c r="AR164" s="148" t="s">
        <v>668</v>
      </c>
      <c r="AT164" s="148" t="s">
        <v>271</v>
      </c>
      <c r="AU164" s="148" t="s">
        <v>84</v>
      </c>
      <c r="AY164" s="17" t="s">
        <v>269</v>
      </c>
      <c r="BE164" s="149">
        <f t="shared" si="4"/>
        <v>0</v>
      </c>
      <c r="BF164" s="149">
        <f t="shared" si="5"/>
        <v>0</v>
      </c>
      <c r="BG164" s="149">
        <f t="shared" si="6"/>
        <v>0</v>
      </c>
      <c r="BH164" s="149">
        <f t="shared" si="7"/>
        <v>0</v>
      </c>
      <c r="BI164" s="149">
        <f t="shared" si="8"/>
        <v>0</v>
      </c>
      <c r="BJ164" s="17" t="s">
        <v>84</v>
      </c>
      <c r="BK164" s="149">
        <f t="shared" si="9"/>
        <v>0</v>
      </c>
      <c r="BL164" s="17" t="s">
        <v>668</v>
      </c>
      <c r="BM164" s="148" t="s">
        <v>1626</v>
      </c>
    </row>
    <row r="165" spans="2:65" s="1" customFormat="1" ht="24.15" customHeight="1">
      <c r="B165" s="32"/>
      <c r="C165" s="171" t="s">
        <v>390</v>
      </c>
      <c r="D165" s="171" t="s">
        <v>467</v>
      </c>
      <c r="E165" s="172" t="s">
        <v>1627</v>
      </c>
      <c r="F165" s="173" t="s">
        <v>1628</v>
      </c>
      <c r="G165" s="174" t="s">
        <v>1609</v>
      </c>
      <c r="H165" s="175">
        <v>2</v>
      </c>
      <c r="I165" s="176"/>
      <c r="J165" s="177">
        <f t="shared" si="0"/>
        <v>0</v>
      </c>
      <c r="K165" s="173" t="s">
        <v>1</v>
      </c>
      <c r="L165" s="178"/>
      <c r="M165" s="179" t="s">
        <v>1</v>
      </c>
      <c r="N165" s="180" t="s">
        <v>42</v>
      </c>
      <c r="P165" s="146">
        <f t="shared" si="1"/>
        <v>0</v>
      </c>
      <c r="Q165" s="146">
        <v>0</v>
      </c>
      <c r="R165" s="146">
        <f t="shared" si="2"/>
        <v>0</v>
      </c>
      <c r="S165" s="146">
        <v>0</v>
      </c>
      <c r="T165" s="147">
        <f t="shared" si="3"/>
        <v>0</v>
      </c>
      <c r="AR165" s="148" t="s">
        <v>1613</v>
      </c>
      <c r="AT165" s="148" t="s">
        <v>467</v>
      </c>
      <c r="AU165" s="148" t="s">
        <v>84</v>
      </c>
      <c r="AY165" s="17" t="s">
        <v>269</v>
      </c>
      <c r="BE165" s="149">
        <f t="shared" si="4"/>
        <v>0</v>
      </c>
      <c r="BF165" s="149">
        <f t="shared" si="5"/>
        <v>0</v>
      </c>
      <c r="BG165" s="149">
        <f t="shared" si="6"/>
        <v>0</v>
      </c>
      <c r="BH165" s="149">
        <f t="shared" si="7"/>
        <v>0</v>
      </c>
      <c r="BI165" s="149">
        <f t="shared" si="8"/>
        <v>0</v>
      </c>
      <c r="BJ165" s="17" t="s">
        <v>84</v>
      </c>
      <c r="BK165" s="149">
        <f t="shared" si="9"/>
        <v>0</v>
      </c>
      <c r="BL165" s="17" t="s">
        <v>668</v>
      </c>
      <c r="BM165" s="148" t="s">
        <v>1629</v>
      </c>
    </row>
    <row r="166" spans="2:65" s="1" customFormat="1" ht="24.15" customHeight="1">
      <c r="B166" s="32"/>
      <c r="C166" s="171" t="s">
        <v>396</v>
      </c>
      <c r="D166" s="171" t="s">
        <v>467</v>
      </c>
      <c r="E166" s="172" t="s">
        <v>1630</v>
      </c>
      <c r="F166" s="173" t="s">
        <v>1631</v>
      </c>
      <c r="G166" s="174" t="s">
        <v>305</v>
      </c>
      <c r="H166" s="175">
        <v>15</v>
      </c>
      <c r="I166" s="176"/>
      <c r="J166" s="177">
        <f t="shared" si="0"/>
        <v>0</v>
      </c>
      <c r="K166" s="173" t="s">
        <v>1</v>
      </c>
      <c r="L166" s="178"/>
      <c r="M166" s="179" t="s">
        <v>1</v>
      </c>
      <c r="N166" s="180" t="s">
        <v>42</v>
      </c>
      <c r="P166" s="146">
        <f t="shared" si="1"/>
        <v>0</v>
      </c>
      <c r="Q166" s="146">
        <v>0</v>
      </c>
      <c r="R166" s="146">
        <f t="shared" si="2"/>
        <v>0</v>
      </c>
      <c r="S166" s="146">
        <v>0</v>
      </c>
      <c r="T166" s="147">
        <f t="shared" si="3"/>
        <v>0</v>
      </c>
      <c r="AR166" s="148" t="s">
        <v>1613</v>
      </c>
      <c r="AT166" s="148" t="s">
        <v>467</v>
      </c>
      <c r="AU166" s="148" t="s">
        <v>84</v>
      </c>
      <c r="AY166" s="17" t="s">
        <v>269</v>
      </c>
      <c r="BE166" s="149">
        <f t="shared" si="4"/>
        <v>0</v>
      </c>
      <c r="BF166" s="149">
        <f t="shared" si="5"/>
        <v>0</v>
      </c>
      <c r="BG166" s="149">
        <f t="shared" si="6"/>
        <v>0</v>
      </c>
      <c r="BH166" s="149">
        <f t="shared" si="7"/>
        <v>0</v>
      </c>
      <c r="BI166" s="149">
        <f t="shared" si="8"/>
        <v>0</v>
      </c>
      <c r="BJ166" s="17" t="s">
        <v>84</v>
      </c>
      <c r="BK166" s="149">
        <f t="shared" si="9"/>
        <v>0</v>
      </c>
      <c r="BL166" s="17" t="s">
        <v>668</v>
      </c>
      <c r="BM166" s="148" t="s">
        <v>1632</v>
      </c>
    </row>
    <row r="167" spans="2:65" s="1" customFormat="1" ht="16.5" customHeight="1">
      <c r="B167" s="32"/>
      <c r="C167" s="137" t="s">
        <v>405</v>
      </c>
      <c r="D167" s="137" t="s">
        <v>271</v>
      </c>
      <c r="E167" s="138" t="s">
        <v>1633</v>
      </c>
      <c r="F167" s="139" t="s">
        <v>1634</v>
      </c>
      <c r="G167" s="140" t="s">
        <v>274</v>
      </c>
      <c r="H167" s="141">
        <v>7</v>
      </c>
      <c r="I167" s="142"/>
      <c r="J167" s="143">
        <f t="shared" si="0"/>
        <v>0</v>
      </c>
      <c r="K167" s="139" t="s">
        <v>1</v>
      </c>
      <c r="L167" s="32"/>
      <c r="M167" s="144" t="s">
        <v>1</v>
      </c>
      <c r="N167" s="145" t="s">
        <v>42</v>
      </c>
      <c r="P167" s="146">
        <f t="shared" si="1"/>
        <v>0</v>
      </c>
      <c r="Q167" s="146">
        <v>0</v>
      </c>
      <c r="R167" s="146">
        <f t="shared" si="2"/>
        <v>0</v>
      </c>
      <c r="S167" s="146">
        <v>0</v>
      </c>
      <c r="T167" s="147">
        <f t="shared" si="3"/>
        <v>0</v>
      </c>
      <c r="AR167" s="148" t="s">
        <v>668</v>
      </c>
      <c r="AT167" s="148" t="s">
        <v>271</v>
      </c>
      <c r="AU167" s="148" t="s">
        <v>84</v>
      </c>
      <c r="AY167" s="17" t="s">
        <v>269</v>
      </c>
      <c r="BE167" s="149">
        <f t="shared" si="4"/>
        <v>0</v>
      </c>
      <c r="BF167" s="149">
        <f t="shared" si="5"/>
        <v>0</v>
      </c>
      <c r="BG167" s="149">
        <f t="shared" si="6"/>
        <v>0</v>
      </c>
      <c r="BH167" s="149">
        <f t="shared" si="7"/>
        <v>0</v>
      </c>
      <c r="BI167" s="149">
        <f t="shared" si="8"/>
        <v>0</v>
      </c>
      <c r="BJ167" s="17" t="s">
        <v>84</v>
      </c>
      <c r="BK167" s="149">
        <f t="shared" si="9"/>
        <v>0</v>
      </c>
      <c r="BL167" s="17" t="s">
        <v>668</v>
      </c>
      <c r="BM167" s="148" t="s">
        <v>1635</v>
      </c>
    </row>
    <row r="168" spans="2:65" s="1" customFormat="1" ht="16.5" customHeight="1">
      <c r="B168" s="32"/>
      <c r="C168" s="171" t="s">
        <v>7</v>
      </c>
      <c r="D168" s="171" t="s">
        <v>467</v>
      </c>
      <c r="E168" s="172" t="s">
        <v>1636</v>
      </c>
      <c r="F168" s="173" t="s">
        <v>1637</v>
      </c>
      <c r="G168" s="174" t="s">
        <v>1609</v>
      </c>
      <c r="H168" s="175">
        <v>1</v>
      </c>
      <c r="I168" s="176"/>
      <c r="J168" s="177">
        <f t="shared" si="0"/>
        <v>0</v>
      </c>
      <c r="K168" s="173" t="s">
        <v>1</v>
      </c>
      <c r="L168" s="178"/>
      <c r="M168" s="179" t="s">
        <v>1</v>
      </c>
      <c r="N168" s="180" t="s">
        <v>42</v>
      </c>
      <c r="P168" s="146">
        <f t="shared" si="1"/>
        <v>0</v>
      </c>
      <c r="Q168" s="146">
        <v>0</v>
      </c>
      <c r="R168" s="146">
        <f t="shared" si="2"/>
        <v>0</v>
      </c>
      <c r="S168" s="146">
        <v>0</v>
      </c>
      <c r="T168" s="147">
        <f t="shared" si="3"/>
        <v>0</v>
      </c>
      <c r="AR168" s="148" t="s">
        <v>1613</v>
      </c>
      <c r="AT168" s="148" t="s">
        <v>467</v>
      </c>
      <c r="AU168" s="148" t="s">
        <v>84</v>
      </c>
      <c r="AY168" s="17" t="s">
        <v>269</v>
      </c>
      <c r="BE168" s="149">
        <f t="shared" si="4"/>
        <v>0</v>
      </c>
      <c r="BF168" s="149">
        <f t="shared" si="5"/>
        <v>0</v>
      </c>
      <c r="BG168" s="149">
        <f t="shared" si="6"/>
        <v>0</v>
      </c>
      <c r="BH168" s="149">
        <f t="shared" si="7"/>
        <v>0</v>
      </c>
      <c r="BI168" s="149">
        <f t="shared" si="8"/>
        <v>0</v>
      </c>
      <c r="BJ168" s="17" t="s">
        <v>84</v>
      </c>
      <c r="BK168" s="149">
        <f t="shared" si="9"/>
        <v>0</v>
      </c>
      <c r="BL168" s="17" t="s">
        <v>668</v>
      </c>
      <c r="BM168" s="148" t="s">
        <v>1638</v>
      </c>
    </row>
    <row r="169" spans="2:65" s="1" customFormat="1" ht="16.5" customHeight="1">
      <c r="B169" s="32"/>
      <c r="C169" s="137" t="s">
        <v>440</v>
      </c>
      <c r="D169" s="137" t="s">
        <v>271</v>
      </c>
      <c r="E169" s="138" t="s">
        <v>1639</v>
      </c>
      <c r="F169" s="139" t="s">
        <v>1637</v>
      </c>
      <c r="G169" s="140" t="s">
        <v>1609</v>
      </c>
      <c r="H169" s="141">
        <v>1</v>
      </c>
      <c r="I169" s="142"/>
      <c r="J169" s="143">
        <f t="shared" si="0"/>
        <v>0</v>
      </c>
      <c r="K169" s="139" t="s">
        <v>1</v>
      </c>
      <c r="L169" s="32"/>
      <c r="M169" s="144" t="s">
        <v>1</v>
      </c>
      <c r="N169" s="145" t="s">
        <v>42</v>
      </c>
      <c r="P169" s="146">
        <f t="shared" si="1"/>
        <v>0</v>
      </c>
      <c r="Q169" s="146">
        <v>0</v>
      </c>
      <c r="R169" s="146">
        <f t="shared" si="2"/>
        <v>0</v>
      </c>
      <c r="S169" s="146">
        <v>0</v>
      </c>
      <c r="T169" s="147">
        <f t="shared" si="3"/>
        <v>0</v>
      </c>
      <c r="AR169" s="148" t="s">
        <v>668</v>
      </c>
      <c r="AT169" s="148" t="s">
        <v>271</v>
      </c>
      <c r="AU169" s="148" t="s">
        <v>84</v>
      </c>
      <c r="AY169" s="17" t="s">
        <v>269</v>
      </c>
      <c r="BE169" s="149">
        <f t="shared" si="4"/>
        <v>0</v>
      </c>
      <c r="BF169" s="149">
        <f t="shared" si="5"/>
        <v>0</v>
      </c>
      <c r="BG169" s="149">
        <f t="shared" si="6"/>
        <v>0</v>
      </c>
      <c r="BH169" s="149">
        <f t="shared" si="7"/>
        <v>0</v>
      </c>
      <c r="BI169" s="149">
        <f t="shared" si="8"/>
        <v>0</v>
      </c>
      <c r="BJ169" s="17" t="s">
        <v>84</v>
      </c>
      <c r="BK169" s="149">
        <f t="shared" si="9"/>
        <v>0</v>
      </c>
      <c r="BL169" s="17" t="s">
        <v>668</v>
      </c>
      <c r="BM169" s="148" t="s">
        <v>1640</v>
      </c>
    </row>
    <row r="170" spans="2:65" s="1" customFormat="1" ht="21.75" customHeight="1">
      <c r="B170" s="32"/>
      <c r="C170" s="137" t="s">
        <v>446</v>
      </c>
      <c r="D170" s="137" t="s">
        <v>271</v>
      </c>
      <c r="E170" s="138" t="s">
        <v>1641</v>
      </c>
      <c r="F170" s="139" t="s">
        <v>1642</v>
      </c>
      <c r="G170" s="140" t="s">
        <v>1609</v>
      </c>
      <c r="H170" s="141">
        <v>8</v>
      </c>
      <c r="I170" s="142"/>
      <c r="J170" s="143">
        <f t="shared" si="0"/>
        <v>0</v>
      </c>
      <c r="K170" s="139" t="s">
        <v>1</v>
      </c>
      <c r="L170" s="32"/>
      <c r="M170" s="144" t="s">
        <v>1</v>
      </c>
      <c r="N170" s="145" t="s">
        <v>42</v>
      </c>
      <c r="P170" s="146">
        <f t="shared" si="1"/>
        <v>0</v>
      </c>
      <c r="Q170" s="146">
        <v>0</v>
      </c>
      <c r="R170" s="146">
        <f t="shared" si="2"/>
        <v>0</v>
      </c>
      <c r="S170" s="146">
        <v>0</v>
      </c>
      <c r="T170" s="147">
        <f t="shared" si="3"/>
        <v>0</v>
      </c>
      <c r="AR170" s="148" t="s">
        <v>668</v>
      </c>
      <c r="AT170" s="148" t="s">
        <v>271</v>
      </c>
      <c r="AU170" s="148" t="s">
        <v>84</v>
      </c>
      <c r="AY170" s="17" t="s">
        <v>269</v>
      </c>
      <c r="BE170" s="149">
        <f t="shared" si="4"/>
        <v>0</v>
      </c>
      <c r="BF170" s="149">
        <f t="shared" si="5"/>
        <v>0</v>
      </c>
      <c r="BG170" s="149">
        <f t="shared" si="6"/>
        <v>0</v>
      </c>
      <c r="BH170" s="149">
        <f t="shared" si="7"/>
        <v>0</v>
      </c>
      <c r="BI170" s="149">
        <f t="shared" si="8"/>
        <v>0</v>
      </c>
      <c r="BJ170" s="17" t="s">
        <v>84</v>
      </c>
      <c r="BK170" s="149">
        <f t="shared" si="9"/>
        <v>0</v>
      </c>
      <c r="BL170" s="17" t="s">
        <v>668</v>
      </c>
      <c r="BM170" s="148" t="s">
        <v>1643</v>
      </c>
    </row>
    <row r="171" spans="2:65" s="1" customFormat="1" ht="16.5" customHeight="1">
      <c r="B171" s="32"/>
      <c r="C171" s="137" t="s">
        <v>451</v>
      </c>
      <c r="D171" s="137" t="s">
        <v>271</v>
      </c>
      <c r="E171" s="138" t="s">
        <v>1644</v>
      </c>
      <c r="F171" s="139" t="s">
        <v>1645</v>
      </c>
      <c r="G171" s="140" t="s">
        <v>1535</v>
      </c>
      <c r="H171" s="141">
        <v>1</v>
      </c>
      <c r="I171" s="142"/>
      <c r="J171" s="143">
        <f t="shared" si="0"/>
        <v>0</v>
      </c>
      <c r="K171" s="139" t="s">
        <v>1</v>
      </c>
      <c r="L171" s="32"/>
      <c r="M171" s="144" t="s">
        <v>1</v>
      </c>
      <c r="N171" s="145" t="s">
        <v>42</v>
      </c>
      <c r="P171" s="146">
        <f t="shared" si="1"/>
        <v>0</v>
      </c>
      <c r="Q171" s="146">
        <v>0</v>
      </c>
      <c r="R171" s="146">
        <f t="shared" si="2"/>
        <v>0</v>
      </c>
      <c r="S171" s="146">
        <v>0</v>
      </c>
      <c r="T171" s="147">
        <f t="shared" si="3"/>
        <v>0</v>
      </c>
      <c r="AR171" s="148" t="s">
        <v>668</v>
      </c>
      <c r="AT171" s="148" t="s">
        <v>271</v>
      </c>
      <c r="AU171" s="148" t="s">
        <v>84</v>
      </c>
      <c r="AY171" s="17" t="s">
        <v>269</v>
      </c>
      <c r="BE171" s="149">
        <f t="shared" si="4"/>
        <v>0</v>
      </c>
      <c r="BF171" s="149">
        <f t="shared" si="5"/>
        <v>0</v>
      </c>
      <c r="BG171" s="149">
        <f t="shared" si="6"/>
        <v>0</v>
      </c>
      <c r="BH171" s="149">
        <f t="shared" si="7"/>
        <v>0</v>
      </c>
      <c r="BI171" s="149">
        <f t="shared" si="8"/>
        <v>0</v>
      </c>
      <c r="BJ171" s="17" t="s">
        <v>84</v>
      </c>
      <c r="BK171" s="149">
        <f t="shared" si="9"/>
        <v>0</v>
      </c>
      <c r="BL171" s="17" t="s">
        <v>668</v>
      </c>
      <c r="BM171" s="148" t="s">
        <v>1646</v>
      </c>
    </row>
    <row r="172" spans="2:65" s="1" customFormat="1" ht="16.5" customHeight="1">
      <c r="B172" s="32"/>
      <c r="C172" s="171" t="s">
        <v>456</v>
      </c>
      <c r="D172" s="171" t="s">
        <v>467</v>
      </c>
      <c r="E172" s="172" t="s">
        <v>1647</v>
      </c>
      <c r="F172" s="173" t="s">
        <v>1648</v>
      </c>
      <c r="G172" s="174" t="s">
        <v>1609</v>
      </c>
      <c r="H172" s="175">
        <v>1</v>
      </c>
      <c r="I172" s="176"/>
      <c r="J172" s="177">
        <f t="shared" si="0"/>
        <v>0</v>
      </c>
      <c r="K172" s="173" t="s">
        <v>1</v>
      </c>
      <c r="L172" s="178"/>
      <c r="M172" s="179" t="s">
        <v>1</v>
      </c>
      <c r="N172" s="180" t="s">
        <v>42</v>
      </c>
      <c r="P172" s="146">
        <f t="shared" si="1"/>
        <v>0</v>
      </c>
      <c r="Q172" s="146">
        <v>0</v>
      </c>
      <c r="R172" s="146">
        <f t="shared" si="2"/>
        <v>0</v>
      </c>
      <c r="S172" s="146">
        <v>0</v>
      </c>
      <c r="T172" s="147">
        <f t="shared" si="3"/>
        <v>0</v>
      </c>
      <c r="AR172" s="148" t="s">
        <v>1613</v>
      </c>
      <c r="AT172" s="148" t="s">
        <v>467</v>
      </c>
      <c r="AU172" s="148" t="s">
        <v>84</v>
      </c>
      <c r="AY172" s="17" t="s">
        <v>269</v>
      </c>
      <c r="BE172" s="149">
        <f t="shared" si="4"/>
        <v>0</v>
      </c>
      <c r="BF172" s="149">
        <f t="shared" si="5"/>
        <v>0</v>
      </c>
      <c r="BG172" s="149">
        <f t="shared" si="6"/>
        <v>0</v>
      </c>
      <c r="BH172" s="149">
        <f t="shared" si="7"/>
        <v>0</v>
      </c>
      <c r="BI172" s="149">
        <f t="shared" si="8"/>
        <v>0</v>
      </c>
      <c r="BJ172" s="17" t="s">
        <v>84</v>
      </c>
      <c r="BK172" s="149">
        <f t="shared" si="9"/>
        <v>0</v>
      </c>
      <c r="BL172" s="17" t="s">
        <v>668</v>
      </c>
      <c r="BM172" s="148" t="s">
        <v>1649</v>
      </c>
    </row>
    <row r="173" spans="2:65" s="1" customFormat="1" ht="16.5" customHeight="1">
      <c r="B173" s="32"/>
      <c r="C173" s="137" t="s">
        <v>461</v>
      </c>
      <c r="D173" s="137" t="s">
        <v>271</v>
      </c>
      <c r="E173" s="138" t="s">
        <v>1650</v>
      </c>
      <c r="F173" s="139" t="s">
        <v>1648</v>
      </c>
      <c r="G173" s="140" t="s">
        <v>1609</v>
      </c>
      <c r="H173" s="141">
        <v>1</v>
      </c>
      <c r="I173" s="142"/>
      <c r="J173" s="143">
        <f t="shared" si="0"/>
        <v>0</v>
      </c>
      <c r="K173" s="139" t="s">
        <v>1</v>
      </c>
      <c r="L173" s="32"/>
      <c r="M173" s="144" t="s">
        <v>1</v>
      </c>
      <c r="N173" s="145" t="s">
        <v>42</v>
      </c>
      <c r="P173" s="146">
        <f t="shared" si="1"/>
        <v>0</v>
      </c>
      <c r="Q173" s="146">
        <v>0</v>
      </c>
      <c r="R173" s="146">
        <f t="shared" si="2"/>
        <v>0</v>
      </c>
      <c r="S173" s="146">
        <v>0</v>
      </c>
      <c r="T173" s="147">
        <f t="shared" si="3"/>
        <v>0</v>
      </c>
      <c r="AR173" s="148" t="s">
        <v>668</v>
      </c>
      <c r="AT173" s="148" t="s">
        <v>271</v>
      </c>
      <c r="AU173" s="148" t="s">
        <v>84</v>
      </c>
      <c r="AY173" s="17" t="s">
        <v>269</v>
      </c>
      <c r="BE173" s="149">
        <f t="shared" si="4"/>
        <v>0</v>
      </c>
      <c r="BF173" s="149">
        <f t="shared" si="5"/>
        <v>0</v>
      </c>
      <c r="BG173" s="149">
        <f t="shared" si="6"/>
        <v>0</v>
      </c>
      <c r="BH173" s="149">
        <f t="shared" si="7"/>
        <v>0</v>
      </c>
      <c r="BI173" s="149">
        <f t="shared" si="8"/>
        <v>0</v>
      </c>
      <c r="BJ173" s="17" t="s">
        <v>84</v>
      </c>
      <c r="BK173" s="149">
        <f t="shared" si="9"/>
        <v>0</v>
      </c>
      <c r="BL173" s="17" t="s">
        <v>668</v>
      </c>
      <c r="BM173" s="148" t="s">
        <v>1651</v>
      </c>
    </row>
    <row r="174" spans="2:65" s="1" customFormat="1" ht="16.5" customHeight="1">
      <c r="B174" s="32"/>
      <c r="C174" s="171" t="s">
        <v>466</v>
      </c>
      <c r="D174" s="171" t="s">
        <v>467</v>
      </c>
      <c r="E174" s="172" t="s">
        <v>1652</v>
      </c>
      <c r="F174" s="173" t="s">
        <v>1653</v>
      </c>
      <c r="G174" s="174" t="s">
        <v>1609</v>
      </c>
      <c r="H174" s="175">
        <v>1</v>
      </c>
      <c r="I174" s="176"/>
      <c r="J174" s="177">
        <f t="shared" si="0"/>
        <v>0</v>
      </c>
      <c r="K174" s="173" t="s">
        <v>1</v>
      </c>
      <c r="L174" s="178"/>
      <c r="M174" s="179" t="s">
        <v>1</v>
      </c>
      <c r="N174" s="180" t="s">
        <v>42</v>
      </c>
      <c r="P174" s="146">
        <f t="shared" si="1"/>
        <v>0</v>
      </c>
      <c r="Q174" s="146">
        <v>0</v>
      </c>
      <c r="R174" s="146">
        <f t="shared" si="2"/>
        <v>0</v>
      </c>
      <c r="S174" s="146">
        <v>0</v>
      </c>
      <c r="T174" s="147">
        <f t="shared" si="3"/>
        <v>0</v>
      </c>
      <c r="AR174" s="148" t="s">
        <v>1613</v>
      </c>
      <c r="AT174" s="148" t="s">
        <v>467</v>
      </c>
      <c r="AU174" s="148" t="s">
        <v>84</v>
      </c>
      <c r="AY174" s="17" t="s">
        <v>269</v>
      </c>
      <c r="BE174" s="149">
        <f t="shared" si="4"/>
        <v>0</v>
      </c>
      <c r="BF174" s="149">
        <f t="shared" si="5"/>
        <v>0</v>
      </c>
      <c r="BG174" s="149">
        <f t="shared" si="6"/>
        <v>0</v>
      </c>
      <c r="BH174" s="149">
        <f t="shared" si="7"/>
        <v>0</v>
      </c>
      <c r="BI174" s="149">
        <f t="shared" si="8"/>
        <v>0</v>
      </c>
      <c r="BJ174" s="17" t="s">
        <v>84</v>
      </c>
      <c r="BK174" s="149">
        <f t="shared" si="9"/>
        <v>0</v>
      </c>
      <c r="BL174" s="17" t="s">
        <v>668</v>
      </c>
      <c r="BM174" s="148" t="s">
        <v>1654</v>
      </c>
    </row>
    <row r="175" spans="2:65" s="1" customFormat="1" ht="16.5" customHeight="1">
      <c r="B175" s="32"/>
      <c r="C175" s="137" t="s">
        <v>472</v>
      </c>
      <c r="D175" s="137" t="s">
        <v>271</v>
      </c>
      <c r="E175" s="138" t="s">
        <v>1655</v>
      </c>
      <c r="F175" s="139" t="s">
        <v>1653</v>
      </c>
      <c r="G175" s="140" t="s">
        <v>1609</v>
      </c>
      <c r="H175" s="141">
        <v>1</v>
      </c>
      <c r="I175" s="142"/>
      <c r="J175" s="143">
        <f t="shared" si="0"/>
        <v>0</v>
      </c>
      <c r="K175" s="139" t="s">
        <v>1</v>
      </c>
      <c r="L175" s="32"/>
      <c r="M175" s="144" t="s">
        <v>1</v>
      </c>
      <c r="N175" s="145" t="s">
        <v>42</v>
      </c>
      <c r="P175" s="146">
        <f t="shared" si="1"/>
        <v>0</v>
      </c>
      <c r="Q175" s="146">
        <v>0</v>
      </c>
      <c r="R175" s="146">
        <f t="shared" si="2"/>
        <v>0</v>
      </c>
      <c r="S175" s="146">
        <v>0</v>
      </c>
      <c r="T175" s="147">
        <f t="shared" si="3"/>
        <v>0</v>
      </c>
      <c r="AR175" s="148" t="s">
        <v>668</v>
      </c>
      <c r="AT175" s="148" t="s">
        <v>271</v>
      </c>
      <c r="AU175" s="148" t="s">
        <v>84</v>
      </c>
      <c r="AY175" s="17" t="s">
        <v>269</v>
      </c>
      <c r="BE175" s="149">
        <f t="shared" si="4"/>
        <v>0</v>
      </c>
      <c r="BF175" s="149">
        <f t="shared" si="5"/>
        <v>0</v>
      </c>
      <c r="BG175" s="149">
        <f t="shared" si="6"/>
        <v>0</v>
      </c>
      <c r="BH175" s="149">
        <f t="shared" si="7"/>
        <v>0</v>
      </c>
      <c r="BI175" s="149">
        <f t="shared" si="8"/>
        <v>0</v>
      </c>
      <c r="BJ175" s="17" t="s">
        <v>84</v>
      </c>
      <c r="BK175" s="149">
        <f t="shared" si="9"/>
        <v>0</v>
      </c>
      <c r="BL175" s="17" t="s">
        <v>668</v>
      </c>
      <c r="BM175" s="148" t="s">
        <v>1656</v>
      </c>
    </row>
    <row r="176" spans="2:65" s="1" customFormat="1" ht="16.5" customHeight="1">
      <c r="B176" s="32"/>
      <c r="C176" s="137" t="s">
        <v>476</v>
      </c>
      <c r="D176" s="137" t="s">
        <v>271</v>
      </c>
      <c r="E176" s="138" t="s">
        <v>1657</v>
      </c>
      <c r="F176" s="139" t="s">
        <v>1658</v>
      </c>
      <c r="G176" s="140" t="s">
        <v>1609</v>
      </c>
      <c r="H176" s="141">
        <v>10</v>
      </c>
      <c r="I176" s="142"/>
      <c r="J176" s="143">
        <f t="shared" si="0"/>
        <v>0</v>
      </c>
      <c r="K176" s="139" t="s">
        <v>1</v>
      </c>
      <c r="L176" s="32"/>
      <c r="M176" s="144" t="s">
        <v>1</v>
      </c>
      <c r="N176" s="145" t="s">
        <v>42</v>
      </c>
      <c r="P176" s="146">
        <f t="shared" si="1"/>
        <v>0</v>
      </c>
      <c r="Q176" s="146">
        <v>0</v>
      </c>
      <c r="R176" s="146">
        <f t="shared" si="2"/>
        <v>0</v>
      </c>
      <c r="S176" s="146">
        <v>0</v>
      </c>
      <c r="T176" s="147">
        <f t="shared" si="3"/>
        <v>0</v>
      </c>
      <c r="AR176" s="148" t="s">
        <v>668</v>
      </c>
      <c r="AT176" s="148" t="s">
        <v>271</v>
      </c>
      <c r="AU176" s="148" t="s">
        <v>84</v>
      </c>
      <c r="AY176" s="17" t="s">
        <v>269</v>
      </c>
      <c r="BE176" s="149">
        <f t="shared" si="4"/>
        <v>0</v>
      </c>
      <c r="BF176" s="149">
        <f t="shared" si="5"/>
        <v>0</v>
      </c>
      <c r="BG176" s="149">
        <f t="shared" si="6"/>
        <v>0</v>
      </c>
      <c r="BH176" s="149">
        <f t="shared" si="7"/>
        <v>0</v>
      </c>
      <c r="BI176" s="149">
        <f t="shared" si="8"/>
        <v>0</v>
      </c>
      <c r="BJ176" s="17" t="s">
        <v>84</v>
      </c>
      <c r="BK176" s="149">
        <f t="shared" si="9"/>
        <v>0</v>
      </c>
      <c r="BL176" s="17" t="s">
        <v>668</v>
      </c>
      <c r="BM176" s="148" t="s">
        <v>1659</v>
      </c>
    </row>
    <row r="177" spans="2:65" s="1" customFormat="1" ht="16.5" customHeight="1">
      <c r="B177" s="32"/>
      <c r="C177" s="137" t="s">
        <v>480</v>
      </c>
      <c r="D177" s="137" t="s">
        <v>271</v>
      </c>
      <c r="E177" s="138" t="s">
        <v>1660</v>
      </c>
      <c r="F177" s="139" t="s">
        <v>1661</v>
      </c>
      <c r="G177" s="140" t="s">
        <v>1565</v>
      </c>
      <c r="H177" s="141">
        <v>2</v>
      </c>
      <c r="I177" s="142"/>
      <c r="J177" s="143">
        <f t="shared" si="0"/>
        <v>0</v>
      </c>
      <c r="K177" s="139" t="s">
        <v>1</v>
      </c>
      <c r="L177" s="32"/>
      <c r="M177" s="144" t="s">
        <v>1</v>
      </c>
      <c r="N177" s="145" t="s">
        <v>42</v>
      </c>
      <c r="P177" s="146">
        <f t="shared" si="1"/>
        <v>0</v>
      </c>
      <c r="Q177" s="146">
        <v>0</v>
      </c>
      <c r="R177" s="146">
        <f t="shared" si="2"/>
        <v>0</v>
      </c>
      <c r="S177" s="146">
        <v>0</v>
      </c>
      <c r="T177" s="147">
        <f t="shared" si="3"/>
        <v>0</v>
      </c>
      <c r="AR177" s="148" t="s">
        <v>668</v>
      </c>
      <c r="AT177" s="148" t="s">
        <v>271</v>
      </c>
      <c r="AU177" s="148" t="s">
        <v>84</v>
      </c>
      <c r="AY177" s="17" t="s">
        <v>269</v>
      </c>
      <c r="BE177" s="149">
        <f t="shared" si="4"/>
        <v>0</v>
      </c>
      <c r="BF177" s="149">
        <f t="shared" si="5"/>
        <v>0</v>
      </c>
      <c r="BG177" s="149">
        <f t="shared" si="6"/>
        <v>0</v>
      </c>
      <c r="BH177" s="149">
        <f t="shared" si="7"/>
        <v>0</v>
      </c>
      <c r="BI177" s="149">
        <f t="shared" si="8"/>
        <v>0</v>
      </c>
      <c r="BJ177" s="17" t="s">
        <v>84</v>
      </c>
      <c r="BK177" s="149">
        <f t="shared" si="9"/>
        <v>0</v>
      </c>
      <c r="BL177" s="17" t="s">
        <v>668</v>
      </c>
      <c r="BM177" s="148" t="s">
        <v>1662</v>
      </c>
    </row>
    <row r="178" spans="2:65" s="1" customFormat="1" ht="16.5" customHeight="1">
      <c r="B178" s="32"/>
      <c r="C178" s="137" t="s">
        <v>309</v>
      </c>
      <c r="D178" s="137" t="s">
        <v>271</v>
      </c>
      <c r="E178" s="138" t="s">
        <v>1663</v>
      </c>
      <c r="F178" s="139" t="s">
        <v>1664</v>
      </c>
      <c r="G178" s="140" t="s">
        <v>1535</v>
      </c>
      <c r="H178" s="141">
        <v>1</v>
      </c>
      <c r="I178" s="142"/>
      <c r="J178" s="143">
        <f t="shared" si="0"/>
        <v>0</v>
      </c>
      <c r="K178" s="139" t="s">
        <v>1</v>
      </c>
      <c r="L178" s="32"/>
      <c r="M178" s="144" t="s">
        <v>1</v>
      </c>
      <c r="N178" s="145" t="s">
        <v>42</v>
      </c>
      <c r="P178" s="146">
        <f t="shared" si="1"/>
        <v>0</v>
      </c>
      <c r="Q178" s="146">
        <v>0</v>
      </c>
      <c r="R178" s="146">
        <f t="shared" si="2"/>
        <v>0</v>
      </c>
      <c r="S178" s="146">
        <v>0</v>
      </c>
      <c r="T178" s="147">
        <f t="shared" si="3"/>
        <v>0</v>
      </c>
      <c r="AR178" s="148" t="s">
        <v>668</v>
      </c>
      <c r="AT178" s="148" t="s">
        <v>271</v>
      </c>
      <c r="AU178" s="148" t="s">
        <v>84</v>
      </c>
      <c r="AY178" s="17" t="s">
        <v>269</v>
      </c>
      <c r="BE178" s="149">
        <f t="shared" si="4"/>
        <v>0</v>
      </c>
      <c r="BF178" s="149">
        <f t="shared" si="5"/>
        <v>0</v>
      </c>
      <c r="BG178" s="149">
        <f t="shared" si="6"/>
        <v>0</v>
      </c>
      <c r="BH178" s="149">
        <f t="shared" si="7"/>
        <v>0</v>
      </c>
      <c r="BI178" s="149">
        <f t="shared" si="8"/>
        <v>0</v>
      </c>
      <c r="BJ178" s="17" t="s">
        <v>84</v>
      </c>
      <c r="BK178" s="149">
        <f t="shared" si="9"/>
        <v>0</v>
      </c>
      <c r="BL178" s="17" t="s">
        <v>668</v>
      </c>
      <c r="BM178" s="148" t="s">
        <v>1665</v>
      </c>
    </row>
    <row r="179" spans="2:65" s="1" customFormat="1" ht="16.5" customHeight="1">
      <c r="B179" s="32"/>
      <c r="C179" s="137" t="s">
        <v>319</v>
      </c>
      <c r="D179" s="137" t="s">
        <v>271</v>
      </c>
      <c r="E179" s="138" t="s">
        <v>1666</v>
      </c>
      <c r="F179" s="139" t="s">
        <v>1667</v>
      </c>
      <c r="G179" s="140" t="s">
        <v>1535</v>
      </c>
      <c r="H179" s="141">
        <v>2</v>
      </c>
      <c r="I179" s="142"/>
      <c r="J179" s="143">
        <f t="shared" si="0"/>
        <v>0</v>
      </c>
      <c r="K179" s="139" t="s">
        <v>1</v>
      </c>
      <c r="L179" s="32"/>
      <c r="M179" s="144" t="s">
        <v>1</v>
      </c>
      <c r="N179" s="145" t="s">
        <v>42</v>
      </c>
      <c r="P179" s="146">
        <f t="shared" si="1"/>
        <v>0</v>
      </c>
      <c r="Q179" s="146">
        <v>0</v>
      </c>
      <c r="R179" s="146">
        <f t="shared" si="2"/>
        <v>0</v>
      </c>
      <c r="S179" s="146">
        <v>0</v>
      </c>
      <c r="T179" s="147">
        <f t="shared" si="3"/>
        <v>0</v>
      </c>
      <c r="AR179" s="148" t="s">
        <v>668</v>
      </c>
      <c r="AT179" s="148" t="s">
        <v>271</v>
      </c>
      <c r="AU179" s="148" t="s">
        <v>84</v>
      </c>
      <c r="AY179" s="17" t="s">
        <v>269</v>
      </c>
      <c r="BE179" s="149">
        <f t="shared" si="4"/>
        <v>0</v>
      </c>
      <c r="BF179" s="149">
        <f t="shared" si="5"/>
        <v>0</v>
      </c>
      <c r="BG179" s="149">
        <f t="shared" si="6"/>
        <v>0</v>
      </c>
      <c r="BH179" s="149">
        <f t="shared" si="7"/>
        <v>0</v>
      </c>
      <c r="BI179" s="149">
        <f t="shared" si="8"/>
        <v>0</v>
      </c>
      <c r="BJ179" s="17" t="s">
        <v>84</v>
      </c>
      <c r="BK179" s="149">
        <f t="shared" si="9"/>
        <v>0</v>
      </c>
      <c r="BL179" s="17" t="s">
        <v>668</v>
      </c>
      <c r="BM179" s="148" t="s">
        <v>1668</v>
      </c>
    </row>
    <row r="180" spans="2:65" s="1" customFormat="1" ht="16.5" customHeight="1">
      <c r="B180" s="32"/>
      <c r="C180" s="137" t="s">
        <v>325</v>
      </c>
      <c r="D180" s="137" t="s">
        <v>271</v>
      </c>
      <c r="E180" s="138" t="s">
        <v>1669</v>
      </c>
      <c r="F180" s="139" t="s">
        <v>1670</v>
      </c>
      <c r="G180" s="140" t="s">
        <v>1535</v>
      </c>
      <c r="H180" s="141">
        <v>2</v>
      </c>
      <c r="I180" s="142"/>
      <c r="J180" s="143">
        <f t="shared" si="0"/>
        <v>0</v>
      </c>
      <c r="K180" s="139" t="s">
        <v>1</v>
      </c>
      <c r="L180" s="32"/>
      <c r="M180" s="144" t="s">
        <v>1</v>
      </c>
      <c r="N180" s="145" t="s">
        <v>42</v>
      </c>
      <c r="P180" s="146">
        <f t="shared" si="1"/>
        <v>0</v>
      </c>
      <c r="Q180" s="146">
        <v>0</v>
      </c>
      <c r="R180" s="146">
        <f t="shared" si="2"/>
        <v>0</v>
      </c>
      <c r="S180" s="146">
        <v>0</v>
      </c>
      <c r="T180" s="147">
        <f t="shared" si="3"/>
        <v>0</v>
      </c>
      <c r="AR180" s="148" t="s">
        <v>668</v>
      </c>
      <c r="AT180" s="148" t="s">
        <v>271</v>
      </c>
      <c r="AU180" s="148" t="s">
        <v>84</v>
      </c>
      <c r="AY180" s="17" t="s">
        <v>269</v>
      </c>
      <c r="BE180" s="149">
        <f t="shared" si="4"/>
        <v>0</v>
      </c>
      <c r="BF180" s="149">
        <f t="shared" si="5"/>
        <v>0</v>
      </c>
      <c r="BG180" s="149">
        <f t="shared" si="6"/>
        <v>0</v>
      </c>
      <c r="BH180" s="149">
        <f t="shared" si="7"/>
        <v>0</v>
      </c>
      <c r="BI180" s="149">
        <f t="shared" si="8"/>
        <v>0</v>
      </c>
      <c r="BJ180" s="17" t="s">
        <v>84</v>
      </c>
      <c r="BK180" s="149">
        <f t="shared" si="9"/>
        <v>0</v>
      </c>
      <c r="BL180" s="17" t="s">
        <v>668</v>
      </c>
      <c r="BM180" s="148" t="s">
        <v>1671</v>
      </c>
    </row>
    <row r="181" spans="2:65" s="1" customFormat="1" ht="16.5" customHeight="1">
      <c r="B181" s="32"/>
      <c r="C181" s="137" t="s">
        <v>332</v>
      </c>
      <c r="D181" s="137" t="s">
        <v>271</v>
      </c>
      <c r="E181" s="138" t="s">
        <v>1672</v>
      </c>
      <c r="F181" s="139" t="s">
        <v>1608</v>
      </c>
      <c r="G181" s="140" t="s">
        <v>1609</v>
      </c>
      <c r="H181" s="141">
        <v>1</v>
      </c>
      <c r="I181" s="142"/>
      <c r="J181" s="143">
        <f t="shared" si="0"/>
        <v>0</v>
      </c>
      <c r="K181" s="139" t="s">
        <v>1</v>
      </c>
      <c r="L181" s="32"/>
      <c r="M181" s="144" t="s">
        <v>1</v>
      </c>
      <c r="N181" s="145" t="s">
        <v>42</v>
      </c>
      <c r="P181" s="146">
        <f t="shared" si="1"/>
        <v>0</v>
      </c>
      <c r="Q181" s="146">
        <v>0</v>
      </c>
      <c r="R181" s="146">
        <f t="shared" si="2"/>
        <v>0</v>
      </c>
      <c r="S181" s="146">
        <v>0</v>
      </c>
      <c r="T181" s="147">
        <f t="shared" si="3"/>
        <v>0</v>
      </c>
      <c r="AR181" s="148" t="s">
        <v>668</v>
      </c>
      <c r="AT181" s="148" t="s">
        <v>271</v>
      </c>
      <c r="AU181" s="148" t="s">
        <v>84</v>
      </c>
      <c r="AY181" s="17" t="s">
        <v>269</v>
      </c>
      <c r="BE181" s="149">
        <f t="shared" si="4"/>
        <v>0</v>
      </c>
      <c r="BF181" s="149">
        <f t="shared" si="5"/>
        <v>0</v>
      </c>
      <c r="BG181" s="149">
        <f t="shared" si="6"/>
        <v>0</v>
      </c>
      <c r="BH181" s="149">
        <f t="shared" si="7"/>
        <v>0</v>
      </c>
      <c r="BI181" s="149">
        <f t="shared" si="8"/>
        <v>0</v>
      </c>
      <c r="BJ181" s="17" t="s">
        <v>84</v>
      </c>
      <c r="BK181" s="149">
        <f t="shared" si="9"/>
        <v>0</v>
      </c>
      <c r="BL181" s="17" t="s">
        <v>668</v>
      </c>
      <c r="BM181" s="148" t="s">
        <v>1673</v>
      </c>
    </row>
    <row r="182" spans="2:65" s="11" customFormat="1" ht="25.95" customHeight="1">
      <c r="B182" s="125"/>
      <c r="D182" s="126" t="s">
        <v>76</v>
      </c>
      <c r="E182" s="127" t="s">
        <v>1674</v>
      </c>
      <c r="F182" s="127" t="s">
        <v>1675</v>
      </c>
      <c r="I182" s="128"/>
      <c r="J182" s="129">
        <f>BK182</f>
        <v>0</v>
      </c>
      <c r="L182" s="125"/>
      <c r="M182" s="130"/>
      <c r="P182" s="131">
        <f>SUM(P183:P233)</f>
        <v>0</v>
      </c>
      <c r="R182" s="131">
        <f>SUM(R183:R233)</f>
        <v>0</v>
      </c>
      <c r="T182" s="132">
        <f>SUM(T183:T233)</f>
        <v>0</v>
      </c>
      <c r="AR182" s="126" t="s">
        <v>93</v>
      </c>
      <c r="AT182" s="133" t="s">
        <v>76</v>
      </c>
      <c r="AU182" s="133" t="s">
        <v>77</v>
      </c>
      <c r="AY182" s="126" t="s">
        <v>269</v>
      </c>
      <c r="BK182" s="134">
        <f>SUM(BK183:BK233)</f>
        <v>0</v>
      </c>
    </row>
    <row r="183" spans="2:65" s="1" customFormat="1" ht="24.15" customHeight="1">
      <c r="B183" s="32"/>
      <c r="C183" s="137" t="s">
        <v>484</v>
      </c>
      <c r="D183" s="137" t="s">
        <v>271</v>
      </c>
      <c r="E183" s="138" t="s">
        <v>1676</v>
      </c>
      <c r="F183" s="139" t="s">
        <v>1677</v>
      </c>
      <c r="G183" s="140" t="s">
        <v>1565</v>
      </c>
      <c r="H183" s="141">
        <v>4</v>
      </c>
      <c r="I183" s="142"/>
      <c r="J183" s="143">
        <f t="shared" ref="J183:J214" si="10">ROUND(I183*H183,2)</f>
        <v>0</v>
      </c>
      <c r="K183" s="139" t="s">
        <v>1</v>
      </c>
      <c r="L183" s="32"/>
      <c r="M183" s="144" t="s">
        <v>1</v>
      </c>
      <c r="N183" s="145" t="s">
        <v>42</v>
      </c>
      <c r="P183" s="146">
        <f t="shared" ref="P183:P214" si="11">O183*H183</f>
        <v>0</v>
      </c>
      <c r="Q183" s="146">
        <v>0</v>
      </c>
      <c r="R183" s="146">
        <f t="shared" ref="R183:R214" si="12">Q183*H183</f>
        <v>0</v>
      </c>
      <c r="S183" s="146">
        <v>0</v>
      </c>
      <c r="T183" s="147">
        <f t="shared" ref="T183:T214" si="13">S183*H183</f>
        <v>0</v>
      </c>
      <c r="AR183" s="148" t="s">
        <v>668</v>
      </c>
      <c r="AT183" s="148" t="s">
        <v>271</v>
      </c>
      <c r="AU183" s="148" t="s">
        <v>84</v>
      </c>
      <c r="AY183" s="17" t="s">
        <v>269</v>
      </c>
      <c r="BE183" s="149">
        <f t="shared" ref="BE183:BE214" si="14">IF(N183="základní",J183,0)</f>
        <v>0</v>
      </c>
      <c r="BF183" s="149">
        <f t="shared" ref="BF183:BF214" si="15">IF(N183="snížená",J183,0)</f>
        <v>0</v>
      </c>
      <c r="BG183" s="149">
        <f t="shared" ref="BG183:BG214" si="16">IF(N183="zákl. přenesená",J183,0)</f>
        <v>0</v>
      </c>
      <c r="BH183" s="149">
        <f t="shared" ref="BH183:BH214" si="17">IF(N183="sníž. přenesená",J183,0)</f>
        <v>0</v>
      </c>
      <c r="BI183" s="149">
        <f t="shared" ref="BI183:BI214" si="18">IF(N183="nulová",J183,0)</f>
        <v>0</v>
      </c>
      <c r="BJ183" s="17" t="s">
        <v>84</v>
      </c>
      <c r="BK183" s="149">
        <f t="shared" ref="BK183:BK214" si="19">ROUND(I183*H183,2)</f>
        <v>0</v>
      </c>
      <c r="BL183" s="17" t="s">
        <v>668</v>
      </c>
      <c r="BM183" s="148" t="s">
        <v>1678</v>
      </c>
    </row>
    <row r="184" spans="2:65" s="1" customFormat="1" ht="24.15" customHeight="1">
      <c r="B184" s="32"/>
      <c r="C184" s="137" t="s">
        <v>488</v>
      </c>
      <c r="D184" s="137" t="s">
        <v>271</v>
      </c>
      <c r="E184" s="138" t="s">
        <v>1679</v>
      </c>
      <c r="F184" s="139" t="s">
        <v>1680</v>
      </c>
      <c r="G184" s="140" t="s">
        <v>1565</v>
      </c>
      <c r="H184" s="141">
        <v>2</v>
      </c>
      <c r="I184" s="142"/>
      <c r="J184" s="143">
        <f t="shared" si="10"/>
        <v>0</v>
      </c>
      <c r="K184" s="139" t="s">
        <v>1</v>
      </c>
      <c r="L184" s="32"/>
      <c r="M184" s="144" t="s">
        <v>1</v>
      </c>
      <c r="N184" s="145" t="s">
        <v>42</v>
      </c>
      <c r="P184" s="146">
        <f t="shared" si="11"/>
        <v>0</v>
      </c>
      <c r="Q184" s="146">
        <v>0</v>
      </c>
      <c r="R184" s="146">
        <f t="shared" si="12"/>
        <v>0</v>
      </c>
      <c r="S184" s="146">
        <v>0</v>
      </c>
      <c r="T184" s="147">
        <f t="shared" si="13"/>
        <v>0</v>
      </c>
      <c r="AR184" s="148" t="s">
        <v>668</v>
      </c>
      <c r="AT184" s="148" t="s">
        <v>271</v>
      </c>
      <c r="AU184" s="148" t="s">
        <v>84</v>
      </c>
      <c r="AY184" s="17" t="s">
        <v>269</v>
      </c>
      <c r="BE184" s="149">
        <f t="shared" si="14"/>
        <v>0</v>
      </c>
      <c r="BF184" s="149">
        <f t="shared" si="15"/>
        <v>0</v>
      </c>
      <c r="BG184" s="149">
        <f t="shared" si="16"/>
        <v>0</v>
      </c>
      <c r="BH184" s="149">
        <f t="shared" si="17"/>
        <v>0</v>
      </c>
      <c r="BI184" s="149">
        <f t="shared" si="18"/>
        <v>0</v>
      </c>
      <c r="BJ184" s="17" t="s">
        <v>84</v>
      </c>
      <c r="BK184" s="149">
        <f t="shared" si="19"/>
        <v>0</v>
      </c>
      <c r="BL184" s="17" t="s">
        <v>668</v>
      </c>
      <c r="BM184" s="148" t="s">
        <v>1681</v>
      </c>
    </row>
    <row r="185" spans="2:65" s="1" customFormat="1" ht="16.5" customHeight="1">
      <c r="B185" s="32"/>
      <c r="C185" s="171" t="s">
        <v>495</v>
      </c>
      <c r="D185" s="171" t="s">
        <v>467</v>
      </c>
      <c r="E185" s="172" t="s">
        <v>1682</v>
      </c>
      <c r="F185" s="173" t="s">
        <v>1683</v>
      </c>
      <c r="G185" s="174" t="s">
        <v>1565</v>
      </c>
      <c r="H185" s="175">
        <v>1</v>
      </c>
      <c r="I185" s="176"/>
      <c r="J185" s="177">
        <f t="shared" si="10"/>
        <v>0</v>
      </c>
      <c r="K185" s="173" t="s">
        <v>1</v>
      </c>
      <c r="L185" s="178"/>
      <c r="M185" s="179" t="s">
        <v>1</v>
      </c>
      <c r="N185" s="180" t="s">
        <v>42</v>
      </c>
      <c r="P185" s="146">
        <f t="shared" si="11"/>
        <v>0</v>
      </c>
      <c r="Q185" s="146">
        <v>0</v>
      </c>
      <c r="R185" s="146">
        <f t="shared" si="12"/>
        <v>0</v>
      </c>
      <c r="S185" s="146">
        <v>0</v>
      </c>
      <c r="T185" s="147">
        <f t="shared" si="13"/>
        <v>0</v>
      </c>
      <c r="AR185" s="148" t="s">
        <v>1613</v>
      </c>
      <c r="AT185" s="148" t="s">
        <v>467</v>
      </c>
      <c r="AU185" s="148" t="s">
        <v>84</v>
      </c>
      <c r="AY185" s="17" t="s">
        <v>269</v>
      </c>
      <c r="BE185" s="149">
        <f t="shared" si="14"/>
        <v>0</v>
      </c>
      <c r="BF185" s="149">
        <f t="shared" si="15"/>
        <v>0</v>
      </c>
      <c r="BG185" s="149">
        <f t="shared" si="16"/>
        <v>0</v>
      </c>
      <c r="BH185" s="149">
        <f t="shared" si="17"/>
        <v>0</v>
      </c>
      <c r="BI185" s="149">
        <f t="shared" si="18"/>
        <v>0</v>
      </c>
      <c r="BJ185" s="17" t="s">
        <v>84</v>
      </c>
      <c r="BK185" s="149">
        <f t="shared" si="19"/>
        <v>0</v>
      </c>
      <c r="BL185" s="17" t="s">
        <v>668</v>
      </c>
      <c r="BM185" s="148" t="s">
        <v>1684</v>
      </c>
    </row>
    <row r="186" spans="2:65" s="1" customFormat="1" ht="16.5" customHeight="1">
      <c r="B186" s="32"/>
      <c r="C186" s="137" t="s">
        <v>508</v>
      </c>
      <c r="D186" s="137" t="s">
        <v>271</v>
      </c>
      <c r="E186" s="138" t="s">
        <v>1685</v>
      </c>
      <c r="F186" s="139" t="s">
        <v>1683</v>
      </c>
      <c r="G186" s="140" t="s">
        <v>1565</v>
      </c>
      <c r="H186" s="141">
        <v>1</v>
      </c>
      <c r="I186" s="142"/>
      <c r="J186" s="143">
        <f t="shared" si="10"/>
        <v>0</v>
      </c>
      <c r="K186" s="139" t="s">
        <v>1</v>
      </c>
      <c r="L186" s="32"/>
      <c r="M186" s="144" t="s">
        <v>1</v>
      </c>
      <c r="N186" s="145" t="s">
        <v>42</v>
      </c>
      <c r="P186" s="146">
        <f t="shared" si="11"/>
        <v>0</v>
      </c>
      <c r="Q186" s="146">
        <v>0</v>
      </c>
      <c r="R186" s="146">
        <f t="shared" si="12"/>
        <v>0</v>
      </c>
      <c r="S186" s="146">
        <v>0</v>
      </c>
      <c r="T186" s="147">
        <f t="shared" si="13"/>
        <v>0</v>
      </c>
      <c r="AR186" s="148" t="s">
        <v>668</v>
      </c>
      <c r="AT186" s="148" t="s">
        <v>271</v>
      </c>
      <c r="AU186" s="148" t="s">
        <v>84</v>
      </c>
      <c r="AY186" s="17" t="s">
        <v>269</v>
      </c>
      <c r="BE186" s="149">
        <f t="shared" si="14"/>
        <v>0</v>
      </c>
      <c r="BF186" s="149">
        <f t="shared" si="15"/>
        <v>0</v>
      </c>
      <c r="BG186" s="149">
        <f t="shared" si="16"/>
        <v>0</v>
      </c>
      <c r="BH186" s="149">
        <f t="shared" si="17"/>
        <v>0</v>
      </c>
      <c r="BI186" s="149">
        <f t="shared" si="18"/>
        <v>0</v>
      </c>
      <c r="BJ186" s="17" t="s">
        <v>84</v>
      </c>
      <c r="BK186" s="149">
        <f t="shared" si="19"/>
        <v>0</v>
      </c>
      <c r="BL186" s="17" t="s">
        <v>668</v>
      </c>
      <c r="BM186" s="148" t="s">
        <v>1686</v>
      </c>
    </row>
    <row r="187" spans="2:65" s="1" customFormat="1" ht="24.15" customHeight="1">
      <c r="B187" s="32"/>
      <c r="C187" s="171" t="s">
        <v>512</v>
      </c>
      <c r="D187" s="171" t="s">
        <v>467</v>
      </c>
      <c r="E187" s="172" t="s">
        <v>1687</v>
      </c>
      <c r="F187" s="173" t="s">
        <v>1688</v>
      </c>
      <c r="G187" s="174" t="s">
        <v>1609</v>
      </c>
      <c r="H187" s="175">
        <v>1</v>
      </c>
      <c r="I187" s="176"/>
      <c r="J187" s="177">
        <f t="shared" si="10"/>
        <v>0</v>
      </c>
      <c r="K187" s="173" t="s">
        <v>1</v>
      </c>
      <c r="L187" s="178"/>
      <c r="M187" s="179" t="s">
        <v>1</v>
      </c>
      <c r="N187" s="180" t="s">
        <v>42</v>
      </c>
      <c r="P187" s="146">
        <f t="shared" si="11"/>
        <v>0</v>
      </c>
      <c r="Q187" s="146">
        <v>0</v>
      </c>
      <c r="R187" s="146">
        <f t="shared" si="12"/>
        <v>0</v>
      </c>
      <c r="S187" s="146">
        <v>0</v>
      </c>
      <c r="T187" s="147">
        <f t="shared" si="13"/>
        <v>0</v>
      </c>
      <c r="AR187" s="148" t="s">
        <v>1613</v>
      </c>
      <c r="AT187" s="148" t="s">
        <v>467</v>
      </c>
      <c r="AU187" s="148" t="s">
        <v>84</v>
      </c>
      <c r="AY187" s="17" t="s">
        <v>269</v>
      </c>
      <c r="BE187" s="149">
        <f t="shared" si="14"/>
        <v>0</v>
      </c>
      <c r="BF187" s="149">
        <f t="shared" si="15"/>
        <v>0</v>
      </c>
      <c r="BG187" s="149">
        <f t="shared" si="16"/>
        <v>0</v>
      </c>
      <c r="BH187" s="149">
        <f t="shared" si="17"/>
        <v>0</v>
      </c>
      <c r="BI187" s="149">
        <f t="shared" si="18"/>
        <v>0</v>
      </c>
      <c r="BJ187" s="17" t="s">
        <v>84</v>
      </c>
      <c r="BK187" s="149">
        <f t="shared" si="19"/>
        <v>0</v>
      </c>
      <c r="BL187" s="17" t="s">
        <v>668</v>
      </c>
      <c r="BM187" s="148" t="s">
        <v>1689</v>
      </c>
    </row>
    <row r="188" spans="2:65" s="1" customFormat="1" ht="24.15" customHeight="1">
      <c r="B188" s="32"/>
      <c r="C188" s="137" t="s">
        <v>516</v>
      </c>
      <c r="D188" s="137" t="s">
        <v>271</v>
      </c>
      <c r="E188" s="138" t="s">
        <v>1690</v>
      </c>
      <c r="F188" s="139" t="s">
        <v>1688</v>
      </c>
      <c r="G188" s="140" t="s">
        <v>1609</v>
      </c>
      <c r="H188" s="141">
        <v>1</v>
      </c>
      <c r="I188" s="142"/>
      <c r="J188" s="143">
        <f t="shared" si="10"/>
        <v>0</v>
      </c>
      <c r="K188" s="139" t="s">
        <v>1</v>
      </c>
      <c r="L188" s="32"/>
      <c r="M188" s="144" t="s">
        <v>1</v>
      </c>
      <c r="N188" s="145" t="s">
        <v>42</v>
      </c>
      <c r="P188" s="146">
        <f t="shared" si="11"/>
        <v>0</v>
      </c>
      <c r="Q188" s="146">
        <v>0</v>
      </c>
      <c r="R188" s="146">
        <f t="shared" si="12"/>
        <v>0</v>
      </c>
      <c r="S188" s="146">
        <v>0</v>
      </c>
      <c r="T188" s="147">
        <f t="shared" si="13"/>
        <v>0</v>
      </c>
      <c r="AR188" s="148" t="s">
        <v>668</v>
      </c>
      <c r="AT188" s="148" t="s">
        <v>271</v>
      </c>
      <c r="AU188" s="148" t="s">
        <v>84</v>
      </c>
      <c r="AY188" s="17" t="s">
        <v>269</v>
      </c>
      <c r="BE188" s="149">
        <f t="shared" si="14"/>
        <v>0</v>
      </c>
      <c r="BF188" s="149">
        <f t="shared" si="15"/>
        <v>0</v>
      </c>
      <c r="BG188" s="149">
        <f t="shared" si="16"/>
        <v>0</v>
      </c>
      <c r="BH188" s="149">
        <f t="shared" si="17"/>
        <v>0</v>
      </c>
      <c r="BI188" s="149">
        <f t="shared" si="18"/>
        <v>0</v>
      </c>
      <c r="BJ188" s="17" t="s">
        <v>84</v>
      </c>
      <c r="BK188" s="149">
        <f t="shared" si="19"/>
        <v>0</v>
      </c>
      <c r="BL188" s="17" t="s">
        <v>668</v>
      </c>
      <c r="BM188" s="148" t="s">
        <v>1691</v>
      </c>
    </row>
    <row r="189" spans="2:65" s="1" customFormat="1" ht="24.15" customHeight="1">
      <c r="B189" s="32"/>
      <c r="C189" s="171" t="s">
        <v>523</v>
      </c>
      <c r="D189" s="171" t="s">
        <v>467</v>
      </c>
      <c r="E189" s="172" t="s">
        <v>1692</v>
      </c>
      <c r="F189" s="173" t="s">
        <v>1693</v>
      </c>
      <c r="G189" s="174" t="s">
        <v>1609</v>
      </c>
      <c r="H189" s="175">
        <v>1</v>
      </c>
      <c r="I189" s="176"/>
      <c r="J189" s="177">
        <f t="shared" si="10"/>
        <v>0</v>
      </c>
      <c r="K189" s="173" t="s">
        <v>1</v>
      </c>
      <c r="L189" s="178"/>
      <c r="M189" s="179" t="s">
        <v>1</v>
      </c>
      <c r="N189" s="180" t="s">
        <v>42</v>
      </c>
      <c r="P189" s="146">
        <f t="shared" si="11"/>
        <v>0</v>
      </c>
      <c r="Q189" s="146">
        <v>0</v>
      </c>
      <c r="R189" s="146">
        <f t="shared" si="12"/>
        <v>0</v>
      </c>
      <c r="S189" s="146">
        <v>0</v>
      </c>
      <c r="T189" s="147">
        <f t="shared" si="13"/>
        <v>0</v>
      </c>
      <c r="AR189" s="148" t="s">
        <v>1613</v>
      </c>
      <c r="AT189" s="148" t="s">
        <v>467</v>
      </c>
      <c r="AU189" s="148" t="s">
        <v>84</v>
      </c>
      <c r="AY189" s="17" t="s">
        <v>269</v>
      </c>
      <c r="BE189" s="149">
        <f t="shared" si="14"/>
        <v>0</v>
      </c>
      <c r="BF189" s="149">
        <f t="shared" si="15"/>
        <v>0</v>
      </c>
      <c r="BG189" s="149">
        <f t="shared" si="16"/>
        <v>0</v>
      </c>
      <c r="BH189" s="149">
        <f t="shared" si="17"/>
        <v>0</v>
      </c>
      <c r="BI189" s="149">
        <f t="shared" si="18"/>
        <v>0</v>
      </c>
      <c r="BJ189" s="17" t="s">
        <v>84</v>
      </c>
      <c r="BK189" s="149">
        <f t="shared" si="19"/>
        <v>0</v>
      </c>
      <c r="BL189" s="17" t="s">
        <v>668</v>
      </c>
      <c r="BM189" s="148" t="s">
        <v>1694</v>
      </c>
    </row>
    <row r="190" spans="2:65" s="1" customFormat="1" ht="24.15" customHeight="1">
      <c r="B190" s="32"/>
      <c r="C190" s="137" t="s">
        <v>528</v>
      </c>
      <c r="D190" s="137" t="s">
        <v>271</v>
      </c>
      <c r="E190" s="138" t="s">
        <v>1695</v>
      </c>
      <c r="F190" s="139" t="s">
        <v>1693</v>
      </c>
      <c r="G190" s="140" t="s">
        <v>1609</v>
      </c>
      <c r="H190" s="141">
        <v>1</v>
      </c>
      <c r="I190" s="142"/>
      <c r="J190" s="143">
        <f t="shared" si="10"/>
        <v>0</v>
      </c>
      <c r="K190" s="139" t="s">
        <v>1</v>
      </c>
      <c r="L190" s="32"/>
      <c r="M190" s="144" t="s">
        <v>1</v>
      </c>
      <c r="N190" s="145" t="s">
        <v>42</v>
      </c>
      <c r="P190" s="146">
        <f t="shared" si="11"/>
        <v>0</v>
      </c>
      <c r="Q190" s="146">
        <v>0</v>
      </c>
      <c r="R190" s="146">
        <f t="shared" si="12"/>
        <v>0</v>
      </c>
      <c r="S190" s="146">
        <v>0</v>
      </c>
      <c r="T190" s="147">
        <f t="shared" si="13"/>
        <v>0</v>
      </c>
      <c r="AR190" s="148" t="s">
        <v>668</v>
      </c>
      <c r="AT190" s="148" t="s">
        <v>271</v>
      </c>
      <c r="AU190" s="148" t="s">
        <v>84</v>
      </c>
      <c r="AY190" s="17" t="s">
        <v>269</v>
      </c>
      <c r="BE190" s="149">
        <f t="shared" si="14"/>
        <v>0</v>
      </c>
      <c r="BF190" s="149">
        <f t="shared" si="15"/>
        <v>0</v>
      </c>
      <c r="BG190" s="149">
        <f t="shared" si="16"/>
        <v>0</v>
      </c>
      <c r="BH190" s="149">
        <f t="shared" si="17"/>
        <v>0</v>
      </c>
      <c r="BI190" s="149">
        <f t="shared" si="18"/>
        <v>0</v>
      </c>
      <c r="BJ190" s="17" t="s">
        <v>84</v>
      </c>
      <c r="BK190" s="149">
        <f t="shared" si="19"/>
        <v>0</v>
      </c>
      <c r="BL190" s="17" t="s">
        <v>668</v>
      </c>
      <c r="BM190" s="148" t="s">
        <v>1696</v>
      </c>
    </row>
    <row r="191" spans="2:65" s="1" customFormat="1" ht="16.5" customHeight="1">
      <c r="B191" s="32"/>
      <c r="C191" s="171" t="s">
        <v>533</v>
      </c>
      <c r="D191" s="171" t="s">
        <v>467</v>
      </c>
      <c r="E191" s="172" t="s">
        <v>1697</v>
      </c>
      <c r="F191" s="173" t="s">
        <v>1698</v>
      </c>
      <c r="G191" s="174" t="s">
        <v>1609</v>
      </c>
      <c r="H191" s="175">
        <v>1</v>
      </c>
      <c r="I191" s="176"/>
      <c r="J191" s="177">
        <f t="shared" si="10"/>
        <v>0</v>
      </c>
      <c r="K191" s="173" t="s">
        <v>1</v>
      </c>
      <c r="L191" s="178"/>
      <c r="M191" s="179" t="s">
        <v>1</v>
      </c>
      <c r="N191" s="180" t="s">
        <v>42</v>
      </c>
      <c r="P191" s="146">
        <f t="shared" si="11"/>
        <v>0</v>
      </c>
      <c r="Q191" s="146">
        <v>0</v>
      </c>
      <c r="R191" s="146">
        <f t="shared" si="12"/>
        <v>0</v>
      </c>
      <c r="S191" s="146">
        <v>0</v>
      </c>
      <c r="T191" s="147">
        <f t="shared" si="13"/>
        <v>0</v>
      </c>
      <c r="AR191" s="148" t="s">
        <v>1613</v>
      </c>
      <c r="AT191" s="148" t="s">
        <v>467</v>
      </c>
      <c r="AU191" s="148" t="s">
        <v>84</v>
      </c>
      <c r="AY191" s="17" t="s">
        <v>269</v>
      </c>
      <c r="BE191" s="149">
        <f t="shared" si="14"/>
        <v>0</v>
      </c>
      <c r="BF191" s="149">
        <f t="shared" si="15"/>
        <v>0</v>
      </c>
      <c r="BG191" s="149">
        <f t="shared" si="16"/>
        <v>0</v>
      </c>
      <c r="BH191" s="149">
        <f t="shared" si="17"/>
        <v>0</v>
      </c>
      <c r="BI191" s="149">
        <f t="shared" si="18"/>
        <v>0</v>
      </c>
      <c r="BJ191" s="17" t="s">
        <v>84</v>
      </c>
      <c r="BK191" s="149">
        <f t="shared" si="19"/>
        <v>0</v>
      </c>
      <c r="BL191" s="17" t="s">
        <v>668</v>
      </c>
      <c r="BM191" s="148" t="s">
        <v>1699</v>
      </c>
    </row>
    <row r="192" spans="2:65" s="1" customFormat="1" ht="16.5" customHeight="1">
      <c r="B192" s="32"/>
      <c r="C192" s="137" t="s">
        <v>538</v>
      </c>
      <c r="D192" s="137" t="s">
        <v>271</v>
      </c>
      <c r="E192" s="138" t="s">
        <v>1700</v>
      </c>
      <c r="F192" s="139" t="s">
        <v>1698</v>
      </c>
      <c r="G192" s="140" t="s">
        <v>1609</v>
      </c>
      <c r="H192" s="141">
        <v>1</v>
      </c>
      <c r="I192" s="142"/>
      <c r="J192" s="143">
        <f t="shared" si="10"/>
        <v>0</v>
      </c>
      <c r="K192" s="139" t="s">
        <v>1</v>
      </c>
      <c r="L192" s="32"/>
      <c r="M192" s="144" t="s">
        <v>1</v>
      </c>
      <c r="N192" s="145" t="s">
        <v>42</v>
      </c>
      <c r="P192" s="146">
        <f t="shared" si="11"/>
        <v>0</v>
      </c>
      <c r="Q192" s="146">
        <v>0</v>
      </c>
      <c r="R192" s="146">
        <f t="shared" si="12"/>
        <v>0</v>
      </c>
      <c r="S192" s="146">
        <v>0</v>
      </c>
      <c r="T192" s="147">
        <f t="shared" si="13"/>
        <v>0</v>
      </c>
      <c r="AR192" s="148" t="s">
        <v>668</v>
      </c>
      <c r="AT192" s="148" t="s">
        <v>271</v>
      </c>
      <c r="AU192" s="148" t="s">
        <v>84</v>
      </c>
      <c r="AY192" s="17" t="s">
        <v>269</v>
      </c>
      <c r="BE192" s="149">
        <f t="shared" si="14"/>
        <v>0</v>
      </c>
      <c r="BF192" s="149">
        <f t="shared" si="15"/>
        <v>0</v>
      </c>
      <c r="BG192" s="149">
        <f t="shared" si="16"/>
        <v>0</v>
      </c>
      <c r="BH192" s="149">
        <f t="shared" si="17"/>
        <v>0</v>
      </c>
      <c r="BI192" s="149">
        <f t="shared" si="18"/>
        <v>0</v>
      </c>
      <c r="BJ192" s="17" t="s">
        <v>84</v>
      </c>
      <c r="BK192" s="149">
        <f t="shared" si="19"/>
        <v>0</v>
      </c>
      <c r="BL192" s="17" t="s">
        <v>668</v>
      </c>
      <c r="BM192" s="148" t="s">
        <v>1701</v>
      </c>
    </row>
    <row r="193" spans="2:65" s="1" customFormat="1" ht="66.75" customHeight="1">
      <c r="B193" s="32"/>
      <c r="C193" s="171" t="s">
        <v>543</v>
      </c>
      <c r="D193" s="171" t="s">
        <v>467</v>
      </c>
      <c r="E193" s="172" t="s">
        <v>1702</v>
      </c>
      <c r="F193" s="173" t="s">
        <v>1703</v>
      </c>
      <c r="G193" s="174" t="s">
        <v>1609</v>
      </c>
      <c r="H193" s="175">
        <v>1</v>
      </c>
      <c r="I193" s="176"/>
      <c r="J193" s="177">
        <f t="shared" si="10"/>
        <v>0</v>
      </c>
      <c r="K193" s="173" t="s">
        <v>1</v>
      </c>
      <c r="L193" s="178"/>
      <c r="M193" s="179" t="s">
        <v>1</v>
      </c>
      <c r="N193" s="180" t="s">
        <v>42</v>
      </c>
      <c r="P193" s="146">
        <f t="shared" si="11"/>
        <v>0</v>
      </c>
      <c r="Q193" s="146">
        <v>0</v>
      </c>
      <c r="R193" s="146">
        <f t="shared" si="12"/>
        <v>0</v>
      </c>
      <c r="S193" s="146">
        <v>0</v>
      </c>
      <c r="T193" s="147">
        <f t="shared" si="13"/>
        <v>0</v>
      </c>
      <c r="AR193" s="148" t="s">
        <v>1613</v>
      </c>
      <c r="AT193" s="148" t="s">
        <v>467</v>
      </c>
      <c r="AU193" s="148" t="s">
        <v>84</v>
      </c>
      <c r="AY193" s="17" t="s">
        <v>269</v>
      </c>
      <c r="BE193" s="149">
        <f t="shared" si="14"/>
        <v>0</v>
      </c>
      <c r="BF193" s="149">
        <f t="shared" si="15"/>
        <v>0</v>
      </c>
      <c r="BG193" s="149">
        <f t="shared" si="16"/>
        <v>0</v>
      </c>
      <c r="BH193" s="149">
        <f t="shared" si="17"/>
        <v>0</v>
      </c>
      <c r="BI193" s="149">
        <f t="shared" si="18"/>
        <v>0</v>
      </c>
      <c r="BJ193" s="17" t="s">
        <v>84</v>
      </c>
      <c r="BK193" s="149">
        <f t="shared" si="19"/>
        <v>0</v>
      </c>
      <c r="BL193" s="17" t="s">
        <v>668</v>
      </c>
      <c r="BM193" s="148" t="s">
        <v>1704</v>
      </c>
    </row>
    <row r="194" spans="2:65" s="1" customFormat="1" ht="66.75" customHeight="1">
      <c r="B194" s="32"/>
      <c r="C194" s="137" t="s">
        <v>550</v>
      </c>
      <c r="D194" s="137" t="s">
        <v>271</v>
      </c>
      <c r="E194" s="138" t="s">
        <v>1705</v>
      </c>
      <c r="F194" s="139" t="s">
        <v>1703</v>
      </c>
      <c r="G194" s="140" t="s">
        <v>1609</v>
      </c>
      <c r="H194" s="141">
        <v>1</v>
      </c>
      <c r="I194" s="142"/>
      <c r="J194" s="143">
        <f t="shared" si="10"/>
        <v>0</v>
      </c>
      <c r="K194" s="139" t="s">
        <v>1</v>
      </c>
      <c r="L194" s="32"/>
      <c r="M194" s="144" t="s">
        <v>1</v>
      </c>
      <c r="N194" s="145" t="s">
        <v>42</v>
      </c>
      <c r="P194" s="146">
        <f t="shared" si="11"/>
        <v>0</v>
      </c>
      <c r="Q194" s="146">
        <v>0</v>
      </c>
      <c r="R194" s="146">
        <f t="shared" si="12"/>
        <v>0</v>
      </c>
      <c r="S194" s="146">
        <v>0</v>
      </c>
      <c r="T194" s="147">
        <f t="shared" si="13"/>
        <v>0</v>
      </c>
      <c r="AR194" s="148" t="s">
        <v>668</v>
      </c>
      <c r="AT194" s="148" t="s">
        <v>271</v>
      </c>
      <c r="AU194" s="148" t="s">
        <v>84</v>
      </c>
      <c r="AY194" s="17" t="s">
        <v>269</v>
      </c>
      <c r="BE194" s="149">
        <f t="shared" si="14"/>
        <v>0</v>
      </c>
      <c r="BF194" s="149">
        <f t="shared" si="15"/>
        <v>0</v>
      </c>
      <c r="BG194" s="149">
        <f t="shared" si="16"/>
        <v>0</v>
      </c>
      <c r="BH194" s="149">
        <f t="shared" si="17"/>
        <v>0</v>
      </c>
      <c r="BI194" s="149">
        <f t="shared" si="18"/>
        <v>0</v>
      </c>
      <c r="BJ194" s="17" t="s">
        <v>84</v>
      </c>
      <c r="BK194" s="149">
        <f t="shared" si="19"/>
        <v>0</v>
      </c>
      <c r="BL194" s="17" t="s">
        <v>668</v>
      </c>
      <c r="BM194" s="148" t="s">
        <v>1706</v>
      </c>
    </row>
    <row r="195" spans="2:65" s="1" customFormat="1" ht="16.5" customHeight="1">
      <c r="B195" s="32"/>
      <c r="C195" s="171" t="s">
        <v>557</v>
      </c>
      <c r="D195" s="171" t="s">
        <v>467</v>
      </c>
      <c r="E195" s="172" t="s">
        <v>1707</v>
      </c>
      <c r="F195" s="173" t="s">
        <v>1708</v>
      </c>
      <c r="G195" s="174" t="s">
        <v>1609</v>
      </c>
      <c r="H195" s="175">
        <v>5</v>
      </c>
      <c r="I195" s="176"/>
      <c r="J195" s="177">
        <f t="shared" si="10"/>
        <v>0</v>
      </c>
      <c r="K195" s="173" t="s">
        <v>1</v>
      </c>
      <c r="L195" s="178"/>
      <c r="M195" s="179" t="s">
        <v>1</v>
      </c>
      <c r="N195" s="180" t="s">
        <v>42</v>
      </c>
      <c r="P195" s="146">
        <f t="shared" si="11"/>
        <v>0</v>
      </c>
      <c r="Q195" s="146">
        <v>0</v>
      </c>
      <c r="R195" s="146">
        <f t="shared" si="12"/>
        <v>0</v>
      </c>
      <c r="S195" s="146">
        <v>0</v>
      </c>
      <c r="T195" s="147">
        <f t="shared" si="13"/>
        <v>0</v>
      </c>
      <c r="AR195" s="148" t="s">
        <v>1613</v>
      </c>
      <c r="AT195" s="148" t="s">
        <v>467</v>
      </c>
      <c r="AU195" s="148" t="s">
        <v>84</v>
      </c>
      <c r="AY195" s="17" t="s">
        <v>269</v>
      </c>
      <c r="BE195" s="149">
        <f t="shared" si="14"/>
        <v>0</v>
      </c>
      <c r="BF195" s="149">
        <f t="shared" si="15"/>
        <v>0</v>
      </c>
      <c r="BG195" s="149">
        <f t="shared" si="16"/>
        <v>0</v>
      </c>
      <c r="BH195" s="149">
        <f t="shared" si="17"/>
        <v>0</v>
      </c>
      <c r="BI195" s="149">
        <f t="shared" si="18"/>
        <v>0</v>
      </c>
      <c r="BJ195" s="17" t="s">
        <v>84</v>
      </c>
      <c r="BK195" s="149">
        <f t="shared" si="19"/>
        <v>0</v>
      </c>
      <c r="BL195" s="17" t="s">
        <v>668</v>
      </c>
      <c r="BM195" s="148" t="s">
        <v>1709</v>
      </c>
    </row>
    <row r="196" spans="2:65" s="1" customFormat="1" ht="16.5" customHeight="1">
      <c r="B196" s="32"/>
      <c r="C196" s="137" t="s">
        <v>561</v>
      </c>
      <c r="D196" s="137" t="s">
        <v>271</v>
      </c>
      <c r="E196" s="138" t="s">
        <v>1710</v>
      </c>
      <c r="F196" s="139" t="s">
        <v>1708</v>
      </c>
      <c r="G196" s="140" t="s">
        <v>1609</v>
      </c>
      <c r="H196" s="141">
        <v>5</v>
      </c>
      <c r="I196" s="142"/>
      <c r="J196" s="143">
        <f t="shared" si="10"/>
        <v>0</v>
      </c>
      <c r="K196" s="139" t="s">
        <v>1</v>
      </c>
      <c r="L196" s="32"/>
      <c r="M196" s="144" t="s">
        <v>1</v>
      </c>
      <c r="N196" s="145" t="s">
        <v>42</v>
      </c>
      <c r="P196" s="146">
        <f t="shared" si="11"/>
        <v>0</v>
      </c>
      <c r="Q196" s="146">
        <v>0</v>
      </c>
      <c r="R196" s="146">
        <f t="shared" si="12"/>
        <v>0</v>
      </c>
      <c r="S196" s="146">
        <v>0</v>
      </c>
      <c r="T196" s="147">
        <f t="shared" si="13"/>
        <v>0</v>
      </c>
      <c r="AR196" s="148" t="s">
        <v>668</v>
      </c>
      <c r="AT196" s="148" t="s">
        <v>271</v>
      </c>
      <c r="AU196" s="148" t="s">
        <v>84</v>
      </c>
      <c r="AY196" s="17" t="s">
        <v>269</v>
      </c>
      <c r="BE196" s="149">
        <f t="shared" si="14"/>
        <v>0</v>
      </c>
      <c r="BF196" s="149">
        <f t="shared" si="15"/>
        <v>0</v>
      </c>
      <c r="BG196" s="149">
        <f t="shared" si="16"/>
        <v>0</v>
      </c>
      <c r="BH196" s="149">
        <f t="shared" si="17"/>
        <v>0</v>
      </c>
      <c r="BI196" s="149">
        <f t="shared" si="18"/>
        <v>0</v>
      </c>
      <c r="BJ196" s="17" t="s">
        <v>84</v>
      </c>
      <c r="BK196" s="149">
        <f t="shared" si="19"/>
        <v>0</v>
      </c>
      <c r="BL196" s="17" t="s">
        <v>668</v>
      </c>
      <c r="BM196" s="148" t="s">
        <v>1711</v>
      </c>
    </row>
    <row r="197" spans="2:65" s="1" customFormat="1" ht="37.950000000000003" customHeight="1">
      <c r="B197" s="32"/>
      <c r="C197" s="171" t="s">
        <v>565</v>
      </c>
      <c r="D197" s="171" t="s">
        <v>467</v>
      </c>
      <c r="E197" s="172" t="s">
        <v>1712</v>
      </c>
      <c r="F197" s="173" t="s">
        <v>1713</v>
      </c>
      <c r="G197" s="174" t="s">
        <v>1609</v>
      </c>
      <c r="H197" s="175">
        <v>3</v>
      </c>
      <c r="I197" s="176"/>
      <c r="J197" s="177">
        <f t="shared" si="10"/>
        <v>0</v>
      </c>
      <c r="K197" s="173" t="s">
        <v>1</v>
      </c>
      <c r="L197" s="178"/>
      <c r="M197" s="179" t="s">
        <v>1</v>
      </c>
      <c r="N197" s="180" t="s">
        <v>42</v>
      </c>
      <c r="P197" s="146">
        <f t="shared" si="11"/>
        <v>0</v>
      </c>
      <c r="Q197" s="146">
        <v>0</v>
      </c>
      <c r="R197" s="146">
        <f t="shared" si="12"/>
        <v>0</v>
      </c>
      <c r="S197" s="146">
        <v>0</v>
      </c>
      <c r="T197" s="147">
        <f t="shared" si="13"/>
        <v>0</v>
      </c>
      <c r="AR197" s="148" t="s">
        <v>1613</v>
      </c>
      <c r="AT197" s="148" t="s">
        <v>467</v>
      </c>
      <c r="AU197" s="148" t="s">
        <v>84</v>
      </c>
      <c r="AY197" s="17" t="s">
        <v>269</v>
      </c>
      <c r="BE197" s="149">
        <f t="shared" si="14"/>
        <v>0</v>
      </c>
      <c r="BF197" s="149">
        <f t="shared" si="15"/>
        <v>0</v>
      </c>
      <c r="BG197" s="149">
        <f t="shared" si="16"/>
        <v>0</v>
      </c>
      <c r="BH197" s="149">
        <f t="shared" si="17"/>
        <v>0</v>
      </c>
      <c r="BI197" s="149">
        <f t="shared" si="18"/>
        <v>0</v>
      </c>
      <c r="BJ197" s="17" t="s">
        <v>84</v>
      </c>
      <c r="BK197" s="149">
        <f t="shared" si="19"/>
        <v>0</v>
      </c>
      <c r="BL197" s="17" t="s">
        <v>668</v>
      </c>
      <c r="BM197" s="148" t="s">
        <v>1714</v>
      </c>
    </row>
    <row r="198" spans="2:65" s="1" customFormat="1" ht="37.950000000000003" customHeight="1">
      <c r="B198" s="32"/>
      <c r="C198" s="137" t="s">
        <v>570</v>
      </c>
      <c r="D198" s="137" t="s">
        <v>271</v>
      </c>
      <c r="E198" s="138" t="s">
        <v>1715</v>
      </c>
      <c r="F198" s="139" t="s">
        <v>1713</v>
      </c>
      <c r="G198" s="140" t="s">
        <v>1609</v>
      </c>
      <c r="H198" s="141">
        <v>3</v>
      </c>
      <c r="I198" s="142"/>
      <c r="J198" s="143">
        <f t="shared" si="10"/>
        <v>0</v>
      </c>
      <c r="K198" s="139" t="s">
        <v>1</v>
      </c>
      <c r="L198" s="32"/>
      <c r="M198" s="144" t="s">
        <v>1</v>
      </c>
      <c r="N198" s="145" t="s">
        <v>42</v>
      </c>
      <c r="P198" s="146">
        <f t="shared" si="11"/>
        <v>0</v>
      </c>
      <c r="Q198" s="146">
        <v>0</v>
      </c>
      <c r="R198" s="146">
        <f t="shared" si="12"/>
        <v>0</v>
      </c>
      <c r="S198" s="146">
        <v>0</v>
      </c>
      <c r="T198" s="147">
        <f t="shared" si="13"/>
        <v>0</v>
      </c>
      <c r="AR198" s="148" t="s">
        <v>668</v>
      </c>
      <c r="AT198" s="148" t="s">
        <v>271</v>
      </c>
      <c r="AU198" s="148" t="s">
        <v>84</v>
      </c>
      <c r="AY198" s="17" t="s">
        <v>269</v>
      </c>
      <c r="BE198" s="149">
        <f t="shared" si="14"/>
        <v>0</v>
      </c>
      <c r="BF198" s="149">
        <f t="shared" si="15"/>
        <v>0</v>
      </c>
      <c r="BG198" s="149">
        <f t="shared" si="16"/>
        <v>0</v>
      </c>
      <c r="BH198" s="149">
        <f t="shared" si="17"/>
        <v>0</v>
      </c>
      <c r="BI198" s="149">
        <f t="shared" si="18"/>
        <v>0</v>
      </c>
      <c r="BJ198" s="17" t="s">
        <v>84</v>
      </c>
      <c r="BK198" s="149">
        <f t="shared" si="19"/>
        <v>0</v>
      </c>
      <c r="BL198" s="17" t="s">
        <v>668</v>
      </c>
      <c r="BM198" s="148" t="s">
        <v>1716</v>
      </c>
    </row>
    <row r="199" spans="2:65" s="1" customFormat="1" ht="21.75" customHeight="1">
      <c r="B199" s="32"/>
      <c r="C199" s="171" t="s">
        <v>576</v>
      </c>
      <c r="D199" s="171" t="s">
        <v>467</v>
      </c>
      <c r="E199" s="172" t="s">
        <v>1717</v>
      </c>
      <c r="F199" s="173" t="s">
        <v>1718</v>
      </c>
      <c r="G199" s="174" t="s">
        <v>1609</v>
      </c>
      <c r="H199" s="175">
        <v>3</v>
      </c>
      <c r="I199" s="176"/>
      <c r="J199" s="177">
        <f t="shared" si="10"/>
        <v>0</v>
      </c>
      <c r="K199" s="173" t="s">
        <v>1</v>
      </c>
      <c r="L199" s="178"/>
      <c r="M199" s="179" t="s">
        <v>1</v>
      </c>
      <c r="N199" s="180" t="s">
        <v>42</v>
      </c>
      <c r="P199" s="146">
        <f t="shared" si="11"/>
        <v>0</v>
      </c>
      <c r="Q199" s="146">
        <v>0</v>
      </c>
      <c r="R199" s="146">
        <f t="shared" si="12"/>
        <v>0</v>
      </c>
      <c r="S199" s="146">
        <v>0</v>
      </c>
      <c r="T199" s="147">
        <f t="shared" si="13"/>
        <v>0</v>
      </c>
      <c r="AR199" s="148" t="s">
        <v>1613</v>
      </c>
      <c r="AT199" s="148" t="s">
        <v>467</v>
      </c>
      <c r="AU199" s="148" t="s">
        <v>84</v>
      </c>
      <c r="AY199" s="17" t="s">
        <v>269</v>
      </c>
      <c r="BE199" s="149">
        <f t="shared" si="14"/>
        <v>0</v>
      </c>
      <c r="BF199" s="149">
        <f t="shared" si="15"/>
        <v>0</v>
      </c>
      <c r="BG199" s="149">
        <f t="shared" si="16"/>
        <v>0</v>
      </c>
      <c r="BH199" s="149">
        <f t="shared" si="17"/>
        <v>0</v>
      </c>
      <c r="BI199" s="149">
        <f t="shared" si="18"/>
        <v>0</v>
      </c>
      <c r="BJ199" s="17" t="s">
        <v>84</v>
      </c>
      <c r="BK199" s="149">
        <f t="shared" si="19"/>
        <v>0</v>
      </c>
      <c r="BL199" s="17" t="s">
        <v>668</v>
      </c>
      <c r="BM199" s="148" t="s">
        <v>1719</v>
      </c>
    </row>
    <row r="200" spans="2:65" s="1" customFormat="1" ht="21.75" customHeight="1">
      <c r="B200" s="32"/>
      <c r="C200" s="137" t="s">
        <v>584</v>
      </c>
      <c r="D200" s="137" t="s">
        <v>271</v>
      </c>
      <c r="E200" s="138" t="s">
        <v>1720</v>
      </c>
      <c r="F200" s="139" t="s">
        <v>1718</v>
      </c>
      <c r="G200" s="140" t="s">
        <v>1609</v>
      </c>
      <c r="H200" s="141">
        <v>3</v>
      </c>
      <c r="I200" s="142"/>
      <c r="J200" s="143">
        <f t="shared" si="10"/>
        <v>0</v>
      </c>
      <c r="K200" s="139" t="s">
        <v>1</v>
      </c>
      <c r="L200" s="32"/>
      <c r="M200" s="144" t="s">
        <v>1</v>
      </c>
      <c r="N200" s="145" t="s">
        <v>42</v>
      </c>
      <c r="P200" s="146">
        <f t="shared" si="11"/>
        <v>0</v>
      </c>
      <c r="Q200" s="146">
        <v>0</v>
      </c>
      <c r="R200" s="146">
        <f t="shared" si="12"/>
        <v>0</v>
      </c>
      <c r="S200" s="146">
        <v>0</v>
      </c>
      <c r="T200" s="147">
        <f t="shared" si="13"/>
        <v>0</v>
      </c>
      <c r="AR200" s="148" t="s">
        <v>668</v>
      </c>
      <c r="AT200" s="148" t="s">
        <v>271</v>
      </c>
      <c r="AU200" s="148" t="s">
        <v>84</v>
      </c>
      <c r="AY200" s="17" t="s">
        <v>269</v>
      </c>
      <c r="BE200" s="149">
        <f t="shared" si="14"/>
        <v>0</v>
      </c>
      <c r="BF200" s="149">
        <f t="shared" si="15"/>
        <v>0</v>
      </c>
      <c r="BG200" s="149">
        <f t="shared" si="16"/>
        <v>0</v>
      </c>
      <c r="BH200" s="149">
        <f t="shared" si="17"/>
        <v>0</v>
      </c>
      <c r="BI200" s="149">
        <f t="shared" si="18"/>
        <v>0</v>
      </c>
      <c r="BJ200" s="17" t="s">
        <v>84</v>
      </c>
      <c r="BK200" s="149">
        <f t="shared" si="19"/>
        <v>0</v>
      </c>
      <c r="BL200" s="17" t="s">
        <v>668</v>
      </c>
      <c r="BM200" s="148" t="s">
        <v>1721</v>
      </c>
    </row>
    <row r="201" spans="2:65" s="1" customFormat="1" ht="21.75" customHeight="1">
      <c r="B201" s="32"/>
      <c r="C201" s="171" t="s">
        <v>591</v>
      </c>
      <c r="D201" s="171" t="s">
        <v>467</v>
      </c>
      <c r="E201" s="172" t="s">
        <v>1722</v>
      </c>
      <c r="F201" s="173" t="s">
        <v>1723</v>
      </c>
      <c r="G201" s="174" t="s">
        <v>1609</v>
      </c>
      <c r="H201" s="175">
        <v>1</v>
      </c>
      <c r="I201" s="176"/>
      <c r="J201" s="177">
        <f t="shared" si="10"/>
        <v>0</v>
      </c>
      <c r="K201" s="173" t="s">
        <v>1</v>
      </c>
      <c r="L201" s="178"/>
      <c r="M201" s="179" t="s">
        <v>1</v>
      </c>
      <c r="N201" s="180" t="s">
        <v>42</v>
      </c>
      <c r="P201" s="146">
        <f t="shared" si="11"/>
        <v>0</v>
      </c>
      <c r="Q201" s="146">
        <v>0</v>
      </c>
      <c r="R201" s="146">
        <f t="shared" si="12"/>
        <v>0</v>
      </c>
      <c r="S201" s="146">
        <v>0</v>
      </c>
      <c r="T201" s="147">
        <f t="shared" si="13"/>
        <v>0</v>
      </c>
      <c r="AR201" s="148" t="s">
        <v>1613</v>
      </c>
      <c r="AT201" s="148" t="s">
        <v>467</v>
      </c>
      <c r="AU201" s="148" t="s">
        <v>84</v>
      </c>
      <c r="AY201" s="17" t="s">
        <v>269</v>
      </c>
      <c r="BE201" s="149">
        <f t="shared" si="14"/>
        <v>0</v>
      </c>
      <c r="BF201" s="149">
        <f t="shared" si="15"/>
        <v>0</v>
      </c>
      <c r="BG201" s="149">
        <f t="shared" si="16"/>
        <v>0</v>
      </c>
      <c r="BH201" s="149">
        <f t="shared" si="17"/>
        <v>0</v>
      </c>
      <c r="BI201" s="149">
        <f t="shared" si="18"/>
        <v>0</v>
      </c>
      <c r="BJ201" s="17" t="s">
        <v>84</v>
      </c>
      <c r="BK201" s="149">
        <f t="shared" si="19"/>
        <v>0</v>
      </c>
      <c r="BL201" s="17" t="s">
        <v>668</v>
      </c>
      <c r="BM201" s="148" t="s">
        <v>1724</v>
      </c>
    </row>
    <row r="202" spans="2:65" s="1" customFormat="1" ht="21.75" customHeight="1">
      <c r="B202" s="32"/>
      <c r="C202" s="137" t="s">
        <v>596</v>
      </c>
      <c r="D202" s="137" t="s">
        <v>271</v>
      </c>
      <c r="E202" s="138" t="s">
        <v>1725</v>
      </c>
      <c r="F202" s="139" t="s">
        <v>1723</v>
      </c>
      <c r="G202" s="140" t="s">
        <v>1609</v>
      </c>
      <c r="H202" s="141">
        <v>1</v>
      </c>
      <c r="I202" s="142"/>
      <c r="J202" s="143">
        <f t="shared" si="10"/>
        <v>0</v>
      </c>
      <c r="K202" s="139" t="s">
        <v>1</v>
      </c>
      <c r="L202" s="32"/>
      <c r="M202" s="144" t="s">
        <v>1</v>
      </c>
      <c r="N202" s="145" t="s">
        <v>42</v>
      </c>
      <c r="P202" s="146">
        <f t="shared" si="11"/>
        <v>0</v>
      </c>
      <c r="Q202" s="146">
        <v>0</v>
      </c>
      <c r="R202" s="146">
        <f t="shared" si="12"/>
        <v>0</v>
      </c>
      <c r="S202" s="146">
        <v>0</v>
      </c>
      <c r="T202" s="147">
        <f t="shared" si="13"/>
        <v>0</v>
      </c>
      <c r="AR202" s="148" t="s">
        <v>668</v>
      </c>
      <c r="AT202" s="148" t="s">
        <v>271</v>
      </c>
      <c r="AU202" s="148" t="s">
        <v>84</v>
      </c>
      <c r="AY202" s="17" t="s">
        <v>269</v>
      </c>
      <c r="BE202" s="149">
        <f t="shared" si="14"/>
        <v>0</v>
      </c>
      <c r="BF202" s="149">
        <f t="shared" si="15"/>
        <v>0</v>
      </c>
      <c r="BG202" s="149">
        <f t="shared" si="16"/>
        <v>0</v>
      </c>
      <c r="BH202" s="149">
        <f t="shared" si="17"/>
        <v>0</v>
      </c>
      <c r="BI202" s="149">
        <f t="shared" si="18"/>
        <v>0</v>
      </c>
      <c r="BJ202" s="17" t="s">
        <v>84</v>
      </c>
      <c r="BK202" s="149">
        <f t="shared" si="19"/>
        <v>0</v>
      </c>
      <c r="BL202" s="17" t="s">
        <v>668</v>
      </c>
      <c r="BM202" s="148" t="s">
        <v>1726</v>
      </c>
    </row>
    <row r="203" spans="2:65" s="1" customFormat="1" ht="16.5" customHeight="1">
      <c r="B203" s="32"/>
      <c r="C203" s="171" t="s">
        <v>600</v>
      </c>
      <c r="D203" s="171" t="s">
        <v>467</v>
      </c>
      <c r="E203" s="172" t="s">
        <v>1727</v>
      </c>
      <c r="F203" s="173" t="s">
        <v>1728</v>
      </c>
      <c r="G203" s="174" t="s">
        <v>1609</v>
      </c>
      <c r="H203" s="175">
        <v>2</v>
      </c>
      <c r="I203" s="176"/>
      <c r="J203" s="177">
        <f t="shared" si="10"/>
        <v>0</v>
      </c>
      <c r="K203" s="173" t="s">
        <v>1</v>
      </c>
      <c r="L203" s="178"/>
      <c r="M203" s="179" t="s">
        <v>1</v>
      </c>
      <c r="N203" s="180" t="s">
        <v>42</v>
      </c>
      <c r="P203" s="146">
        <f t="shared" si="11"/>
        <v>0</v>
      </c>
      <c r="Q203" s="146">
        <v>0</v>
      </c>
      <c r="R203" s="146">
        <f t="shared" si="12"/>
        <v>0</v>
      </c>
      <c r="S203" s="146">
        <v>0</v>
      </c>
      <c r="T203" s="147">
        <f t="shared" si="13"/>
        <v>0</v>
      </c>
      <c r="AR203" s="148" t="s">
        <v>1613</v>
      </c>
      <c r="AT203" s="148" t="s">
        <v>467</v>
      </c>
      <c r="AU203" s="148" t="s">
        <v>84</v>
      </c>
      <c r="AY203" s="17" t="s">
        <v>269</v>
      </c>
      <c r="BE203" s="149">
        <f t="shared" si="14"/>
        <v>0</v>
      </c>
      <c r="BF203" s="149">
        <f t="shared" si="15"/>
        <v>0</v>
      </c>
      <c r="BG203" s="149">
        <f t="shared" si="16"/>
        <v>0</v>
      </c>
      <c r="BH203" s="149">
        <f t="shared" si="17"/>
        <v>0</v>
      </c>
      <c r="BI203" s="149">
        <f t="shared" si="18"/>
        <v>0</v>
      </c>
      <c r="BJ203" s="17" t="s">
        <v>84</v>
      </c>
      <c r="BK203" s="149">
        <f t="shared" si="19"/>
        <v>0</v>
      </c>
      <c r="BL203" s="17" t="s">
        <v>668</v>
      </c>
      <c r="BM203" s="148" t="s">
        <v>1729</v>
      </c>
    </row>
    <row r="204" spans="2:65" s="1" customFormat="1" ht="16.5" customHeight="1">
      <c r="B204" s="32"/>
      <c r="C204" s="137" t="s">
        <v>738</v>
      </c>
      <c r="D204" s="137" t="s">
        <v>271</v>
      </c>
      <c r="E204" s="138" t="s">
        <v>1570</v>
      </c>
      <c r="F204" s="139" t="s">
        <v>1571</v>
      </c>
      <c r="G204" s="140" t="s">
        <v>1535</v>
      </c>
      <c r="H204" s="141">
        <v>2</v>
      </c>
      <c r="I204" s="142"/>
      <c r="J204" s="143">
        <f t="shared" si="10"/>
        <v>0</v>
      </c>
      <c r="K204" s="139" t="s">
        <v>1</v>
      </c>
      <c r="L204" s="32"/>
      <c r="M204" s="144" t="s">
        <v>1</v>
      </c>
      <c r="N204" s="145" t="s">
        <v>42</v>
      </c>
      <c r="P204" s="146">
        <f t="shared" si="11"/>
        <v>0</v>
      </c>
      <c r="Q204" s="146">
        <v>0</v>
      </c>
      <c r="R204" s="146">
        <f t="shared" si="12"/>
        <v>0</v>
      </c>
      <c r="S204" s="146">
        <v>0</v>
      </c>
      <c r="T204" s="147">
        <f t="shared" si="13"/>
        <v>0</v>
      </c>
      <c r="AR204" s="148" t="s">
        <v>668</v>
      </c>
      <c r="AT204" s="148" t="s">
        <v>271</v>
      </c>
      <c r="AU204" s="148" t="s">
        <v>84</v>
      </c>
      <c r="AY204" s="17" t="s">
        <v>269</v>
      </c>
      <c r="BE204" s="149">
        <f t="shared" si="14"/>
        <v>0</v>
      </c>
      <c r="BF204" s="149">
        <f t="shared" si="15"/>
        <v>0</v>
      </c>
      <c r="BG204" s="149">
        <f t="shared" si="16"/>
        <v>0</v>
      </c>
      <c r="BH204" s="149">
        <f t="shared" si="17"/>
        <v>0</v>
      </c>
      <c r="BI204" s="149">
        <f t="shared" si="18"/>
        <v>0</v>
      </c>
      <c r="BJ204" s="17" t="s">
        <v>84</v>
      </c>
      <c r="BK204" s="149">
        <f t="shared" si="19"/>
        <v>0</v>
      </c>
      <c r="BL204" s="17" t="s">
        <v>668</v>
      </c>
      <c r="BM204" s="148" t="s">
        <v>1730</v>
      </c>
    </row>
    <row r="205" spans="2:65" s="1" customFormat="1" ht="16.5" customHeight="1">
      <c r="B205" s="32"/>
      <c r="C205" s="137" t="s">
        <v>603</v>
      </c>
      <c r="D205" s="137" t="s">
        <v>271</v>
      </c>
      <c r="E205" s="138" t="s">
        <v>1731</v>
      </c>
      <c r="F205" s="139" t="s">
        <v>1728</v>
      </c>
      <c r="G205" s="140" t="s">
        <v>1609</v>
      </c>
      <c r="H205" s="141">
        <v>2</v>
      </c>
      <c r="I205" s="142"/>
      <c r="J205" s="143">
        <f t="shared" si="10"/>
        <v>0</v>
      </c>
      <c r="K205" s="139" t="s">
        <v>1</v>
      </c>
      <c r="L205" s="32"/>
      <c r="M205" s="144" t="s">
        <v>1</v>
      </c>
      <c r="N205" s="145" t="s">
        <v>42</v>
      </c>
      <c r="P205" s="146">
        <f t="shared" si="11"/>
        <v>0</v>
      </c>
      <c r="Q205" s="146">
        <v>0</v>
      </c>
      <c r="R205" s="146">
        <f t="shared" si="12"/>
        <v>0</v>
      </c>
      <c r="S205" s="146">
        <v>0</v>
      </c>
      <c r="T205" s="147">
        <f t="shared" si="13"/>
        <v>0</v>
      </c>
      <c r="AR205" s="148" t="s">
        <v>668</v>
      </c>
      <c r="AT205" s="148" t="s">
        <v>271</v>
      </c>
      <c r="AU205" s="148" t="s">
        <v>84</v>
      </c>
      <c r="AY205" s="17" t="s">
        <v>269</v>
      </c>
      <c r="BE205" s="149">
        <f t="shared" si="14"/>
        <v>0</v>
      </c>
      <c r="BF205" s="149">
        <f t="shared" si="15"/>
        <v>0</v>
      </c>
      <c r="BG205" s="149">
        <f t="shared" si="16"/>
        <v>0</v>
      </c>
      <c r="BH205" s="149">
        <f t="shared" si="17"/>
        <v>0</v>
      </c>
      <c r="BI205" s="149">
        <f t="shared" si="18"/>
        <v>0</v>
      </c>
      <c r="BJ205" s="17" t="s">
        <v>84</v>
      </c>
      <c r="BK205" s="149">
        <f t="shared" si="19"/>
        <v>0</v>
      </c>
      <c r="BL205" s="17" t="s">
        <v>668</v>
      </c>
      <c r="BM205" s="148" t="s">
        <v>1732</v>
      </c>
    </row>
    <row r="206" spans="2:65" s="1" customFormat="1" ht="16.5" customHeight="1">
      <c r="B206" s="32"/>
      <c r="C206" s="171" t="s">
        <v>608</v>
      </c>
      <c r="D206" s="171" t="s">
        <v>467</v>
      </c>
      <c r="E206" s="172" t="s">
        <v>1733</v>
      </c>
      <c r="F206" s="173" t="s">
        <v>1734</v>
      </c>
      <c r="G206" s="174" t="s">
        <v>1609</v>
      </c>
      <c r="H206" s="175">
        <v>18</v>
      </c>
      <c r="I206" s="176"/>
      <c r="J206" s="177">
        <f t="shared" si="10"/>
        <v>0</v>
      </c>
      <c r="K206" s="173" t="s">
        <v>1</v>
      </c>
      <c r="L206" s="178"/>
      <c r="M206" s="179" t="s">
        <v>1</v>
      </c>
      <c r="N206" s="180" t="s">
        <v>42</v>
      </c>
      <c r="P206" s="146">
        <f t="shared" si="11"/>
        <v>0</v>
      </c>
      <c r="Q206" s="146">
        <v>0</v>
      </c>
      <c r="R206" s="146">
        <f t="shared" si="12"/>
        <v>0</v>
      </c>
      <c r="S206" s="146">
        <v>0</v>
      </c>
      <c r="T206" s="147">
        <f t="shared" si="13"/>
        <v>0</v>
      </c>
      <c r="AR206" s="148" t="s">
        <v>1613</v>
      </c>
      <c r="AT206" s="148" t="s">
        <v>467</v>
      </c>
      <c r="AU206" s="148" t="s">
        <v>84</v>
      </c>
      <c r="AY206" s="17" t="s">
        <v>269</v>
      </c>
      <c r="BE206" s="149">
        <f t="shared" si="14"/>
        <v>0</v>
      </c>
      <c r="BF206" s="149">
        <f t="shared" si="15"/>
        <v>0</v>
      </c>
      <c r="BG206" s="149">
        <f t="shared" si="16"/>
        <v>0</v>
      </c>
      <c r="BH206" s="149">
        <f t="shared" si="17"/>
        <v>0</v>
      </c>
      <c r="BI206" s="149">
        <f t="shared" si="18"/>
        <v>0</v>
      </c>
      <c r="BJ206" s="17" t="s">
        <v>84</v>
      </c>
      <c r="BK206" s="149">
        <f t="shared" si="19"/>
        <v>0</v>
      </c>
      <c r="BL206" s="17" t="s">
        <v>668</v>
      </c>
      <c r="BM206" s="148" t="s">
        <v>1735</v>
      </c>
    </row>
    <row r="207" spans="2:65" s="1" customFormat="1" ht="16.5" customHeight="1">
      <c r="B207" s="32"/>
      <c r="C207" s="137" t="s">
        <v>613</v>
      </c>
      <c r="D207" s="137" t="s">
        <v>271</v>
      </c>
      <c r="E207" s="138" t="s">
        <v>1736</v>
      </c>
      <c r="F207" s="139" t="s">
        <v>1734</v>
      </c>
      <c r="G207" s="140" t="s">
        <v>1609</v>
      </c>
      <c r="H207" s="141">
        <v>18</v>
      </c>
      <c r="I207" s="142"/>
      <c r="J207" s="143">
        <f t="shared" si="10"/>
        <v>0</v>
      </c>
      <c r="K207" s="139" t="s">
        <v>1</v>
      </c>
      <c r="L207" s="32"/>
      <c r="M207" s="144" t="s">
        <v>1</v>
      </c>
      <c r="N207" s="145" t="s">
        <v>42</v>
      </c>
      <c r="P207" s="146">
        <f t="shared" si="11"/>
        <v>0</v>
      </c>
      <c r="Q207" s="146">
        <v>0</v>
      </c>
      <c r="R207" s="146">
        <f t="shared" si="12"/>
        <v>0</v>
      </c>
      <c r="S207" s="146">
        <v>0</v>
      </c>
      <c r="T207" s="147">
        <f t="shared" si="13"/>
        <v>0</v>
      </c>
      <c r="AR207" s="148" t="s">
        <v>668</v>
      </c>
      <c r="AT207" s="148" t="s">
        <v>271</v>
      </c>
      <c r="AU207" s="148" t="s">
        <v>84</v>
      </c>
      <c r="AY207" s="17" t="s">
        <v>269</v>
      </c>
      <c r="BE207" s="149">
        <f t="shared" si="14"/>
        <v>0</v>
      </c>
      <c r="BF207" s="149">
        <f t="shared" si="15"/>
        <v>0</v>
      </c>
      <c r="BG207" s="149">
        <f t="shared" si="16"/>
        <v>0</v>
      </c>
      <c r="BH207" s="149">
        <f t="shared" si="17"/>
        <v>0</v>
      </c>
      <c r="BI207" s="149">
        <f t="shared" si="18"/>
        <v>0</v>
      </c>
      <c r="BJ207" s="17" t="s">
        <v>84</v>
      </c>
      <c r="BK207" s="149">
        <f t="shared" si="19"/>
        <v>0</v>
      </c>
      <c r="BL207" s="17" t="s">
        <v>668</v>
      </c>
      <c r="BM207" s="148" t="s">
        <v>1737</v>
      </c>
    </row>
    <row r="208" spans="2:65" s="1" customFormat="1" ht="16.5" customHeight="1">
      <c r="B208" s="32"/>
      <c r="C208" s="171" t="s">
        <v>618</v>
      </c>
      <c r="D208" s="171" t="s">
        <v>467</v>
      </c>
      <c r="E208" s="172" t="s">
        <v>1738</v>
      </c>
      <c r="F208" s="173" t="s">
        <v>1739</v>
      </c>
      <c r="G208" s="174" t="s">
        <v>1609</v>
      </c>
      <c r="H208" s="175">
        <v>1</v>
      </c>
      <c r="I208" s="176"/>
      <c r="J208" s="177">
        <f t="shared" si="10"/>
        <v>0</v>
      </c>
      <c r="K208" s="173" t="s">
        <v>1</v>
      </c>
      <c r="L208" s="178"/>
      <c r="M208" s="179" t="s">
        <v>1</v>
      </c>
      <c r="N208" s="180" t="s">
        <v>42</v>
      </c>
      <c r="P208" s="146">
        <f t="shared" si="11"/>
        <v>0</v>
      </c>
      <c r="Q208" s="146">
        <v>0</v>
      </c>
      <c r="R208" s="146">
        <f t="shared" si="12"/>
        <v>0</v>
      </c>
      <c r="S208" s="146">
        <v>0</v>
      </c>
      <c r="T208" s="147">
        <f t="shared" si="13"/>
        <v>0</v>
      </c>
      <c r="AR208" s="148" t="s">
        <v>1613</v>
      </c>
      <c r="AT208" s="148" t="s">
        <v>467</v>
      </c>
      <c r="AU208" s="148" t="s">
        <v>84</v>
      </c>
      <c r="AY208" s="17" t="s">
        <v>269</v>
      </c>
      <c r="BE208" s="149">
        <f t="shared" si="14"/>
        <v>0</v>
      </c>
      <c r="BF208" s="149">
        <f t="shared" si="15"/>
        <v>0</v>
      </c>
      <c r="BG208" s="149">
        <f t="shared" si="16"/>
        <v>0</v>
      </c>
      <c r="BH208" s="149">
        <f t="shared" si="17"/>
        <v>0</v>
      </c>
      <c r="BI208" s="149">
        <f t="shared" si="18"/>
        <v>0</v>
      </c>
      <c r="BJ208" s="17" t="s">
        <v>84</v>
      </c>
      <c r="BK208" s="149">
        <f t="shared" si="19"/>
        <v>0</v>
      </c>
      <c r="BL208" s="17" t="s">
        <v>668</v>
      </c>
      <c r="BM208" s="148" t="s">
        <v>1740</v>
      </c>
    </row>
    <row r="209" spans="2:65" s="1" customFormat="1" ht="16.5" customHeight="1">
      <c r="B209" s="32"/>
      <c r="C209" s="137" t="s">
        <v>621</v>
      </c>
      <c r="D209" s="137" t="s">
        <v>271</v>
      </c>
      <c r="E209" s="138" t="s">
        <v>1741</v>
      </c>
      <c r="F209" s="139" t="s">
        <v>1739</v>
      </c>
      <c r="G209" s="140" t="s">
        <v>1609</v>
      </c>
      <c r="H209" s="141">
        <v>1</v>
      </c>
      <c r="I209" s="142"/>
      <c r="J209" s="143">
        <f t="shared" si="10"/>
        <v>0</v>
      </c>
      <c r="K209" s="139" t="s">
        <v>1</v>
      </c>
      <c r="L209" s="32"/>
      <c r="M209" s="144" t="s">
        <v>1</v>
      </c>
      <c r="N209" s="145" t="s">
        <v>42</v>
      </c>
      <c r="P209" s="146">
        <f t="shared" si="11"/>
        <v>0</v>
      </c>
      <c r="Q209" s="146">
        <v>0</v>
      </c>
      <c r="R209" s="146">
        <f t="shared" si="12"/>
        <v>0</v>
      </c>
      <c r="S209" s="146">
        <v>0</v>
      </c>
      <c r="T209" s="147">
        <f t="shared" si="13"/>
        <v>0</v>
      </c>
      <c r="AR209" s="148" t="s">
        <v>668</v>
      </c>
      <c r="AT209" s="148" t="s">
        <v>271</v>
      </c>
      <c r="AU209" s="148" t="s">
        <v>84</v>
      </c>
      <c r="AY209" s="17" t="s">
        <v>269</v>
      </c>
      <c r="BE209" s="149">
        <f t="shared" si="14"/>
        <v>0</v>
      </c>
      <c r="BF209" s="149">
        <f t="shared" si="15"/>
        <v>0</v>
      </c>
      <c r="BG209" s="149">
        <f t="shared" si="16"/>
        <v>0</v>
      </c>
      <c r="BH209" s="149">
        <f t="shared" si="17"/>
        <v>0</v>
      </c>
      <c r="BI209" s="149">
        <f t="shared" si="18"/>
        <v>0</v>
      </c>
      <c r="BJ209" s="17" t="s">
        <v>84</v>
      </c>
      <c r="BK209" s="149">
        <f t="shared" si="19"/>
        <v>0</v>
      </c>
      <c r="BL209" s="17" t="s">
        <v>668</v>
      </c>
      <c r="BM209" s="148" t="s">
        <v>1742</v>
      </c>
    </row>
    <row r="210" spans="2:65" s="1" customFormat="1" ht="21.75" customHeight="1">
      <c r="B210" s="32"/>
      <c r="C210" s="171" t="s">
        <v>628</v>
      </c>
      <c r="D210" s="171" t="s">
        <v>467</v>
      </c>
      <c r="E210" s="172" t="s">
        <v>1743</v>
      </c>
      <c r="F210" s="173" t="s">
        <v>1744</v>
      </c>
      <c r="G210" s="174" t="s">
        <v>1609</v>
      </c>
      <c r="H210" s="175">
        <v>1</v>
      </c>
      <c r="I210" s="176"/>
      <c r="J210" s="177">
        <f t="shared" si="10"/>
        <v>0</v>
      </c>
      <c r="K210" s="173" t="s">
        <v>1</v>
      </c>
      <c r="L210" s="178"/>
      <c r="M210" s="179" t="s">
        <v>1</v>
      </c>
      <c r="N210" s="180" t="s">
        <v>42</v>
      </c>
      <c r="P210" s="146">
        <f t="shared" si="11"/>
        <v>0</v>
      </c>
      <c r="Q210" s="146">
        <v>0</v>
      </c>
      <c r="R210" s="146">
        <f t="shared" si="12"/>
        <v>0</v>
      </c>
      <c r="S210" s="146">
        <v>0</v>
      </c>
      <c r="T210" s="147">
        <f t="shared" si="13"/>
        <v>0</v>
      </c>
      <c r="AR210" s="148" t="s">
        <v>1613</v>
      </c>
      <c r="AT210" s="148" t="s">
        <v>467</v>
      </c>
      <c r="AU210" s="148" t="s">
        <v>84</v>
      </c>
      <c r="AY210" s="17" t="s">
        <v>269</v>
      </c>
      <c r="BE210" s="149">
        <f t="shared" si="14"/>
        <v>0</v>
      </c>
      <c r="BF210" s="149">
        <f t="shared" si="15"/>
        <v>0</v>
      </c>
      <c r="BG210" s="149">
        <f t="shared" si="16"/>
        <v>0</v>
      </c>
      <c r="BH210" s="149">
        <f t="shared" si="17"/>
        <v>0</v>
      </c>
      <c r="BI210" s="149">
        <f t="shared" si="18"/>
        <v>0</v>
      </c>
      <c r="BJ210" s="17" t="s">
        <v>84</v>
      </c>
      <c r="BK210" s="149">
        <f t="shared" si="19"/>
        <v>0</v>
      </c>
      <c r="BL210" s="17" t="s">
        <v>668</v>
      </c>
      <c r="BM210" s="148" t="s">
        <v>1745</v>
      </c>
    </row>
    <row r="211" spans="2:65" s="1" customFormat="1" ht="21.75" customHeight="1">
      <c r="B211" s="32"/>
      <c r="C211" s="137" t="s">
        <v>632</v>
      </c>
      <c r="D211" s="137" t="s">
        <v>271</v>
      </c>
      <c r="E211" s="138" t="s">
        <v>1746</v>
      </c>
      <c r="F211" s="139" t="s">
        <v>1744</v>
      </c>
      <c r="G211" s="140" t="s">
        <v>1609</v>
      </c>
      <c r="H211" s="141">
        <v>1</v>
      </c>
      <c r="I211" s="142"/>
      <c r="J211" s="143">
        <f t="shared" si="10"/>
        <v>0</v>
      </c>
      <c r="K211" s="139" t="s">
        <v>1</v>
      </c>
      <c r="L211" s="32"/>
      <c r="M211" s="144" t="s">
        <v>1</v>
      </c>
      <c r="N211" s="145" t="s">
        <v>42</v>
      </c>
      <c r="P211" s="146">
        <f t="shared" si="11"/>
        <v>0</v>
      </c>
      <c r="Q211" s="146">
        <v>0</v>
      </c>
      <c r="R211" s="146">
        <f t="shared" si="12"/>
        <v>0</v>
      </c>
      <c r="S211" s="146">
        <v>0</v>
      </c>
      <c r="T211" s="147">
        <f t="shared" si="13"/>
        <v>0</v>
      </c>
      <c r="AR211" s="148" t="s">
        <v>668</v>
      </c>
      <c r="AT211" s="148" t="s">
        <v>271</v>
      </c>
      <c r="AU211" s="148" t="s">
        <v>84</v>
      </c>
      <c r="AY211" s="17" t="s">
        <v>269</v>
      </c>
      <c r="BE211" s="149">
        <f t="shared" si="14"/>
        <v>0</v>
      </c>
      <c r="BF211" s="149">
        <f t="shared" si="15"/>
        <v>0</v>
      </c>
      <c r="BG211" s="149">
        <f t="shared" si="16"/>
        <v>0</v>
      </c>
      <c r="BH211" s="149">
        <f t="shared" si="17"/>
        <v>0</v>
      </c>
      <c r="BI211" s="149">
        <f t="shared" si="18"/>
        <v>0</v>
      </c>
      <c r="BJ211" s="17" t="s">
        <v>84</v>
      </c>
      <c r="BK211" s="149">
        <f t="shared" si="19"/>
        <v>0</v>
      </c>
      <c r="BL211" s="17" t="s">
        <v>668</v>
      </c>
      <c r="BM211" s="148" t="s">
        <v>1747</v>
      </c>
    </row>
    <row r="212" spans="2:65" s="1" customFormat="1" ht="21.75" customHeight="1">
      <c r="B212" s="32"/>
      <c r="C212" s="171" t="s">
        <v>637</v>
      </c>
      <c r="D212" s="171" t="s">
        <v>467</v>
      </c>
      <c r="E212" s="172" t="s">
        <v>1748</v>
      </c>
      <c r="F212" s="173" t="s">
        <v>1749</v>
      </c>
      <c r="G212" s="174" t="s">
        <v>305</v>
      </c>
      <c r="H212" s="175">
        <v>10</v>
      </c>
      <c r="I212" s="176"/>
      <c r="J212" s="177">
        <f t="shared" si="10"/>
        <v>0</v>
      </c>
      <c r="K212" s="173" t="s">
        <v>1</v>
      </c>
      <c r="L212" s="178"/>
      <c r="M212" s="179" t="s">
        <v>1</v>
      </c>
      <c r="N212" s="180" t="s">
        <v>42</v>
      </c>
      <c r="P212" s="146">
        <f t="shared" si="11"/>
        <v>0</v>
      </c>
      <c r="Q212" s="146">
        <v>0</v>
      </c>
      <c r="R212" s="146">
        <f t="shared" si="12"/>
        <v>0</v>
      </c>
      <c r="S212" s="146">
        <v>0</v>
      </c>
      <c r="T212" s="147">
        <f t="shared" si="13"/>
        <v>0</v>
      </c>
      <c r="AR212" s="148" t="s">
        <v>1613</v>
      </c>
      <c r="AT212" s="148" t="s">
        <v>467</v>
      </c>
      <c r="AU212" s="148" t="s">
        <v>84</v>
      </c>
      <c r="AY212" s="17" t="s">
        <v>269</v>
      </c>
      <c r="BE212" s="149">
        <f t="shared" si="14"/>
        <v>0</v>
      </c>
      <c r="BF212" s="149">
        <f t="shared" si="15"/>
        <v>0</v>
      </c>
      <c r="BG212" s="149">
        <f t="shared" si="16"/>
        <v>0</v>
      </c>
      <c r="BH212" s="149">
        <f t="shared" si="17"/>
        <v>0</v>
      </c>
      <c r="BI212" s="149">
        <f t="shared" si="18"/>
        <v>0</v>
      </c>
      <c r="BJ212" s="17" t="s">
        <v>84</v>
      </c>
      <c r="BK212" s="149">
        <f t="shared" si="19"/>
        <v>0</v>
      </c>
      <c r="BL212" s="17" t="s">
        <v>668</v>
      </c>
      <c r="BM212" s="148" t="s">
        <v>1750</v>
      </c>
    </row>
    <row r="213" spans="2:65" s="1" customFormat="1" ht="21.75" customHeight="1">
      <c r="B213" s="32"/>
      <c r="C213" s="137" t="s">
        <v>648</v>
      </c>
      <c r="D213" s="137" t="s">
        <v>271</v>
      </c>
      <c r="E213" s="138" t="s">
        <v>1751</v>
      </c>
      <c r="F213" s="139" t="s">
        <v>1749</v>
      </c>
      <c r="G213" s="140" t="s">
        <v>305</v>
      </c>
      <c r="H213" s="141">
        <v>10</v>
      </c>
      <c r="I213" s="142"/>
      <c r="J213" s="143">
        <f t="shared" si="10"/>
        <v>0</v>
      </c>
      <c r="K213" s="139" t="s">
        <v>1</v>
      </c>
      <c r="L213" s="32"/>
      <c r="M213" s="144" t="s">
        <v>1</v>
      </c>
      <c r="N213" s="145" t="s">
        <v>42</v>
      </c>
      <c r="P213" s="146">
        <f t="shared" si="11"/>
        <v>0</v>
      </c>
      <c r="Q213" s="146">
        <v>0</v>
      </c>
      <c r="R213" s="146">
        <f t="shared" si="12"/>
        <v>0</v>
      </c>
      <c r="S213" s="146">
        <v>0</v>
      </c>
      <c r="T213" s="147">
        <f t="shared" si="13"/>
        <v>0</v>
      </c>
      <c r="AR213" s="148" t="s">
        <v>668</v>
      </c>
      <c r="AT213" s="148" t="s">
        <v>271</v>
      </c>
      <c r="AU213" s="148" t="s">
        <v>84</v>
      </c>
      <c r="AY213" s="17" t="s">
        <v>269</v>
      </c>
      <c r="BE213" s="149">
        <f t="shared" si="14"/>
        <v>0</v>
      </c>
      <c r="BF213" s="149">
        <f t="shared" si="15"/>
        <v>0</v>
      </c>
      <c r="BG213" s="149">
        <f t="shared" si="16"/>
        <v>0</v>
      </c>
      <c r="BH213" s="149">
        <f t="shared" si="17"/>
        <v>0</v>
      </c>
      <c r="BI213" s="149">
        <f t="shared" si="18"/>
        <v>0</v>
      </c>
      <c r="BJ213" s="17" t="s">
        <v>84</v>
      </c>
      <c r="BK213" s="149">
        <f t="shared" si="19"/>
        <v>0</v>
      </c>
      <c r="BL213" s="17" t="s">
        <v>668</v>
      </c>
      <c r="BM213" s="148" t="s">
        <v>1752</v>
      </c>
    </row>
    <row r="214" spans="2:65" s="1" customFormat="1" ht="21.75" customHeight="1">
      <c r="B214" s="32"/>
      <c r="C214" s="171" t="s">
        <v>653</v>
      </c>
      <c r="D214" s="171" t="s">
        <v>467</v>
      </c>
      <c r="E214" s="172" t="s">
        <v>1753</v>
      </c>
      <c r="F214" s="173" t="s">
        <v>1754</v>
      </c>
      <c r="G214" s="174" t="s">
        <v>305</v>
      </c>
      <c r="H214" s="175">
        <v>20</v>
      </c>
      <c r="I214" s="176"/>
      <c r="J214" s="177">
        <f t="shared" si="10"/>
        <v>0</v>
      </c>
      <c r="K214" s="173" t="s">
        <v>1</v>
      </c>
      <c r="L214" s="178"/>
      <c r="M214" s="179" t="s">
        <v>1</v>
      </c>
      <c r="N214" s="180" t="s">
        <v>42</v>
      </c>
      <c r="P214" s="146">
        <f t="shared" si="11"/>
        <v>0</v>
      </c>
      <c r="Q214" s="146">
        <v>0</v>
      </c>
      <c r="R214" s="146">
        <f t="shared" si="12"/>
        <v>0</v>
      </c>
      <c r="S214" s="146">
        <v>0</v>
      </c>
      <c r="T214" s="147">
        <f t="shared" si="13"/>
        <v>0</v>
      </c>
      <c r="AR214" s="148" t="s">
        <v>1613</v>
      </c>
      <c r="AT214" s="148" t="s">
        <v>467</v>
      </c>
      <c r="AU214" s="148" t="s">
        <v>84</v>
      </c>
      <c r="AY214" s="17" t="s">
        <v>269</v>
      </c>
      <c r="BE214" s="149">
        <f t="shared" si="14"/>
        <v>0</v>
      </c>
      <c r="BF214" s="149">
        <f t="shared" si="15"/>
        <v>0</v>
      </c>
      <c r="BG214" s="149">
        <f t="shared" si="16"/>
        <v>0</v>
      </c>
      <c r="BH214" s="149">
        <f t="shared" si="17"/>
        <v>0</v>
      </c>
      <c r="BI214" s="149">
        <f t="shared" si="18"/>
        <v>0</v>
      </c>
      <c r="BJ214" s="17" t="s">
        <v>84</v>
      </c>
      <c r="BK214" s="149">
        <f t="shared" si="19"/>
        <v>0</v>
      </c>
      <c r="BL214" s="17" t="s">
        <v>668</v>
      </c>
      <c r="BM214" s="148" t="s">
        <v>1755</v>
      </c>
    </row>
    <row r="215" spans="2:65" s="1" customFormat="1" ht="21.75" customHeight="1">
      <c r="B215" s="32"/>
      <c r="C215" s="137" t="s">
        <v>657</v>
      </c>
      <c r="D215" s="137" t="s">
        <v>271</v>
      </c>
      <c r="E215" s="138" t="s">
        <v>1756</v>
      </c>
      <c r="F215" s="139" t="s">
        <v>1754</v>
      </c>
      <c r="G215" s="140" t="s">
        <v>305</v>
      </c>
      <c r="H215" s="141">
        <v>20</v>
      </c>
      <c r="I215" s="142"/>
      <c r="J215" s="143">
        <f t="shared" ref="J215:J233" si="20">ROUND(I215*H215,2)</f>
        <v>0</v>
      </c>
      <c r="K215" s="139" t="s">
        <v>1</v>
      </c>
      <c r="L215" s="32"/>
      <c r="M215" s="144" t="s">
        <v>1</v>
      </c>
      <c r="N215" s="145" t="s">
        <v>42</v>
      </c>
      <c r="P215" s="146">
        <f t="shared" ref="P215:P233" si="21">O215*H215</f>
        <v>0</v>
      </c>
      <c r="Q215" s="146">
        <v>0</v>
      </c>
      <c r="R215" s="146">
        <f t="shared" ref="R215:R233" si="22">Q215*H215</f>
        <v>0</v>
      </c>
      <c r="S215" s="146">
        <v>0</v>
      </c>
      <c r="T215" s="147">
        <f t="shared" ref="T215:T233" si="23">S215*H215</f>
        <v>0</v>
      </c>
      <c r="AR215" s="148" t="s">
        <v>668</v>
      </c>
      <c r="AT215" s="148" t="s">
        <v>271</v>
      </c>
      <c r="AU215" s="148" t="s">
        <v>84</v>
      </c>
      <c r="AY215" s="17" t="s">
        <v>269</v>
      </c>
      <c r="BE215" s="149">
        <f t="shared" ref="BE215:BE233" si="24">IF(N215="základní",J215,0)</f>
        <v>0</v>
      </c>
      <c r="BF215" s="149">
        <f t="shared" ref="BF215:BF233" si="25">IF(N215="snížená",J215,0)</f>
        <v>0</v>
      </c>
      <c r="BG215" s="149">
        <f t="shared" ref="BG215:BG233" si="26">IF(N215="zákl. přenesená",J215,0)</f>
        <v>0</v>
      </c>
      <c r="BH215" s="149">
        <f t="shared" ref="BH215:BH233" si="27">IF(N215="sníž. přenesená",J215,0)</f>
        <v>0</v>
      </c>
      <c r="BI215" s="149">
        <f t="shared" ref="BI215:BI233" si="28">IF(N215="nulová",J215,0)</f>
        <v>0</v>
      </c>
      <c r="BJ215" s="17" t="s">
        <v>84</v>
      </c>
      <c r="BK215" s="149">
        <f t="shared" ref="BK215:BK233" si="29">ROUND(I215*H215,2)</f>
        <v>0</v>
      </c>
      <c r="BL215" s="17" t="s">
        <v>668</v>
      </c>
      <c r="BM215" s="148" t="s">
        <v>1757</v>
      </c>
    </row>
    <row r="216" spans="2:65" s="1" customFormat="1" ht="21.75" customHeight="1">
      <c r="B216" s="32"/>
      <c r="C216" s="171" t="s">
        <v>662</v>
      </c>
      <c r="D216" s="171" t="s">
        <v>467</v>
      </c>
      <c r="E216" s="172" t="s">
        <v>1758</v>
      </c>
      <c r="F216" s="173" t="s">
        <v>1759</v>
      </c>
      <c r="G216" s="174" t="s">
        <v>305</v>
      </c>
      <c r="H216" s="175">
        <v>10</v>
      </c>
      <c r="I216" s="176"/>
      <c r="J216" s="177">
        <f t="shared" si="20"/>
        <v>0</v>
      </c>
      <c r="K216" s="173" t="s">
        <v>1</v>
      </c>
      <c r="L216" s="178"/>
      <c r="M216" s="179" t="s">
        <v>1</v>
      </c>
      <c r="N216" s="180" t="s">
        <v>42</v>
      </c>
      <c r="P216" s="146">
        <f t="shared" si="21"/>
        <v>0</v>
      </c>
      <c r="Q216" s="146">
        <v>0</v>
      </c>
      <c r="R216" s="146">
        <f t="shared" si="22"/>
        <v>0</v>
      </c>
      <c r="S216" s="146">
        <v>0</v>
      </c>
      <c r="T216" s="147">
        <f t="shared" si="23"/>
        <v>0</v>
      </c>
      <c r="AR216" s="148" t="s">
        <v>1613</v>
      </c>
      <c r="AT216" s="148" t="s">
        <v>467</v>
      </c>
      <c r="AU216" s="148" t="s">
        <v>84</v>
      </c>
      <c r="AY216" s="17" t="s">
        <v>269</v>
      </c>
      <c r="BE216" s="149">
        <f t="shared" si="24"/>
        <v>0</v>
      </c>
      <c r="BF216" s="149">
        <f t="shared" si="25"/>
        <v>0</v>
      </c>
      <c r="BG216" s="149">
        <f t="shared" si="26"/>
        <v>0</v>
      </c>
      <c r="BH216" s="149">
        <f t="shared" si="27"/>
        <v>0</v>
      </c>
      <c r="BI216" s="149">
        <f t="shared" si="28"/>
        <v>0</v>
      </c>
      <c r="BJ216" s="17" t="s">
        <v>84</v>
      </c>
      <c r="BK216" s="149">
        <f t="shared" si="29"/>
        <v>0</v>
      </c>
      <c r="BL216" s="17" t="s">
        <v>668</v>
      </c>
      <c r="BM216" s="148" t="s">
        <v>1760</v>
      </c>
    </row>
    <row r="217" spans="2:65" s="1" customFormat="1" ht="21.75" customHeight="1">
      <c r="B217" s="32"/>
      <c r="C217" s="137" t="s">
        <v>668</v>
      </c>
      <c r="D217" s="137" t="s">
        <v>271</v>
      </c>
      <c r="E217" s="138" t="s">
        <v>1761</v>
      </c>
      <c r="F217" s="139" t="s">
        <v>1759</v>
      </c>
      <c r="G217" s="140" t="s">
        <v>305</v>
      </c>
      <c r="H217" s="141">
        <v>10</v>
      </c>
      <c r="I217" s="142"/>
      <c r="J217" s="143">
        <f t="shared" si="20"/>
        <v>0</v>
      </c>
      <c r="K217" s="139" t="s">
        <v>1</v>
      </c>
      <c r="L217" s="32"/>
      <c r="M217" s="144" t="s">
        <v>1</v>
      </c>
      <c r="N217" s="145" t="s">
        <v>42</v>
      </c>
      <c r="P217" s="146">
        <f t="shared" si="21"/>
        <v>0</v>
      </c>
      <c r="Q217" s="146">
        <v>0</v>
      </c>
      <c r="R217" s="146">
        <f t="shared" si="22"/>
        <v>0</v>
      </c>
      <c r="S217" s="146">
        <v>0</v>
      </c>
      <c r="T217" s="147">
        <f t="shared" si="23"/>
        <v>0</v>
      </c>
      <c r="AR217" s="148" t="s">
        <v>668</v>
      </c>
      <c r="AT217" s="148" t="s">
        <v>271</v>
      </c>
      <c r="AU217" s="148" t="s">
        <v>84</v>
      </c>
      <c r="AY217" s="17" t="s">
        <v>269</v>
      </c>
      <c r="BE217" s="149">
        <f t="shared" si="24"/>
        <v>0</v>
      </c>
      <c r="BF217" s="149">
        <f t="shared" si="25"/>
        <v>0</v>
      </c>
      <c r="BG217" s="149">
        <f t="shared" si="26"/>
        <v>0</v>
      </c>
      <c r="BH217" s="149">
        <f t="shared" si="27"/>
        <v>0</v>
      </c>
      <c r="BI217" s="149">
        <f t="shared" si="28"/>
        <v>0</v>
      </c>
      <c r="BJ217" s="17" t="s">
        <v>84</v>
      </c>
      <c r="BK217" s="149">
        <f t="shared" si="29"/>
        <v>0</v>
      </c>
      <c r="BL217" s="17" t="s">
        <v>668</v>
      </c>
      <c r="BM217" s="148" t="s">
        <v>1762</v>
      </c>
    </row>
    <row r="218" spans="2:65" s="1" customFormat="1" ht="16.5" customHeight="1">
      <c r="B218" s="32"/>
      <c r="C218" s="171" t="s">
        <v>674</v>
      </c>
      <c r="D218" s="171" t="s">
        <v>467</v>
      </c>
      <c r="E218" s="172" t="s">
        <v>1763</v>
      </c>
      <c r="F218" s="173" t="s">
        <v>1764</v>
      </c>
      <c r="G218" s="174" t="s">
        <v>1609</v>
      </c>
      <c r="H218" s="175">
        <v>2</v>
      </c>
      <c r="I218" s="176"/>
      <c r="J218" s="177">
        <f t="shared" si="20"/>
        <v>0</v>
      </c>
      <c r="K218" s="173" t="s">
        <v>1</v>
      </c>
      <c r="L218" s="178"/>
      <c r="M218" s="179" t="s">
        <v>1</v>
      </c>
      <c r="N218" s="180" t="s">
        <v>42</v>
      </c>
      <c r="P218" s="146">
        <f t="shared" si="21"/>
        <v>0</v>
      </c>
      <c r="Q218" s="146">
        <v>0</v>
      </c>
      <c r="R218" s="146">
        <f t="shared" si="22"/>
        <v>0</v>
      </c>
      <c r="S218" s="146">
        <v>0</v>
      </c>
      <c r="T218" s="147">
        <f t="shared" si="23"/>
        <v>0</v>
      </c>
      <c r="AR218" s="148" t="s">
        <v>1613</v>
      </c>
      <c r="AT218" s="148" t="s">
        <v>467</v>
      </c>
      <c r="AU218" s="148" t="s">
        <v>84</v>
      </c>
      <c r="AY218" s="17" t="s">
        <v>269</v>
      </c>
      <c r="BE218" s="149">
        <f t="shared" si="24"/>
        <v>0</v>
      </c>
      <c r="BF218" s="149">
        <f t="shared" si="25"/>
        <v>0</v>
      </c>
      <c r="BG218" s="149">
        <f t="shared" si="26"/>
        <v>0</v>
      </c>
      <c r="BH218" s="149">
        <f t="shared" si="27"/>
        <v>0</v>
      </c>
      <c r="BI218" s="149">
        <f t="shared" si="28"/>
        <v>0</v>
      </c>
      <c r="BJ218" s="17" t="s">
        <v>84</v>
      </c>
      <c r="BK218" s="149">
        <f t="shared" si="29"/>
        <v>0</v>
      </c>
      <c r="BL218" s="17" t="s">
        <v>668</v>
      </c>
      <c r="BM218" s="148" t="s">
        <v>1765</v>
      </c>
    </row>
    <row r="219" spans="2:65" s="1" customFormat="1" ht="16.5" customHeight="1">
      <c r="B219" s="32"/>
      <c r="C219" s="137" t="s">
        <v>681</v>
      </c>
      <c r="D219" s="137" t="s">
        <v>271</v>
      </c>
      <c r="E219" s="138" t="s">
        <v>1766</v>
      </c>
      <c r="F219" s="139" t="s">
        <v>1767</v>
      </c>
      <c r="G219" s="140" t="s">
        <v>1609</v>
      </c>
      <c r="H219" s="141">
        <v>2</v>
      </c>
      <c r="I219" s="142"/>
      <c r="J219" s="143">
        <f t="shared" si="20"/>
        <v>0</v>
      </c>
      <c r="K219" s="139" t="s">
        <v>1</v>
      </c>
      <c r="L219" s="32"/>
      <c r="M219" s="144" t="s">
        <v>1</v>
      </c>
      <c r="N219" s="145" t="s">
        <v>42</v>
      </c>
      <c r="P219" s="146">
        <f t="shared" si="21"/>
        <v>0</v>
      </c>
      <c r="Q219" s="146">
        <v>0</v>
      </c>
      <c r="R219" s="146">
        <f t="shared" si="22"/>
        <v>0</v>
      </c>
      <c r="S219" s="146">
        <v>0</v>
      </c>
      <c r="T219" s="147">
        <f t="shared" si="23"/>
        <v>0</v>
      </c>
      <c r="AR219" s="148" t="s">
        <v>668</v>
      </c>
      <c r="AT219" s="148" t="s">
        <v>271</v>
      </c>
      <c r="AU219" s="148" t="s">
        <v>84</v>
      </c>
      <c r="AY219" s="17" t="s">
        <v>269</v>
      </c>
      <c r="BE219" s="149">
        <f t="shared" si="24"/>
        <v>0</v>
      </c>
      <c r="BF219" s="149">
        <f t="shared" si="25"/>
        <v>0</v>
      </c>
      <c r="BG219" s="149">
        <f t="shared" si="26"/>
        <v>0</v>
      </c>
      <c r="BH219" s="149">
        <f t="shared" si="27"/>
        <v>0</v>
      </c>
      <c r="BI219" s="149">
        <f t="shared" si="28"/>
        <v>0</v>
      </c>
      <c r="BJ219" s="17" t="s">
        <v>84</v>
      </c>
      <c r="BK219" s="149">
        <f t="shared" si="29"/>
        <v>0</v>
      </c>
      <c r="BL219" s="17" t="s">
        <v>668</v>
      </c>
      <c r="BM219" s="148" t="s">
        <v>1768</v>
      </c>
    </row>
    <row r="220" spans="2:65" s="1" customFormat="1" ht="16.5" customHeight="1">
      <c r="B220" s="32"/>
      <c r="C220" s="171" t="s">
        <v>687</v>
      </c>
      <c r="D220" s="171" t="s">
        <v>467</v>
      </c>
      <c r="E220" s="172" t="s">
        <v>1769</v>
      </c>
      <c r="F220" s="173" t="s">
        <v>1770</v>
      </c>
      <c r="G220" s="174" t="s">
        <v>1609</v>
      </c>
      <c r="H220" s="175">
        <v>4</v>
      </c>
      <c r="I220" s="176"/>
      <c r="J220" s="177">
        <f t="shared" si="20"/>
        <v>0</v>
      </c>
      <c r="K220" s="173" t="s">
        <v>1</v>
      </c>
      <c r="L220" s="178"/>
      <c r="M220" s="179" t="s">
        <v>1</v>
      </c>
      <c r="N220" s="180" t="s">
        <v>42</v>
      </c>
      <c r="P220" s="146">
        <f t="shared" si="21"/>
        <v>0</v>
      </c>
      <c r="Q220" s="146">
        <v>0</v>
      </c>
      <c r="R220" s="146">
        <f t="shared" si="22"/>
        <v>0</v>
      </c>
      <c r="S220" s="146">
        <v>0</v>
      </c>
      <c r="T220" s="147">
        <f t="shared" si="23"/>
        <v>0</v>
      </c>
      <c r="AR220" s="148" t="s">
        <v>1613</v>
      </c>
      <c r="AT220" s="148" t="s">
        <v>467</v>
      </c>
      <c r="AU220" s="148" t="s">
        <v>84</v>
      </c>
      <c r="AY220" s="17" t="s">
        <v>269</v>
      </c>
      <c r="BE220" s="149">
        <f t="shared" si="24"/>
        <v>0</v>
      </c>
      <c r="BF220" s="149">
        <f t="shared" si="25"/>
        <v>0</v>
      </c>
      <c r="BG220" s="149">
        <f t="shared" si="26"/>
        <v>0</v>
      </c>
      <c r="BH220" s="149">
        <f t="shared" si="27"/>
        <v>0</v>
      </c>
      <c r="BI220" s="149">
        <f t="shared" si="28"/>
        <v>0</v>
      </c>
      <c r="BJ220" s="17" t="s">
        <v>84</v>
      </c>
      <c r="BK220" s="149">
        <f t="shared" si="29"/>
        <v>0</v>
      </c>
      <c r="BL220" s="17" t="s">
        <v>668</v>
      </c>
      <c r="BM220" s="148" t="s">
        <v>1771</v>
      </c>
    </row>
    <row r="221" spans="2:65" s="1" customFormat="1" ht="16.5" customHeight="1">
      <c r="B221" s="32"/>
      <c r="C221" s="137" t="s">
        <v>691</v>
      </c>
      <c r="D221" s="137" t="s">
        <v>271</v>
      </c>
      <c r="E221" s="138" t="s">
        <v>1772</v>
      </c>
      <c r="F221" s="139" t="s">
        <v>1773</v>
      </c>
      <c r="G221" s="140" t="s">
        <v>1609</v>
      </c>
      <c r="H221" s="141">
        <v>4</v>
      </c>
      <c r="I221" s="142"/>
      <c r="J221" s="143">
        <f t="shared" si="20"/>
        <v>0</v>
      </c>
      <c r="K221" s="139" t="s">
        <v>1</v>
      </c>
      <c r="L221" s="32"/>
      <c r="M221" s="144" t="s">
        <v>1</v>
      </c>
      <c r="N221" s="145" t="s">
        <v>42</v>
      </c>
      <c r="P221" s="146">
        <f t="shared" si="21"/>
        <v>0</v>
      </c>
      <c r="Q221" s="146">
        <v>0</v>
      </c>
      <c r="R221" s="146">
        <f t="shared" si="22"/>
        <v>0</v>
      </c>
      <c r="S221" s="146">
        <v>0</v>
      </c>
      <c r="T221" s="147">
        <f t="shared" si="23"/>
        <v>0</v>
      </c>
      <c r="AR221" s="148" t="s">
        <v>668</v>
      </c>
      <c r="AT221" s="148" t="s">
        <v>271</v>
      </c>
      <c r="AU221" s="148" t="s">
        <v>84</v>
      </c>
      <c r="AY221" s="17" t="s">
        <v>269</v>
      </c>
      <c r="BE221" s="149">
        <f t="shared" si="24"/>
        <v>0</v>
      </c>
      <c r="BF221" s="149">
        <f t="shared" si="25"/>
        <v>0</v>
      </c>
      <c r="BG221" s="149">
        <f t="shared" si="26"/>
        <v>0</v>
      </c>
      <c r="BH221" s="149">
        <f t="shared" si="27"/>
        <v>0</v>
      </c>
      <c r="BI221" s="149">
        <f t="shared" si="28"/>
        <v>0</v>
      </c>
      <c r="BJ221" s="17" t="s">
        <v>84</v>
      </c>
      <c r="BK221" s="149">
        <f t="shared" si="29"/>
        <v>0</v>
      </c>
      <c r="BL221" s="17" t="s">
        <v>668</v>
      </c>
      <c r="BM221" s="148" t="s">
        <v>1774</v>
      </c>
    </row>
    <row r="222" spans="2:65" s="1" customFormat="1" ht="24.15" customHeight="1">
      <c r="B222" s="32"/>
      <c r="C222" s="171" t="s">
        <v>695</v>
      </c>
      <c r="D222" s="171" t="s">
        <v>467</v>
      </c>
      <c r="E222" s="172" t="s">
        <v>1775</v>
      </c>
      <c r="F222" s="173" t="s">
        <v>1776</v>
      </c>
      <c r="G222" s="174" t="s">
        <v>1609</v>
      </c>
      <c r="H222" s="175">
        <v>25</v>
      </c>
      <c r="I222" s="176"/>
      <c r="J222" s="177">
        <f t="shared" si="20"/>
        <v>0</v>
      </c>
      <c r="K222" s="173" t="s">
        <v>1</v>
      </c>
      <c r="L222" s="178"/>
      <c r="M222" s="179" t="s">
        <v>1</v>
      </c>
      <c r="N222" s="180" t="s">
        <v>42</v>
      </c>
      <c r="P222" s="146">
        <f t="shared" si="21"/>
        <v>0</v>
      </c>
      <c r="Q222" s="146">
        <v>0</v>
      </c>
      <c r="R222" s="146">
        <f t="shared" si="22"/>
        <v>0</v>
      </c>
      <c r="S222" s="146">
        <v>0</v>
      </c>
      <c r="T222" s="147">
        <f t="shared" si="23"/>
        <v>0</v>
      </c>
      <c r="AR222" s="148" t="s">
        <v>1613</v>
      </c>
      <c r="AT222" s="148" t="s">
        <v>467</v>
      </c>
      <c r="AU222" s="148" t="s">
        <v>84</v>
      </c>
      <c r="AY222" s="17" t="s">
        <v>269</v>
      </c>
      <c r="BE222" s="149">
        <f t="shared" si="24"/>
        <v>0</v>
      </c>
      <c r="BF222" s="149">
        <f t="shared" si="25"/>
        <v>0</v>
      </c>
      <c r="BG222" s="149">
        <f t="shared" si="26"/>
        <v>0</v>
      </c>
      <c r="BH222" s="149">
        <f t="shared" si="27"/>
        <v>0</v>
      </c>
      <c r="BI222" s="149">
        <f t="shared" si="28"/>
        <v>0</v>
      </c>
      <c r="BJ222" s="17" t="s">
        <v>84</v>
      </c>
      <c r="BK222" s="149">
        <f t="shared" si="29"/>
        <v>0</v>
      </c>
      <c r="BL222" s="17" t="s">
        <v>668</v>
      </c>
      <c r="BM222" s="148" t="s">
        <v>1777</v>
      </c>
    </row>
    <row r="223" spans="2:65" s="1" customFormat="1" ht="24.15" customHeight="1">
      <c r="B223" s="32"/>
      <c r="C223" s="137" t="s">
        <v>699</v>
      </c>
      <c r="D223" s="137" t="s">
        <v>271</v>
      </c>
      <c r="E223" s="138" t="s">
        <v>1778</v>
      </c>
      <c r="F223" s="139" t="s">
        <v>1776</v>
      </c>
      <c r="G223" s="140" t="s">
        <v>1609</v>
      </c>
      <c r="H223" s="141">
        <v>25</v>
      </c>
      <c r="I223" s="142"/>
      <c r="J223" s="143">
        <f t="shared" si="20"/>
        <v>0</v>
      </c>
      <c r="K223" s="139" t="s">
        <v>1</v>
      </c>
      <c r="L223" s="32"/>
      <c r="M223" s="144" t="s">
        <v>1</v>
      </c>
      <c r="N223" s="145" t="s">
        <v>42</v>
      </c>
      <c r="P223" s="146">
        <f t="shared" si="21"/>
        <v>0</v>
      </c>
      <c r="Q223" s="146">
        <v>0</v>
      </c>
      <c r="R223" s="146">
        <f t="shared" si="22"/>
        <v>0</v>
      </c>
      <c r="S223" s="146">
        <v>0</v>
      </c>
      <c r="T223" s="147">
        <f t="shared" si="23"/>
        <v>0</v>
      </c>
      <c r="AR223" s="148" t="s">
        <v>668</v>
      </c>
      <c r="AT223" s="148" t="s">
        <v>271</v>
      </c>
      <c r="AU223" s="148" t="s">
        <v>84</v>
      </c>
      <c r="AY223" s="17" t="s">
        <v>269</v>
      </c>
      <c r="BE223" s="149">
        <f t="shared" si="24"/>
        <v>0</v>
      </c>
      <c r="BF223" s="149">
        <f t="shared" si="25"/>
        <v>0</v>
      </c>
      <c r="BG223" s="149">
        <f t="shared" si="26"/>
        <v>0</v>
      </c>
      <c r="BH223" s="149">
        <f t="shared" si="27"/>
        <v>0</v>
      </c>
      <c r="BI223" s="149">
        <f t="shared" si="28"/>
        <v>0</v>
      </c>
      <c r="BJ223" s="17" t="s">
        <v>84</v>
      </c>
      <c r="BK223" s="149">
        <f t="shared" si="29"/>
        <v>0</v>
      </c>
      <c r="BL223" s="17" t="s">
        <v>668</v>
      </c>
      <c r="BM223" s="148" t="s">
        <v>1779</v>
      </c>
    </row>
    <row r="224" spans="2:65" s="1" customFormat="1" ht="24.15" customHeight="1">
      <c r="B224" s="32"/>
      <c r="C224" s="171" t="s">
        <v>703</v>
      </c>
      <c r="D224" s="171" t="s">
        <v>467</v>
      </c>
      <c r="E224" s="172" t="s">
        <v>1780</v>
      </c>
      <c r="F224" s="173" t="s">
        <v>1781</v>
      </c>
      <c r="G224" s="174" t="s">
        <v>1609</v>
      </c>
      <c r="H224" s="175">
        <v>3</v>
      </c>
      <c r="I224" s="176"/>
      <c r="J224" s="177">
        <f t="shared" si="20"/>
        <v>0</v>
      </c>
      <c r="K224" s="173" t="s">
        <v>1</v>
      </c>
      <c r="L224" s="178"/>
      <c r="M224" s="179" t="s">
        <v>1</v>
      </c>
      <c r="N224" s="180" t="s">
        <v>42</v>
      </c>
      <c r="P224" s="146">
        <f t="shared" si="21"/>
        <v>0</v>
      </c>
      <c r="Q224" s="146">
        <v>0</v>
      </c>
      <c r="R224" s="146">
        <f t="shared" si="22"/>
        <v>0</v>
      </c>
      <c r="S224" s="146">
        <v>0</v>
      </c>
      <c r="T224" s="147">
        <f t="shared" si="23"/>
        <v>0</v>
      </c>
      <c r="AR224" s="148" t="s">
        <v>1613</v>
      </c>
      <c r="AT224" s="148" t="s">
        <v>467</v>
      </c>
      <c r="AU224" s="148" t="s">
        <v>84</v>
      </c>
      <c r="AY224" s="17" t="s">
        <v>269</v>
      </c>
      <c r="BE224" s="149">
        <f t="shared" si="24"/>
        <v>0</v>
      </c>
      <c r="BF224" s="149">
        <f t="shared" si="25"/>
        <v>0</v>
      </c>
      <c r="BG224" s="149">
        <f t="shared" si="26"/>
        <v>0</v>
      </c>
      <c r="BH224" s="149">
        <f t="shared" si="27"/>
        <v>0</v>
      </c>
      <c r="BI224" s="149">
        <f t="shared" si="28"/>
        <v>0</v>
      </c>
      <c r="BJ224" s="17" t="s">
        <v>84</v>
      </c>
      <c r="BK224" s="149">
        <f t="shared" si="29"/>
        <v>0</v>
      </c>
      <c r="BL224" s="17" t="s">
        <v>668</v>
      </c>
      <c r="BM224" s="148" t="s">
        <v>1782</v>
      </c>
    </row>
    <row r="225" spans="2:65" s="1" customFormat="1" ht="24.15" customHeight="1">
      <c r="B225" s="32"/>
      <c r="C225" s="137" t="s">
        <v>708</v>
      </c>
      <c r="D225" s="137" t="s">
        <v>271</v>
      </c>
      <c r="E225" s="138" t="s">
        <v>1783</v>
      </c>
      <c r="F225" s="139" t="s">
        <v>1781</v>
      </c>
      <c r="G225" s="140" t="s">
        <v>1609</v>
      </c>
      <c r="H225" s="141">
        <v>3</v>
      </c>
      <c r="I225" s="142"/>
      <c r="J225" s="143">
        <f t="shared" si="20"/>
        <v>0</v>
      </c>
      <c r="K225" s="139" t="s">
        <v>1</v>
      </c>
      <c r="L225" s="32"/>
      <c r="M225" s="144" t="s">
        <v>1</v>
      </c>
      <c r="N225" s="145" t="s">
        <v>42</v>
      </c>
      <c r="P225" s="146">
        <f t="shared" si="21"/>
        <v>0</v>
      </c>
      <c r="Q225" s="146">
        <v>0</v>
      </c>
      <c r="R225" s="146">
        <f t="shared" si="22"/>
        <v>0</v>
      </c>
      <c r="S225" s="146">
        <v>0</v>
      </c>
      <c r="T225" s="147">
        <f t="shared" si="23"/>
        <v>0</v>
      </c>
      <c r="AR225" s="148" t="s">
        <v>668</v>
      </c>
      <c r="AT225" s="148" t="s">
        <v>271</v>
      </c>
      <c r="AU225" s="148" t="s">
        <v>84</v>
      </c>
      <c r="AY225" s="17" t="s">
        <v>269</v>
      </c>
      <c r="BE225" s="149">
        <f t="shared" si="24"/>
        <v>0</v>
      </c>
      <c r="BF225" s="149">
        <f t="shared" si="25"/>
        <v>0</v>
      </c>
      <c r="BG225" s="149">
        <f t="shared" si="26"/>
        <v>0</v>
      </c>
      <c r="BH225" s="149">
        <f t="shared" si="27"/>
        <v>0</v>
      </c>
      <c r="BI225" s="149">
        <f t="shared" si="28"/>
        <v>0</v>
      </c>
      <c r="BJ225" s="17" t="s">
        <v>84</v>
      </c>
      <c r="BK225" s="149">
        <f t="shared" si="29"/>
        <v>0</v>
      </c>
      <c r="BL225" s="17" t="s">
        <v>668</v>
      </c>
      <c r="BM225" s="148" t="s">
        <v>1784</v>
      </c>
    </row>
    <row r="226" spans="2:65" s="1" customFormat="1" ht="24.15" customHeight="1">
      <c r="B226" s="32"/>
      <c r="C226" s="171" t="s">
        <v>712</v>
      </c>
      <c r="D226" s="171" t="s">
        <v>467</v>
      </c>
      <c r="E226" s="172" t="s">
        <v>1785</v>
      </c>
      <c r="F226" s="173" t="s">
        <v>1786</v>
      </c>
      <c r="G226" s="174" t="s">
        <v>1609</v>
      </c>
      <c r="H226" s="175">
        <v>1</v>
      </c>
      <c r="I226" s="176"/>
      <c r="J226" s="177">
        <f t="shared" si="20"/>
        <v>0</v>
      </c>
      <c r="K226" s="173" t="s">
        <v>1</v>
      </c>
      <c r="L226" s="178"/>
      <c r="M226" s="179" t="s">
        <v>1</v>
      </c>
      <c r="N226" s="180" t="s">
        <v>42</v>
      </c>
      <c r="P226" s="146">
        <f t="shared" si="21"/>
        <v>0</v>
      </c>
      <c r="Q226" s="146">
        <v>0</v>
      </c>
      <c r="R226" s="146">
        <f t="shared" si="22"/>
        <v>0</v>
      </c>
      <c r="S226" s="146">
        <v>0</v>
      </c>
      <c r="T226" s="147">
        <f t="shared" si="23"/>
        <v>0</v>
      </c>
      <c r="AR226" s="148" t="s">
        <v>1613</v>
      </c>
      <c r="AT226" s="148" t="s">
        <v>467</v>
      </c>
      <c r="AU226" s="148" t="s">
        <v>84</v>
      </c>
      <c r="AY226" s="17" t="s">
        <v>269</v>
      </c>
      <c r="BE226" s="149">
        <f t="shared" si="24"/>
        <v>0</v>
      </c>
      <c r="BF226" s="149">
        <f t="shared" si="25"/>
        <v>0</v>
      </c>
      <c r="BG226" s="149">
        <f t="shared" si="26"/>
        <v>0</v>
      </c>
      <c r="BH226" s="149">
        <f t="shared" si="27"/>
        <v>0</v>
      </c>
      <c r="BI226" s="149">
        <f t="shared" si="28"/>
        <v>0</v>
      </c>
      <c r="BJ226" s="17" t="s">
        <v>84</v>
      </c>
      <c r="BK226" s="149">
        <f t="shared" si="29"/>
        <v>0</v>
      </c>
      <c r="BL226" s="17" t="s">
        <v>668</v>
      </c>
      <c r="BM226" s="148" t="s">
        <v>1787</v>
      </c>
    </row>
    <row r="227" spans="2:65" s="1" customFormat="1" ht="24.15" customHeight="1">
      <c r="B227" s="32"/>
      <c r="C227" s="137" t="s">
        <v>717</v>
      </c>
      <c r="D227" s="137" t="s">
        <v>271</v>
      </c>
      <c r="E227" s="138" t="s">
        <v>1788</v>
      </c>
      <c r="F227" s="139" t="s">
        <v>1786</v>
      </c>
      <c r="G227" s="140" t="s">
        <v>1609</v>
      </c>
      <c r="H227" s="141">
        <v>1</v>
      </c>
      <c r="I227" s="142"/>
      <c r="J227" s="143">
        <f t="shared" si="20"/>
        <v>0</v>
      </c>
      <c r="K227" s="139" t="s">
        <v>1</v>
      </c>
      <c r="L227" s="32"/>
      <c r="M227" s="144" t="s">
        <v>1</v>
      </c>
      <c r="N227" s="145" t="s">
        <v>42</v>
      </c>
      <c r="P227" s="146">
        <f t="shared" si="21"/>
        <v>0</v>
      </c>
      <c r="Q227" s="146">
        <v>0</v>
      </c>
      <c r="R227" s="146">
        <f t="shared" si="22"/>
        <v>0</v>
      </c>
      <c r="S227" s="146">
        <v>0</v>
      </c>
      <c r="T227" s="147">
        <f t="shared" si="23"/>
        <v>0</v>
      </c>
      <c r="AR227" s="148" t="s">
        <v>668</v>
      </c>
      <c r="AT227" s="148" t="s">
        <v>271</v>
      </c>
      <c r="AU227" s="148" t="s">
        <v>84</v>
      </c>
      <c r="AY227" s="17" t="s">
        <v>269</v>
      </c>
      <c r="BE227" s="149">
        <f t="shared" si="24"/>
        <v>0</v>
      </c>
      <c r="BF227" s="149">
        <f t="shared" si="25"/>
        <v>0</v>
      </c>
      <c r="BG227" s="149">
        <f t="shared" si="26"/>
        <v>0</v>
      </c>
      <c r="BH227" s="149">
        <f t="shared" si="27"/>
        <v>0</v>
      </c>
      <c r="BI227" s="149">
        <f t="shared" si="28"/>
        <v>0</v>
      </c>
      <c r="BJ227" s="17" t="s">
        <v>84</v>
      </c>
      <c r="BK227" s="149">
        <f t="shared" si="29"/>
        <v>0</v>
      </c>
      <c r="BL227" s="17" t="s">
        <v>668</v>
      </c>
      <c r="BM227" s="148" t="s">
        <v>1789</v>
      </c>
    </row>
    <row r="228" spans="2:65" s="1" customFormat="1" ht="16.5" customHeight="1">
      <c r="B228" s="32"/>
      <c r="C228" s="171" t="s">
        <v>722</v>
      </c>
      <c r="D228" s="171" t="s">
        <v>467</v>
      </c>
      <c r="E228" s="172" t="s">
        <v>1790</v>
      </c>
      <c r="F228" s="173" t="s">
        <v>1791</v>
      </c>
      <c r="G228" s="174" t="s">
        <v>715</v>
      </c>
      <c r="H228" s="175">
        <v>1</v>
      </c>
      <c r="I228" s="176"/>
      <c r="J228" s="177">
        <f t="shared" si="20"/>
        <v>0</v>
      </c>
      <c r="K228" s="173" t="s">
        <v>1</v>
      </c>
      <c r="L228" s="178"/>
      <c r="M228" s="179" t="s">
        <v>1</v>
      </c>
      <c r="N228" s="180" t="s">
        <v>42</v>
      </c>
      <c r="P228" s="146">
        <f t="shared" si="21"/>
        <v>0</v>
      </c>
      <c r="Q228" s="146">
        <v>0</v>
      </c>
      <c r="R228" s="146">
        <f t="shared" si="22"/>
        <v>0</v>
      </c>
      <c r="S228" s="146">
        <v>0</v>
      </c>
      <c r="T228" s="147">
        <f t="shared" si="23"/>
        <v>0</v>
      </c>
      <c r="AR228" s="148" t="s">
        <v>1613</v>
      </c>
      <c r="AT228" s="148" t="s">
        <v>467</v>
      </c>
      <c r="AU228" s="148" t="s">
        <v>84</v>
      </c>
      <c r="AY228" s="17" t="s">
        <v>269</v>
      </c>
      <c r="BE228" s="149">
        <f t="shared" si="24"/>
        <v>0</v>
      </c>
      <c r="BF228" s="149">
        <f t="shared" si="25"/>
        <v>0</v>
      </c>
      <c r="BG228" s="149">
        <f t="shared" si="26"/>
        <v>0</v>
      </c>
      <c r="BH228" s="149">
        <f t="shared" si="27"/>
        <v>0</v>
      </c>
      <c r="BI228" s="149">
        <f t="shared" si="28"/>
        <v>0</v>
      </c>
      <c r="BJ228" s="17" t="s">
        <v>84</v>
      </c>
      <c r="BK228" s="149">
        <f t="shared" si="29"/>
        <v>0</v>
      </c>
      <c r="BL228" s="17" t="s">
        <v>668</v>
      </c>
      <c r="BM228" s="148" t="s">
        <v>1792</v>
      </c>
    </row>
    <row r="229" spans="2:65" s="1" customFormat="1" ht="16.5" customHeight="1">
      <c r="B229" s="32"/>
      <c r="C229" s="137" t="s">
        <v>726</v>
      </c>
      <c r="D229" s="137" t="s">
        <v>271</v>
      </c>
      <c r="E229" s="138" t="s">
        <v>1793</v>
      </c>
      <c r="F229" s="139" t="s">
        <v>1791</v>
      </c>
      <c r="G229" s="140" t="s">
        <v>715</v>
      </c>
      <c r="H229" s="141">
        <v>1</v>
      </c>
      <c r="I229" s="142"/>
      <c r="J229" s="143">
        <f t="shared" si="20"/>
        <v>0</v>
      </c>
      <c r="K229" s="139" t="s">
        <v>1</v>
      </c>
      <c r="L229" s="32"/>
      <c r="M229" s="144" t="s">
        <v>1</v>
      </c>
      <c r="N229" s="145" t="s">
        <v>42</v>
      </c>
      <c r="P229" s="146">
        <f t="shared" si="21"/>
        <v>0</v>
      </c>
      <c r="Q229" s="146">
        <v>0</v>
      </c>
      <c r="R229" s="146">
        <f t="shared" si="22"/>
        <v>0</v>
      </c>
      <c r="S229" s="146">
        <v>0</v>
      </c>
      <c r="T229" s="147">
        <f t="shared" si="23"/>
        <v>0</v>
      </c>
      <c r="AR229" s="148" t="s">
        <v>668</v>
      </c>
      <c r="AT229" s="148" t="s">
        <v>271</v>
      </c>
      <c r="AU229" s="148" t="s">
        <v>84</v>
      </c>
      <c r="AY229" s="17" t="s">
        <v>269</v>
      </c>
      <c r="BE229" s="149">
        <f t="shared" si="24"/>
        <v>0</v>
      </c>
      <c r="BF229" s="149">
        <f t="shared" si="25"/>
        <v>0</v>
      </c>
      <c r="BG229" s="149">
        <f t="shared" si="26"/>
        <v>0</v>
      </c>
      <c r="BH229" s="149">
        <f t="shared" si="27"/>
        <v>0</v>
      </c>
      <c r="BI229" s="149">
        <f t="shared" si="28"/>
        <v>0</v>
      </c>
      <c r="BJ229" s="17" t="s">
        <v>84</v>
      </c>
      <c r="BK229" s="149">
        <f t="shared" si="29"/>
        <v>0</v>
      </c>
      <c r="BL229" s="17" t="s">
        <v>668</v>
      </c>
      <c r="BM229" s="148" t="s">
        <v>1794</v>
      </c>
    </row>
    <row r="230" spans="2:65" s="1" customFormat="1" ht="16.5" customHeight="1">
      <c r="B230" s="32"/>
      <c r="C230" s="137" t="s">
        <v>730</v>
      </c>
      <c r="D230" s="137" t="s">
        <v>271</v>
      </c>
      <c r="E230" s="138" t="s">
        <v>1795</v>
      </c>
      <c r="F230" s="139" t="s">
        <v>1796</v>
      </c>
      <c r="G230" s="140" t="s">
        <v>1609</v>
      </c>
      <c r="H230" s="141">
        <v>1</v>
      </c>
      <c r="I230" s="142"/>
      <c r="J230" s="143">
        <f t="shared" si="20"/>
        <v>0</v>
      </c>
      <c r="K230" s="139" t="s">
        <v>1</v>
      </c>
      <c r="L230" s="32"/>
      <c r="M230" s="144" t="s">
        <v>1</v>
      </c>
      <c r="N230" s="145" t="s">
        <v>42</v>
      </c>
      <c r="P230" s="146">
        <f t="shared" si="21"/>
        <v>0</v>
      </c>
      <c r="Q230" s="146">
        <v>0</v>
      </c>
      <c r="R230" s="146">
        <f t="shared" si="22"/>
        <v>0</v>
      </c>
      <c r="S230" s="146">
        <v>0</v>
      </c>
      <c r="T230" s="147">
        <f t="shared" si="23"/>
        <v>0</v>
      </c>
      <c r="AR230" s="148" t="s">
        <v>668</v>
      </c>
      <c r="AT230" s="148" t="s">
        <v>271</v>
      </c>
      <c r="AU230" s="148" t="s">
        <v>84</v>
      </c>
      <c r="AY230" s="17" t="s">
        <v>269</v>
      </c>
      <c r="BE230" s="149">
        <f t="shared" si="24"/>
        <v>0</v>
      </c>
      <c r="BF230" s="149">
        <f t="shared" si="25"/>
        <v>0</v>
      </c>
      <c r="BG230" s="149">
        <f t="shared" si="26"/>
        <v>0</v>
      </c>
      <c r="BH230" s="149">
        <f t="shared" si="27"/>
        <v>0</v>
      </c>
      <c r="BI230" s="149">
        <f t="shared" si="28"/>
        <v>0</v>
      </c>
      <c r="BJ230" s="17" t="s">
        <v>84</v>
      </c>
      <c r="BK230" s="149">
        <f t="shared" si="29"/>
        <v>0</v>
      </c>
      <c r="BL230" s="17" t="s">
        <v>668</v>
      </c>
      <c r="BM230" s="148" t="s">
        <v>1797</v>
      </c>
    </row>
    <row r="231" spans="2:65" s="1" customFormat="1" ht="16.5" customHeight="1">
      <c r="B231" s="32"/>
      <c r="C231" s="137" t="s">
        <v>734</v>
      </c>
      <c r="D231" s="137" t="s">
        <v>271</v>
      </c>
      <c r="E231" s="138" t="s">
        <v>1798</v>
      </c>
      <c r="F231" s="139" t="s">
        <v>1799</v>
      </c>
      <c r="G231" s="140" t="s">
        <v>715</v>
      </c>
      <c r="H231" s="141">
        <v>1</v>
      </c>
      <c r="I231" s="142"/>
      <c r="J231" s="143">
        <f t="shared" si="20"/>
        <v>0</v>
      </c>
      <c r="K231" s="139" t="s">
        <v>1</v>
      </c>
      <c r="L231" s="32"/>
      <c r="M231" s="144" t="s">
        <v>1</v>
      </c>
      <c r="N231" s="145" t="s">
        <v>42</v>
      </c>
      <c r="P231" s="146">
        <f t="shared" si="21"/>
        <v>0</v>
      </c>
      <c r="Q231" s="146">
        <v>0</v>
      </c>
      <c r="R231" s="146">
        <f t="shared" si="22"/>
        <v>0</v>
      </c>
      <c r="S231" s="146">
        <v>0</v>
      </c>
      <c r="T231" s="147">
        <f t="shared" si="23"/>
        <v>0</v>
      </c>
      <c r="AR231" s="148" t="s">
        <v>668</v>
      </c>
      <c r="AT231" s="148" t="s">
        <v>271</v>
      </c>
      <c r="AU231" s="148" t="s">
        <v>84</v>
      </c>
      <c r="AY231" s="17" t="s">
        <v>269</v>
      </c>
      <c r="BE231" s="149">
        <f t="shared" si="24"/>
        <v>0</v>
      </c>
      <c r="BF231" s="149">
        <f t="shared" si="25"/>
        <v>0</v>
      </c>
      <c r="BG231" s="149">
        <f t="shared" si="26"/>
        <v>0</v>
      </c>
      <c r="BH231" s="149">
        <f t="shared" si="27"/>
        <v>0</v>
      </c>
      <c r="BI231" s="149">
        <f t="shared" si="28"/>
        <v>0</v>
      </c>
      <c r="BJ231" s="17" t="s">
        <v>84</v>
      </c>
      <c r="BK231" s="149">
        <f t="shared" si="29"/>
        <v>0</v>
      </c>
      <c r="BL231" s="17" t="s">
        <v>668</v>
      </c>
      <c r="BM231" s="148" t="s">
        <v>1800</v>
      </c>
    </row>
    <row r="232" spans="2:65" s="1" customFormat="1" ht="16.5" customHeight="1">
      <c r="B232" s="32"/>
      <c r="C232" s="137" t="s">
        <v>744</v>
      </c>
      <c r="D232" s="137" t="s">
        <v>271</v>
      </c>
      <c r="E232" s="138" t="s">
        <v>1801</v>
      </c>
      <c r="F232" s="139" t="s">
        <v>1802</v>
      </c>
      <c r="G232" s="140" t="s">
        <v>1565</v>
      </c>
      <c r="H232" s="141">
        <v>4</v>
      </c>
      <c r="I232" s="142"/>
      <c r="J232" s="143">
        <f t="shared" si="20"/>
        <v>0</v>
      </c>
      <c r="K232" s="139" t="s">
        <v>1</v>
      </c>
      <c r="L232" s="32"/>
      <c r="M232" s="144" t="s">
        <v>1</v>
      </c>
      <c r="N232" s="145" t="s">
        <v>42</v>
      </c>
      <c r="P232" s="146">
        <f t="shared" si="21"/>
        <v>0</v>
      </c>
      <c r="Q232" s="146">
        <v>0</v>
      </c>
      <c r="R232" s="146">
        <f t="shared" si="22"/>
        <v>0</v>
      </c>
      <c r="S232" s="146">
        <v>0</v>
      </c>
      <c r="T232" s="147">
        <f t="shared" si="23"/>
        <v>0</v>
      </c>
      <c r="AR232" s="148" t="s">
        <v>668</v>
      </c>
      <c r="AT232" s="148" t="s">
        <v>271</v>
      </c>
      <c r="AU232" s="148" t="s">
        <v>84</v>
      </c>
      <c r="AY232" s="17" t="s">
        <v>269</v>
      </c>
      <c r="BE232" s="149">
        <f t="shared" si="24"/>
        <v>0</v>
      </c>
      <c r="BF232" s="149">
        <f t="shared" si="25"/>
        <v>0</v>
      </c>
      <c r="BG232" s="149">
        <f t="shared" si="26"/>
        <v>0</v>
      </c>
      <c r="BH232" s="149">
        <f t="shared" si="27"/>
        <v>0</v>
      </c>
      <c r="BI232" s="149">
        <f t="shared" si="28"/>
        <v>0</v>
      </c>
      <c r="BJ232" s="17" t="s">
        <v>84</v>
      </c>
      <c r="BK232" s="149">
        <f t="shared" si="29"/>
        <v>0</v>
      </c>
      <c r="BL232" s="17" t="s">
        <v>668</v>
      </c>
      <c r="BM232" s="148" t="s">
        <v>1803</v>
      </c>
    </row>
    <row r="233" spans="2:65" s="1" customFormat="1" ht="24.15" customHeight="1">
      <c r="B233" s="32"/>
      <c r="C233" s="137" t="s">
        <v>748</v>
      </c>
      <c r="D233" s="137" t="s">
        <v>271</v>
      </c>
      <c r="E233" s="138" t="s">
        <v>1804</v>
      </c>
      <c r="F233" s="139" t="s">
        <v>1805</v>
      </c>
      <c r="G233" s="140" t="s">
        <v>1535</v>
      </c>
      <c r="H233" s="141">
        <v>6</v>
      </c>
      <c r="I233" s="142"/>
      <c r="J233" s="143">
        <f t="shared" si="20"/>
        <v>0</v>
      </c>
      <c r="K233" s="139" t="s">
        <v>1</v>
      </c>
      <c r="L233" s="32"/>
      <c r="M233" s="144" t="s">
        <v>1</v>
      </c>
      <c r="N233" s="145" t="s">
        <v>42</v>
      </c>
      <c r="P233" s="146">
        <f t="shared" si="21"/>
        <v>0</v>
      </c>
      <c r="Q233" s="146">
        <v>0</v>
      </c>
      <c r="R233" s="146">
        <f t="shared" si="22"/>
        <v>0</v>
      </c>
      <c r="S233" s="146">
        <v>0</v>
      </c>
      <c r="T233" s="147">
        <f t="shared" si="23"/>
        <v>0</v>
      </c>
      <c r="AR233" s="148" t="s">
        <v>668</v>
      </c>
      <c r="AT233" s="148" t="s">
        <v>271</v>
      </c>
      <c r="AU233" s="148" t="s">
        <v>84</v>
      </c>
      <c r="AY233" s="17" t="s">
        <v>269</v>
      </c>
      <c r="BE233" s="149">
        <f t="shared" si="24"/>
        <v>0</v>
      </c>
      <c r="BF233" s="149">
        <f t="shared" si="25"/>
        <v>0</v>
      </c>
      <c r="BG233" s="149">
        <f t="shared" si="26"/>
        <v>0</v>
      </c>
      <c r="BH233" s="149">
        <f t="shared" si="27"/>
        <v>0</v>
      </c>
      <c r="BI233" s="149">
        <f t="shared" si="28"/>
        <v>0</v>
      </c>
      <c r="BJ233" s="17" t="s">
        <v>84</v>
      </c>
      <c r="BK233" s="149">
        <f t="shared" si="29"/>
        <v>0</v>
      </c>
      <c r="BL233" s="17" t="s">
        <v>668</v>
      </c>
      <c r="BM233" s="148" t="s">
        <v>1806</v>
      </c>
    </row>
    <row r="234" spans="2:65" s="11" customFormat="1" ht="25.95" customHeight="1">
      <c r="B234" s="125"/>
      <c r="D234" s="126" t="s">
        <v>76</v>
      </c>
      <c r="E234" s="127" t="s">
        <v>1807</v>
      </c>
      <c r="F234" s="127" t="s">
        <v>1808</v>
      </c>
      <c r="I234" s="128"/>
      <c r="J234" s="129">
        <f>BK234</f>
        <v>0</v>
      </c>
      <c r="L234" s="125"/>
      <c r="M234" s="130"/>
      <c r="P234" s="131">
        <f>SUM(P235:P359)</f>
        <v>0</v>
      </c>
      <c r="R234" s="131">
        <f>SUM(R235:R359)</f>
        <v>0</v>
      </c>
      <c r="T234" s="132">
        <f>SUM(T235:T359)</f>
        <v>0</v>
      </c>
      <c r="AR234" s="126" t="s">
        <v>93</v>
      </c>
      <c r="AT234" s="133" t="s">
        <v>76</v>
      </c>
      <c r="AU234" s="133" t="s">
        <v>77</v>
      </c>
      <c r="AY234" s="126" t="s">
        <v>269</v>
      </c>
      <c r="BK234" s="134">
        <f>SUM(BK235:BK359)</f>
        <v>0</v>
      </c>
    </row>
    <row r="235" spans="2:65" s="1" customFormat="1" ht="24.15" customHeight="1">
      <c r="B235" s="32"/>
      <c r="C235" s="137" t="s">
        <v>855</v>
      </c>
      <c r="D235" s="137" t="s">
        <v>271</v>
      </c>
      <c r="E235" s="138" t="s">
        <v>1809</v>
      </c>
      <c r="F235" s="139" t="s">
        <v>1810</v>
      </c>
      <c r="G235" s="140" t="s">
        <v>1609</v>
      </c>
      <c r="H235" s="141">
        <v>1</v>
      </c>
      <c r="I235" s="142"/>
      <c r="J235" s="143">
        <f t="shared" ref="J235:J266" si="30">ROUND(I235*H235,2)</f>
        <v>0</v>
      </c>
      <c r="K235" s="139" t="s">
        <v>1</v>
      </c>
      <c r="L235" s="32"/>
      <c r="M235" s="144" t="s">
        <v>1</v>
      </c>
      <c r="N235" s="145" t="s">
        <v>42</v>
      </c>
      <c r="P235" s="146">
        <f t="shared" ref="P235:P266" si="31">O235*H235</f>
        <v>0</v>
      </c>
      <c r="Q235" s="146">
        <v>0</v>
      </c>
      <c r="R235" s="146">
        <f t="shared" ref="R235:R266" si="32">Q235*H235</f>
        <v>0</v>
      </c>
      <c r="S235" s="146">
        <v>0</v>
      </c>
      <c r="T235" s="147">
        <f t="shared" ref="T235:T266" si="33">S235*H235</f>
        <v>0</v>
      </c>
      <c r="AR235" s="148" t="s">
        <v>668</v>
      </c>
      <c r="AT235" s="148" t="s">
        <v>271</v>
      </c>
      <c r="AU235" s="148" t="s">
        <v>84</v>
      </c>
      <c r="AY235" s="17" t="s">
        <v>269</v>
      </c>
      <c r="BE235" s="149">
        <f t="shared" ref="BE235:BE266" si="34">IF(N235="základní",J235,0)</f>
        <v>0</v>
      </c>
      <c r="BF235" s="149">
        <f t="shared" ref="BF235:BF266" si="35">IF(N235="snížená",J235,0)</f>
        <v>0</v>
      </c>
      <c r="BG235" s="149">
        <f t="shared" ref="BG235:BG266" si="36">IF(N235="zákl. přenesená",J235,0)</f>
        <v>0</v>
      </c>
      <c r="BH235" s="149">
        <f t="shared" ref="BH235:BH266" si="37">IF(N235="sníž. přenesená",J235,0)</f>
        <v>0</v>
      </c>
      <c r="BI235" s="149">
        <f t="shared" ref="BI235:BI266" si="38">IF(N235="nulová",J235,0)</f>
        <v>0</v>
      </c>
      <c r="BJ235" s="17" t="s">
        <v>84</v>
      </c>
      <c r="BK235" s="149">
        <f t="shared" ref="BK235:BK266" si="39">ROUND(I235*H235,2)</f>
        <v>0</v>
      </c>
      <c r="BL235" s="17" t="s">
        <v>668</v>
      </c>
      <c r="BM235" s="148" t="s">
        <v>1811</v>
      </c>
    </row>
    <row r="236" spans="2:65" s="1" customFormat="1" ht="24.15" customHeight="1">
      <c r="B236" s="32"/>
      <c r="C236" s="171" t="s">
        <v>860</v>
      </c>
      <c r="D236" s="171" t="s">
        <v>467</v>
      </c>
      <c r="E236" s="172" t="s">
        <v>1812</v>
      </c>
      <c r="F236" s="173" t="s">
        <v>1813</v>
      </c>
      <c r="G236" s="174" t="s">
        <v>1609</v>
      </c>
      <c r="H236" s="175">
        <v>2</v>
      </c>
      <c r="I236" s="176"/>
      <c r="J236" s="177">
        <f t="shared" si="30"/>
        <v>0</v>
      </c>
      <c r="K236" s="173" t="s">
        <v>1</v>
      </c>
      <c r="L236" s="178"/>
      <c r="M236" s="179" t="s">
        <v>1</v>
      </c>
      <c r="N236" s="180" t="s">
        <v>42</v>
      </c>
      <c r="P236" s="146">
        <f t="shared" si="31"/>
        <v>0</v>
      </c>
      <c r="Q236" s="146">
        <v>0</v>
      </c>
      <c r="R236" s="146">
        <f t="shared" si="32"/>
        <v>0</v>
      </c>
      <c r="S236" s="146">
        <v>0</v>
      </c>
      <c r="T236" s="147">
        <f t="shared" si="33"/>
        <v>0</v>
      </c>
      <c r="AR236" s="148" t="s">
        <v>1613</v>
      </c>
      <c r="AT236" s="148" t="s">
        <v>467</v>
      </c>
      <c r="AU236" s="148" t="s">
        <v>84</v>
      </c>
      <c r="AY236" s="17" t="s">
        <v>269</v>
      </c>
      <c r="BE236" s="149">
        <f t="shared" si="34"/>
        <v>0</v>
      </c>
      <c r="BF236" s="149">
        <f t="shared" si="35"/>
        <v>0</v>
      </c>
      <c r="BG236" s="149">
        <f t="shared" si="36"/>
        <v>0</v>
      </c>
      <c r="BH236" s="149">
        <f t="shared" si="37"/>
        <v>0</v>
      </c>
      <c r="BI236" s="149">
        <f t="shared" si="38"/>
        <v>0</v>
      </c>
      <c r="BJ236" s="17" t="s">
        <v>84</v>
      </c>
      <c r="BK236" s="149">
        <f t="shared" si="39"/>
        <v>0</v>
      </c>
      <c r="BL236" s="17" t="s">
        <v>668</v>
      </c>
      <c r="BM236" s="148" t="s">
        <v>1814</v>
      </c>
    </row>
    <row r="237" spans="2:65" s="1" customFormat="1" ht="24.15" customHeight="1">
      <c r="B237" s="32"/>
      <c r="C237" s="137" t="s">
        <v>866</v>
      </c>
      <c r="D237" s="137" t="s">
        <v>271</v>
      </c>
      <c r="E237" s="138" t="s">
        <v>1815</v>
      </c>
      <c r="F237" s="139" t="s">
        <v>1816</v>
      </c>
      <c r="G237" s="140" t="s">
        <v>1609</v>
      </c>
      <c r="H237" s="141">
        <v>2</v>
      </c>
      <c r="I237" s="142"/>
      <c r="J237" s="143">
        <f t="shared" si="30"/>
        <v>0</v>
      </c>
      <c r="K237" s="139" t="s">
        <v>1</v>
      </c>
      <c r="L237" s="32"/>
      <c r="M237" s="144" t="s">
        <v>1</v>
      </c>
      <c r="N237" s="145" t="s">
        <v>42</v>
      </c>
      <c r="P237" s="146">
        <f t="shared" si="31"/>
        <v>0</v>
      </c>
      <c r="Q237" s="146">
        <v>0</v>
      </c>
      <c r="R237" s="146">
        <f t="shared" si="32"/>
        <v>0</v>
      </c>
      <c r="S237" s="146">
        <v>0</v>
      </c>
      <c r="T237" s="147">
        <f t="shared" si="33"/>
        <v>0</v>
      </c>
      <c r="AR237" s="148" t="s">
        <v>668</v>
      </c>
      <c r="AT237" s="148" t="s">
        <v>271</v>
      </c>
      <c r="AU237" s="148" t="s">
        <v>84</v>
      </c>
      <c r="AY237" s="17" t="s">
        <v>269</v>
      </c>
      <c r="BE237" s="149">
        <f t="shared" si="34"/>
        <v>0</v>
      </c>
      <c r="BF237" s="149">
        <f t="shared" si="35"/>
        <v>0</v>
      </c>
      <c r="BG237" s="149">
        <f t="shared" si="36"/>
        <v>0</v>
      </c>
      <c r="BH237" s="149">
        <f t="shared" si="37"/>
        <v>0</v>
      </c>
      <c r="BI237" s="149">
        <f t="shared" si="38"/>
        <v>0</v>
      </c>
      <c r="BJ237" s="17" t="s">
        <v>84</v>
      </c>
      <c r="BK237" s="149">
        <f t="shared" si="39"/>
        <v>0</v>
      </c>
      <c r="BL237" s="17" t="s">
        <v>668</v>
      </c>
      <c r="BM237" s="148" t="s">
        <v>1817</v>
      </c>
    </row>
    <row r="238" spans="2:65" s="1" customFormat="1" ht="16.5" customHeight="1">
      <c r="B238" s="32"/>
      <c r="C238" s="171" t="s">
        <v>870</v>
      </c>
      <c r="D238" s="171" t="s">
        <v>467</v>
      </c>
      <c r="E238" s="172" t="s">
        <v>1818</v>
      </c>
      <c r="F238" s="173" t="s">
        <v>1819</v>
      </c>
      <c r="G238" s="174" t="s">
        <v>1609</v>
      </c>
      <c r="H238" s="175">
        <v>2</v>
      </c>
      <c r="I238" s="176"/>
      <c r="J238" s="177">
        <f t="shared" si="30"/>
        <v>0</v>
      </c>
      <c r="K238" s="173" t="s">
        <v>1</v>
      </c>
      <c r="L238" s="178"/>
      <c r="M238" s="179" t="s">
        <v>1</v>
      </c>
      <c r="N238" s="180" t="s">
        <v>42</v>
      </c>
      <c r="P238" s="146">
        <f t="shared" si="31"/>
        <v>0</v>
      </c>
      <c r="Q238" s="146">
        <v>0</v>
      </c>
      <c r="R238" s="146">
        <f t="shared" si="32"/>
        <v>0</v>
      </c>
      <c r="S238" s="146">
        <v>0</v>
      </c>
      <c r="T238" s="147">
        <f t="shared" si="33"/>
        <v>0</v>
      </c>
      <c r="AR238" s="148" t="s">
        <v>1613</v>
      </c>
      <c r="AT238" s="148" t="s">
        <v>467</v>
      </c>
      <c r="AU238" s="148" t="s">
        <v>84</v>
      </c>
      <c r="AY238" s="17" t="s">
        <v>269</v>
      </c>
      <c r="BE238" s="149">
        <f t="shared" si="34"/>
        <v>0</v>
      </c>
      <c r="BF238" s="149">
        <f t="shared" si="35"/>
        <v>0</v>
      </c>
      <c r="BG238" s="149">
        <f t="shared" si="36"/>
        <v>0</v>
      </c>
      <c r="BH238" s="149">
        <f t="shared" si="37"/>
        <v>0</v>
      </c>
      <c r="BI238" s="149">
        <f t="shared" si="38"/>
        <v>0</v>
      </c>
      <c r="BJ238" s="17" t="s">
        <v>84</v>
      </c>
      <c r="BK238" s="149">
        <f t="shared" si="39"/>
        <v>0</v>
      </c>
      <c r="BL238" s="17" t="s">
        <v>668</v>
      </c>
      <c r="BM238" s="148" t="s">
        <v>1820</v>
      </c>
    </row>
    <row r="239" spans="2:65" s="1" customFormat="1" ht="16.5" customHeight="1">
      <c r="B239" s="32"/>
      <c r="C239" s="137" t="s">
        <v>882</v>
      </c>
      <c r="D239" s="137" t="s">
        <v>271</v>
      </c>
      <c r="E239" s="138" t="s">
        <v>1821</v>
      </c>
      <c r="F239" s="139" t="s">
        <v>1819</v>
      </c>
      <c r="G239" s="140" t="s">
        <v>1609</v>
      </c>
      <c r="H239" s="141">
        <v>2</v>
      </c>
      <c r="I239" s="142"/>
      <c r="J239" s="143">
        <f t="shared" si="30"/>
        <v>0</v>
      </c>
      <c r="K239" s="139" t="s">
        <v>1</v>
      </c>
      <c r="L239" s="32"/>
      <c r="M239" s="144" t="s">
        <v>1</v>
      </c>
      <c r="N239" s="145" t="s">
        <v>42</v>
      </c>
      <c r="P239" s="146">
        <f t="shared" si="31"/>
        <v>0</v>
      </c>
      <c r="Q239" s="146">
        <v>0</v>
      </c>
      <c r="R239" s="146">
        <f t="shared" si="32"/>
        <v>0</v>
      </c>
      <c r="S239" s="146">
        <v>0</v>
      </c>
      <c r="T239" s="147">
        <f t="shared" si="33"/>
        <v>0</v>
      </c>
      <c r="AR239" s="148" t="s">
        <v>668</v>
      </c>
      <c r="AT239" s="148" t="s">
        <v>271</v>
      </c>
      <c r="AU239" s="148" t="s">
        <v>84</v>
      </c>
      <c r="AY239" s="17" t="s">
        <v>269</v>
      </c>
      <c r="BE239" s="149">
        <f t="shared" si="34"/>
        <v>0</v>
      </c>
      <c r="BF239" s="149">
        <f t="shared" si="35"/>
        <v>0</v>
      </c>
      <c r="BG239" s="149">
        <f t="shared" si="36"/>
        <v>0</v>
      </c>
      <c r="BH239" s="149">
        <f t="shared" si="37"/>
        <v>0</v>
      </c>
      <c r="BI239" s="149">
        <f t="shared" si="38"/>
        <v>0</v>
      </c>
      <c r="BJ239" s="17" t="s">
        <v>84</v>
      </c>
      <c r="BK239" s="149">
        <f t="shared" si="39"/>
        <v>0</v>
      </c>
      <c r="BL239" s="17" t="s">
        <v>668</v>
      </c>
      <c r="BM239" s="148" t="s">
        <v>1822</v>
      </c>
    </row>
    <row r="240" spans="2:65" s="1" customFormat="1" ht="16.5" customHeight="1">
      <c r="B240" s="32"/>
      <c r="C240" s="137" t="s">
        <v>890</v>
      </c>
      <c r="D240" s="137" t="s">
        <v>271</v>
      </c>
      <c r="E240" s="138" t="s">
        <v>1823</v>
      </c>
      <c r="F240" s="139" t="s">
        <v>1824</v>
      </c>
      <c r="G240" s="140" t="s">
        <v>1609</v>
      </c>
      <c r="H240" s="141">
        <v>42</v>
      </c>
      <c r="I240" s="142"/>
      <c r="J240" s="143">
        <f t="shared" si="30"/>
        <v>0</v>
      </c>
      <c r="K240" s="139" t="s">
        <v>1</v>
      </c>
      <c r="L240" s="32"/>
      <c r="M240" s="144" t="s">
        <v>1</v>
      </c>
      <c r="N240" s="145" t="s">
        <v>42</v>
      </c>
      <c r="P240" s="146">
        <f t="shared" si="31"/>
        <v>0</v>
      </c>
      <c r="Q240" s="146">
        <v>0</v>
      </c>
      <c r="R240" s="146">
        <f t="shared" si="32"/>
        <v>0</v>
      </c>
      <c r="S240" s="146">
        <v>0</v>
      </c>
      <c r="T240" s="147">
        <f t="shared" si="33"/>
        <v>0</v>
      </c>
      <c r="AR240" s="148" t="s">
        <v>668</v>
      </c>
      <c r="AT240" s="148" t="s">
        <v>271</v>
      </c>
      <c r="AU240" s="148" t="s">
        <v>84</v>
      </c>
      <c r="AY240" s="17" t="s">
        <v>269</v>
      </c>
      <c r="BE240" s="149">
        <f t="shared" si="34"/>
        <v>0</v>
      </c>
      <c r="BF240" s="149">
        <f t="shared" si="35"/>
        <v>0</v>
      </c>
      <c r="BG240" s="149">
        <f t="shared" si="36"/>
        <v>0</v>
      </c>
      <c r="BH240" s="149">
        <f t="shared" si="37"/>
        <v>0</v>
      </c>
      <c r="BI240" s="149">
        <f t="shared" si="38"/>
        <v>0</v>
      </c>
      <c r="BJ240" s="17" t="s">
        <v>84</v>
      </c>
      <c r="BK240" s="149">
        <f t="shared" si="39"/>
        <v>0</v>
      </c>
      <c r="BL240" s="17" t="s">
        <v>668</v>
      </c>
      <c r="BM240" s="148" t="s">
        <v>1825</v>
      </c>
    </row>
    <row r="241" spans="2:65" s="1" customFormat="1" ht="24.15" customHeight="1">
      <c r="B241" s="32"/>
      <c r="C241" s="171" t="s">
        <v>894</v>
      </c>
      <c r="D241" s="171" t="s">
        <v>467</v>
      </c>
      <c r="E241" s="172" t="s">
        <v>1826</v>
      </c>
      <c r="F241" s="173" t="s">
        <v>1827</v>
      </c>
      <c r="G241" s="174" t="s">
        <v>1609</v>
      </c>
      <c r="H241" s="175">
        <v>24</v>
      </c>
      <c r="I241" s="176"/>
      <c r="J241" s="177">
        <f t="shared" si="30"/>
        <v>0</v>
      </c>
      <c r="K241" s="173" t="s">
        <v>1</v>
      </c>
      <c r="L241" s="178"/>
      <c r="M241" s="179" t="s">
        <v>1</v>
      </c>
      <c r="N241" s="180" t="s">
        <v>42</v>
      </c>
      <c r="P241" s="146">
        <f t="shared" si="31"/>
        <v>0</v>
      </c>
      <c r="Q241" s="146">
        <v>0</v>
      </c>
      <c r="R241" s="146">
        <f t="shared" si="32"/>
        <v>0</v>
      </c>
      <c r="S241" s="146">
        <v>0</v>
      </c>
      <c r="T241" s="147">
        <f t="shared" si="33"/>
        <v>0</v>
      </c>
      <c r="AR241" s="148" t="s">
        <v>1613</v>
      </c>
      <c r="AT241" s="148" t="s">
        <v>467</v>
      </c>
      <c r="AU241" s="148" t="s">
        <v>84</v>
      </c>
      <c r="AY241" s="17" t="s">
        <v>269</v>
      </c>
      <c r="BE241" s="149">
        <f t="shared" si="34"/>
        <v>0</v>
      </c>
      <c r="BF241" s="149">
        <f t="shared" si="35"/>
        <v>0</v>
      </c>
      <c r="BG241" s="149">
        <f t="shared" si="36"/>
        <v>0</v>
      </c>
      <c r="BH241" s="149">
        <f t="shared" si="37"/>
        <v>0</v>
      </c>
      <c r="BI241" s="149">
        <f t="shared" si="38"/>
        <v>0</v>
      </c>
      <c r="BJ241" s="17" t="s">
        <v>84</v>
      </c>
      <c r="BK241" s="149">
        <f t="shared" si="39"/>
        <v>0</v>
      </c>
      <c r="BL241" s="17" t="s">
        <v>668</v>
      </c>
      <c r="BM241" s="148" t="s">
        <v>1828</v>
      </c>
    </row>
    <row r="242" spans="2:65" s="1" customFormat="1" ht="24.15" customHeight="1">
      <c r="B242" s="32"/>
      <c r="C242" s="137" t="s">
        <v>909</v>
      </c>
      <c r="D242" s="137" t="s">
        <v>271</v>
      </c>
      <c r="E242" s="138" t="s">
        <v>1829</v>
      </c>
      <c r="F242" s="139" t="s">
        <v>1827</v>
      </c>
      <c r="G242" s="140" t="s">
        <v>1609</v>
      </c>
      <c r="H242" s="141">
        <v>24</v>
      </c>
      <c r="I242" s="142"/>
      <c r="J242" s="143">
        <f t="shared" si="30"/>
        <v>0</v>
      </c>
      <c r="K242" s="139" t="s">
        <v>1</v>
      </c>
      <c r="L242" s="32"/>
      <c r="M242" s="144" t="s">
        <v>1</v>
      </c>
      <c r="N242" s="145" t="s">
        <v>42</v>
      </c>
      <c r="P242" s="146">
        <f t="shared" si="31"/>
        <v>0</v>
      </c>
      <c r="Q242" s="146">
        <v>0</v>
      </c>
      <c r="R242" s="146">
        <f t="shared" si="32"/>
        <v>0</v>
      </c>
      <c r="S242" s="146">
        <v>0</v>
      </c>
      <c r="T242" s="147">
        <f t="shared" si="33"/>
        <v>0</v>
      </c>
      <c r="AR242" s="148" t="s">
        <v>668</v>
      </c>
      <c r="AT242" s="148" t="s">
        <v>271</v>
      </c>
      <c r="AU242" s="148" t="s">
        <v>84</v>
      </c>
      <c r="AY242" s="17" t="s">
        <v>269</v>
      </c>
      <c r="BE242" s="149">
        <f t="shared" si="34"/>
        <v>0</v>
      </c>
      <c r="BF242" s="149">
        <f t="shared" si="35"/>
        <v>0</v>
      </c>
      <c r="BG242" s="149">
        <f t="shared" si="36"/>
        <v>0</v>
      </c>
      <c r="BH242" s="149">
        <f t="shared" si="37"/>
        <v>0</v>
      </c>
      <c r="BI242" s="149">
        <f t="shared" si="38"/>
        <v>0</v>
      </c>
      <c r="BJ242" s="17" t="s">
        <v>84</v>
      </c>
      <c r="BK242" s="149">
        <f t="shared" si="39"/>
        <v>0</v>
      </c>
      <c r="BL242" s="17" t="s">
        <v>668</v>
      </c>
      <c r="BM242" s="148" t="s">
        <v>1830</v>
      </c>
    </row>
    <row r="243" spans="2:65" s="1" customFormat="1" ht="21.75" customHeight="1">
      <c r="B243" s="32"/>
      <c r="C243" s="171" t="s">
        <v>914</v>
      </c>
      <c r="D243" s="171" t="s">
        <v>467</v>
      </c>
      <c r="E243" s="172" t="s">
        <v>1831</v>
      </c>
      <c r="F243" s="173" t="s">
        <v>1832</v>
      </c>
      <c r="G243" s="174" t="s">
        <v>1609</v>
      </c>
      <c r="H243" s="175">
        <v>7</v>
      </c>
      <c r="I243" s="176"/>
      <c r="J243" s="177">
        <f t="shared" si="30"/>
        <v>0</v>
      </c>
      <c r="K243" s="173" t="s">
        <v>1</v>
      </c>
      <c r="L243" s="178"/>
      <c r="M243" s="179" t="s">
        <v>1</v>
      </c>
      <c r="N243" s="180" t="s">
        <v>42</v>
      </c>
      <c r="P243" s="146">
        <f t="shared" si="31"/>
        <v>0</v>
      </c>
      <c r="Q243" s="146">
        <v>0</v>
      </c>
      <c r="R243" s="146">
        <f t="shared" si="32"/>
        <v>0</v>
      </c>
      <c r="S243" s="146">
        <v>0</v>
      </c>
      <c r="T243" s="147">
        <f t="shared" si="33"/>
        <v>0</v>
      </c>
      <c r="AR243" s="148" t="s">
        <v>1613</v>
      </c>
      <c r="AT243" s="148" t="s">
        <v>467</v>
      </c>
      <c r="AU243" s="148" t="s">
        <v>84</v>
      </c>
      <c r="AY243" s="17" t="s">
        <v>269</v>
      </c>
      <c r="BE243" s="149">
        <f t="shared" si="34"/>
        <v>0</v>
      </c>
      <c r="BF243" s="149">
        <f t="shared" si="35"/>
        <v>0</v>
      </c>
      <c r="BG243" s="149">
        <f t="shared" si="36"/>
        <v>0</v>
      </c>
      <c r="BH243" s="149">
        <f t="shared" si="37"/>
        <v>0</v>
      </c>
      <c r="BI243" s="149">
        <f t="shared" si="38"/>
        <v>0</v>
      </c>
      <c r="BJ243" s="17" t="s">
        <v>84</v>
      </c>
      <c r="BK243" s="149">
        <f t="shared" si="39"/>
        <v>0</v>
      </c>
      <c r="BL243" s="17" t="s">
        <v>668</v>
      </c>
      <c r="BM243" s="148" t="s">
        <v>1833</v>
      </c>
    </row>
    <row r="244" spans="2:65" s="1" customFormat="1" ht="21.75" customHeight="1">
      <c r="B244" s="32"/>
      <c r="C244" s="137" t="s">
        <v>99</v>
      </c>
      <c r="D244" s="137" t="s">
        <v>271</v>
      </c>
      <c r="E244" s="138" t="s">
        <v>1834</v>
      </c>
      <c r="F244" s="139" t="s">
        <v>1832</v>
      </c>
      <c r="G244" s="140" t="s">
        <v>1609</v>
      </c>
      <c r="H244" s="141">
        <v>7</v>
      </c>
      <c r="I244" s="142"/>
      <c r="J244" s="143">
        <f t="shared" si="30"/>
        <v>0</v>
      </c>
      <c r="K244" s="139" t="s">
        <v>1</v>
      </c>
      <c r="L244" s="32"/>
      <c r="M244" s="144" t="s">
        <v>1</v>
      </c>
      <c r="N244" s="145" t="s">
        <v>42</v>
      </c>
      <c r="P244" s="146">
        <f t="shared" si="31"/>
        <v>0</v>
      </c>
      <c r="Q244" s="146">
        <v>0</v>
      </c>
      <c r="R244" s="146">
        <f t="shared" si="32"/>
        <v>0</v>
      </c>
      <c r="S244" s="146">
        <v>0</v>
      </c>
      <c r="T244" s="147">
        <f t="shared" si="33"/>
        <v>0</v>
      </c>
      <c r="AR244" s="148" t="s">
        <v>668</v>
      </c>
      <c r="AT244" s="148" t="s">
        <v>271</v>
      </c>
      <c r="AU244" s="148" t="s">
        <v>84</v>
      </c>
      <c r="AY244" s="17" t="s">
        <v>269</v>
      </c>
      <c r="BE244" s="149">
        <f t="shared" si="34"/>
        <v>0</v>
      </c>
      <c r="BF244" s="149">
        <f t="shared" si="35"/>
        <v>0</v>
      </c>
      <c r="BG244" s="149">
        <f t="shared" si="36"/>
        <v>0</v>
      </c>
      <c r="BH244" s="149">
        <f t="shared" si="37"/>
        <v>0</v>
      </c>
      <c r="BI244" s="149">
        <f t="shared" si="38"/>
        <v>0</v>
      </c>
      <c r="BJ244" s="17" t="s">
        <v>84</v>
      </c>
      <c r="BK244" s="149">
        <f t="shared" si="39"/>
        <v>0</v>
      </c>
      <c r="BL244" s="17" t="s">
        <v>668</v>
      </c>
      <c r="BM244" s="148" t="s">
        <v>1835</v>
      </c>
    </row>
    <row r="245" spans="2:65" s="1" customFormat="1" ht="24.15" customHeight="1">
      <c r="B245" s="32"/>
      <c r="C245" s="171" t="s">
        <v>103</v>
      </c>
      <c r="D245" s="171" t="s">
        <v>467</v>
      </c>
      <c r="E245" s="172" t="s">
        <v>1836</v>
      </c>
      <c r="F245" s="173" t="s">
        <v>1837</v>
      </c>
      <c r="G245" s="174" t="s">
        <v>1609</v>
      </c>
      <c r="H245" s="175">
        <v>16</v>
      </c>
      <c r="I245" s="176"/>
      <c r="J245" s="177">
        <f t="shared" si="30"/>
        <v>0</v>
      </c>
      <c r="K245" s="173" t="s">
        <v>1</v>
      </c>
      <c r="L245" s="178"/>
      <c r="M245" s="179" t="s">
        <v>1</v>
      </c>
      <c r="N245" s="180" t="s">
        <v>42</v>
      </c>
      <c r="P245" s="146">
        <f t="shared" si="31"/>
        <v>0</v>
      </c>
      <c r="Q245" s="146">
        <v>0</v>
      </c>
      <c r="R245" s="146">
        <f t="shared" si="32"/>
        <v>0</v>
      </c>
      <c r="S245" s="146">
        <v>0</v>
      </c>
      <c r="T245" s="147">
        <f t="shared" si="33"/>
        <v>0</v>
      </c>
      <c r="AR245" s="148" t="s">
        <v>1613</v>
      </c>
      <c r="AT245" s="148" t="s">
        <v>467</v>
      </c>
      <c r="AU245" s="148" t="s">
        <v>84</v>
      </c>
      <c r="AY245" s="17" t="s">
        <v>269</v>
      </c>
      <c r="BE245" s="149">
        <f t="shared" si="34"/>
        <v>0</v>
      </c>
      <c r="BF245" s="149">
        <f t="shared" si="35"/>
        <v>0</v>
      </c>
      <c r="BG245" s="149">
        <f t="shared" si="36"/>
        <v>0</v>
      </c>
      <c r="BH245" s="149">
        <f t="shared" si="37"/>
        <v>0</v>
      </c>
      <c r="BI245" s="149">
        <f t="shared" si="38"/>
        <v>0</v>
      </c>
      <c r="BJ245" s="17" t="s">
        <v>84</v>
      </c>
      <c r="BK245" s="149">
        <f t="shared" si="39"/>
        <v>0</v>
      </c>
      <c r="BL245" s="17" t="s">
        <v>668</v>
      </c>
      <c r="BM245" s="148" t="s">
        <v>1838</v>
      </c>
    </row>
    <row r="246" spans="2:65" s="1" customFormat="1" ht="24.15" customHeight="1">
      <c r="B246" s="32"/>
      <c r="C246" s="137" t="s">
        <v>106</v>
      </c>
      <c r="D246" s="137" t="s">
        <v>271</v>
      </c>
      <c r="E246" s="138" t="s">
        <v>1839</v>
      </c>
      <c r="F246" s="139" t="s">
        <v>1837</v>
      </c>
      <c r="G246" s="140" t="s">
        <v>1609</v>
      </c>
      <c r="H246" s="141">
        <v>16</v>
      </c>
      <c r="I246" s="142"/>
      <c r="J246" s="143">
        <f t="shared" si="30"/>
        <v>0</v>
      </c>
      <c r="K246" s="139" t="s">
        <v>1</v>
      </c>
      <c r="L246" s="32"/>
      <c r="M246" s="144" t="s">
        <v>1</v>
      </c>
      <c r="N246" s="145" t="s">
        <v>42</v>
      </c>
      <c r="P246" s="146">
        <f t="shared" si="31"/>
        <v>0</v>
      </c>
      <c r="Q246" s="146">
        <v>0</v>
      </c>
      <c r="R246" s="146">
        <f t="shared" si="32"/>
        <v>0</v>
      </c>
      <c r="S246" s="146">
        <v>0</v>
      </c>
      <c r="T246" s="147">
        <f t="shared" si="33"/>
        <v>0</v>
      </c>
      <c r="AR246" s="148" t="s">
        <v>668</v>
      </c>
      <c r="AT246" s="148" t="s">
        <v>271</v>
      </c>
      <c r="AU246" s="148" t="s">
        <v>84</v>
      </c>
      <c r="AY246" s="17" t="s">
        <v>269</v>
      </c>
      <c r="BE246" s="149">
        <f t="shared" si="34"/>
        <v>0</v>
      </c>
      <c r="BF246" s="149">
        <f t="shared" si="35"/>
        <v>0</v>
      </c>
      <c r="BG246" s="149">
        <f t="shared" si="36"/>
        <v>0</v>
      </c>
      <c r="BH246" s="149">
        <f t="shared" si="37"/>
        <v>0</v>
      </c>
      <c r="BI246" s="149">
        <f t="shared" si="38"/>
        <v>0</v>
      </c>
      <c r="BJ246" s="17" t="s">
        <v>84</v>
      </c>
      <c r="BK246" s="149">
        <f t="shared" si="39"/>
        <v>0</v>
      </c>
      <c r="BL246" s="17" t="s">
        <v>668</v>
      </c>
      <c r="BM246" s="148" t="s">
        <v>1840</v>
      </c>
    </row>
    <row r="247" spans="2:65" s="1" customFormat="1" ht="24.15" customHeight="1">
      <c r="B247" s="32"/>
      <c r="C247" s="171" t="s">
        <v>109</v>
      </c>
      <c r="D247" s="171" t="s">
        <v>467</v>
      </c>
      <c r="E247" s="172" t="s">
        <v>1841</v>
      </c>
      <c r="F247" s="173" t="s">
        <v>1842</v>
      </c>
      <c r="G247" s="174" t="s">
        <v>1609</v>
      </c>
      <c r="H247" s="175">
        <v>19</v>
      </c>
      <c r="I247" s="176"/>
      <c r="J247" s="177">
        <f t="shared" si="30"/>
        <v>0</v>
      </c>
      <c r="K247" s="173" t="s">
        <v>1</v>
      </c>
      <c r="L247" s="178"/>
      <c r="M247" s="179" t="s">
        <v>1</v>
      </c>
      <c r="N247" s="180" t="s">
        <v>42</v>
      </c>
      <c r="P247" s="146">
        <f t="shared" si="31"/>
        <v>0</v>
      </c>
      <c r="Q247" s="146">
        <v>0</v>
      </c>
      <c r="R247" s="146">
        <f t="shared" si="32"/>
        <v>0</v>
      </c>
      <c r="S247" s="146">
        <v>0</v>
      </c>
      <c r="T247" s="147">
        <f t="shared" si="33"/>
        <v>0</v>
      </c>
      <c r="AR247" s="148" t="s">
        <v>1613</v>
      </c>
      <c r="AT247" s="148" t="s">
        <v>467</v>
      </c>
      <c r="AU247" s="148" t="s">
        <v>84</v>
      </c>
      <c r="AY247" s="17" t="s">
        <v>269</v>
      </c>
      <c r="BE247" s="149">
        <f t="shared" si="34"/>
        <v>0</v>
      </c>
      <c r="BF247" s="149">
        <f t="shared" si="35"/>
        <v>0</v>
      </c>
      <c r="BG247" s="149">
        <f t="shared" si="36"/>
        <v>0</v>
      </c>
      <c r="BH247" s="149">
        <f t="shared" si="37"/>
        <v>0</v>
      </c>
      <c r="BI247" s="149">
        <f t="shared" si="38"/>
        <v>0</v>
      </c>
      <c r="BJ247" s="17" t="s">
        <v>84</v>
      </c>
      <c r="BK247" s="149">
        <f t="shared" si="39"/>
        <v>0</v>
      </c>
      <c r="BL247" s="17" t="s">
        <v>668</v>
      </c>
      <c r="BM247" s="148" t="s">
        <v>1843</v>
      </c>
    </row>
    <row r="248" spans="2:65" s="1" customFormat="1" ht="24.15" customHeight="1">
      <c r="B248" s="32"/>
      <c r="C248" s="137" t="s">
        <v>112</v>
      </c>
      <c r="D248" s="137" t="s">
        <v>271</v>
      </c>
      <c r="E248" s="138" t="s">
        <v>1844</v>
      </c>
      <c r="F248" s="139" t="s">
        <v>1842</v>
      </c>
      <c r="G248" s="140" t="s">
        <v>1609</v>
      </c>
      <c r="H248" s="141">
        <v>19</v>
      </c>
      <c r="I248" s="142"/>
      <c r="J248" s="143">
        <f t="shared" si="30"/>
        <v>0</v>
      </c>
      <c r="K248" s="139" t="s">
        <v>1</v>
      </c>
      <c r="L248" s="32"/>
      <c r="M248" s="144" t="s">
        <v>1</v>
      </c>
      <c r="N248" s="145" t="s">
        <v>42</v>
      </c>
      <c r="P248" s="146">
        <f t="shared" si="31"/>
        <v>0</v>
      </c>
      <c r="Q248" s="146">
        <v>0</v>
      </c>
      <c r="R248" s="146">
        <f t="shared" si="32"/>
        <v>0</v>
      </c>
      <c r="S248" s="146">
        <v>0</v>
      </c>
      <c r="T248" s="147">
        <f t="shared" si="33"/>
        <v>0</v>
      </c>
      <c r="AR248" s="148" t="s">
        <v>668</v>
      </c>
      <c r="AT248" s="148" t="s">
        <v>271</v>
      </c>
      <c r="AU248" s="148" t="s">
        <v>84</v>
      </c>
      <c r="AY248" s="17" t="s">
        <v>269</v>
      </c>
      <c r="BE248" s="149">
        <f t="shared" si="34"/>
        <v>0</v>
      </c>
      <c r="BF248" s="149">
        <f t="shared" si="35"/>
        <v>0</v>
      </c>
      <c r="BG248" s="149">
        <f t="shared" si="36"/>
        <v>0</v>
      </c>
      <c r="BH248" s="149">
        <f t="shared" si="37"/>
        <v>0</v>
      </c>
      <c r="BI248" s="149">
        <f t="shared" si="38"/>
        <v>0</v>
      </c>
      <c r="BJ248" s="17" t="s">
        <v>84</v>
      </c>
      <c r="BK248" s="149">
        <f t="shared" si="39"/>
        <v>0</v>
      </c>
      <c r="BL248" s="17" t="s">
        <v>668</v>
      </c>
      <c r="BM248" s="148" t="s">
        <v>1845</v>
      </c>
    </row>
    <row r="249" spans="2:65" s="1" customFormat="1" ht="37.950000000000003" customHeight="1">
      <c r="B249" s="32"/>
      <c r="C249" s="171" t="s">
        <v>115</v>
      </c>
      <c r="D249" s="171" t="s">
        <v>467</v>
      </c>
      <c r="E249" s="172" t="s">
        <v>1846</v>
      </c>
      <c r="F249" s="173" t="s">
        <v>1847</v>
      </c>
      <c r="G249" s="174" t="s">
        <v>1609</v>
      </c>
      <c r="H249" s="175">
        <v>3</v>
      </c>
      <c r="I249" s="176"/>
      <c r="J249" s="177">
        <f t="shared" si="30"/>
        <v>0</v>
      </c>
      <c r="K249" s="173" t="s">
        <v>1</v>
      </c>
      <c r="L249" s="178"/>
      <c r="M249" s="179" t="s">
        <v>1</v>
      </c>
      <c r="N249" s="180" t="s">
        <v>42</v>
      </c>
      <c r="P249" s="146">
        <f t="shared" si="31"/>
        <v>0</v>
      </c>
      <c r="Q249" s="146">
        <v>0</v>
      </c>
      <c r="R249" s="146">
        <f t="shared" si="32"/>
        <v>0</v>
      </c>
      <c r="S249" s="146">
        <v>0</v>
      </c>
      <c r="T249" s="147">
        <f t="shared" si="33"/>
        <v>0</v>
      </c>
      <c r="AR249" s="148" t="s">
        <v>1613</v>
      </c>
      <c r="AT249" s="148" t="s">
        <v>467</v>
      </c>
      <c r="AU249" s="148" t="s">
        <v>84</v>
      </c>
      <c r="AY249" s="17" t="s">
        <v>269</v>
      </c>
      <c r="BE249" s="149">
        <f t="shared" si="34"/>
        <v>0</v>
      </c>
      <c r="BF249" s="149">
        <f t="shared" si="35"/>
        <v>0</v>
      </c>
      <c r="BG249" s="149">
        <f t="shared" si="36"/>
        <v>0</v>
      </c>
      <c r="BH249" s="149">
        <f t="shared" si="37"/>
        <v>0</v>
      </c>
      <c r="BI249" s="149">
        <f t="shared" si="38"/>
        <v>0</v>
      </c>
      <c r="BJ249" s="17" t="s">
        <v>84</v>
      </c>
      <c r="BK249" s="149">
        <f t="shared" si="39"/>
        <v>0</v>
      </c>
      <c r="BL249" s="17" t="s">
        <v>668</v>
      </c>
      <c r="BM249" s="148" t="s">
        <v>1848</v>
      </c>
    </row>
    <row r="250" spans="2:65" s="1" customFormat="1" ht="37.950000000000003" customHeight="1">
      <c r="B250" s="32"/>
      <c r="C250" s="137" t="s">
        <v>940</v>
      </c>
      <c r="D250" s="137" t="s">
        <v>271</v>
      </c>
      <c r="E250" s="138" t="s">
        <v>1849</v>
      </c>
      <c r="F250" s="139" t="s">
        <v>1847</v>
      </c>
      <c r="G250" s="140" t="s">
        <v>1609</v>
      </c>
      <c r="H250" s="141">
        <v>3</v>
      </c>
      <c r="I250" s="142"/>
      <c r="J250" s="143">
        <f t="shared" si="30"/>
        <v>0</v>
      </c>
      <c r="K250" s="139" t="s">
        <v>1</v>
      </c>
      <c r="L250" s="32"/>
      <c r="M250" s="144" t="s">
        <v>1</v>
      </c>
      <c r="N250" s="145" t="s">
        <v>42</v>
      </c>
      <c r="P250" s="146">
        <f t="shared" si="31"/>
        <v>0</v>
      </c>
      <c r="Q250" s="146">
        <v>0</v>
      </c>
      <c r="R250" s="146">
        <f t="shared" si="32"/>
        <v>0</v>
      </c>
      <c r="S250" s="146">
        <v>0</v>
      </c>
      <c r="T250" s="147">
        <f t="shared" si="33"/>
        <v>0</v>
      </c>
      <c r="AR250" s="148" t="s">
        <v>668</v>
      </c>
      <c r="AT250" s="148" t="s">
        <v>271</v>
      </c>
      <c r="AU250" s="148" t="s">
        <v>84</v>
      </c>
      <c r="AY250" s="17" t="s">
        <v>269</v>
      </c>
      <c r="BE250" s="149">
        <f t="shared" si="34"/>
        <v>0</v>
      </c>
      <c r="BF250" s="149">
        <f t="shared" si="35"/>
        <v>0</v>
      </c>
      <c r="BG250" s="149">
        <f t="shared" si="36"/>
        <v>0</v>
      </c>
      <c r="BH250" s="149">
        <f t="shared" si="37"/>
        <v>0</v>
      </c>
      <c r="BI250" s="149">
        <f t="shared" si="38"/>
        <v>0</v>
      </c>
      <c r="BJ250" s="17" t="s">
        <v>84</v>
      </c>
      <c r="BK250" s="149">
        <f t="shared" si="39"/>
        <v>0</v>
      </c>
      <c r="BL250" s="17" t="s">
        <v>668</v>
      </c>
      <c r="BM250" s="148" t="s">
        <v>1850</v>
      </c>
    </row>
    <row r="251" spans="2:65" s="1" customFormat="1" ht="16.5" customHeight="1">
      <c r="B251" s="32"/>
      <c r="C251" s="171" t="s">
        <v>1325</v>
      </c>
      <c r="D251" s="171" t="s">
        <v>467</v>
      </c>
      <c r="E251" s="172" t="s">
        <v>1851</v>
      </c>
      <c r="F251" s="173" t="s">
        <v>1852</v>
      </c>
      <c r="G251" s="174" t="s">
        <v>1609</v>
      </c>
      <c r="H251" s="175">
        <v>2</v>
      </c>
      <c r="I251" s="176"/>
      <c r="J251" s="177">
        <f t="shared" si="30"/>
        <v>0</v>
      </c>
      <c r="K251" s="173" t="s">
        <v>1</v>
      </c>
      <c r="L251" s="178"/>
      <c r="M251" s="179" t="s">
        <v>1</v>
      </c>
      <c r="N251" s="180" t="s">
        <v>42</v>
      </c>
      <c r="P251" s="146">
        <f t="shared" si="31"/>
        <v>0</v>
      </c>
      <c r="Q251" s="146">
        <v>0</v>
      </c>
      <c r="R251" s="146">
        <f t="shared" si="32"/>
        <v>0</v>
      </c>
      <c r="S251" s="146">
        <v>0</v>
      </c>
      <c r="T251" s="147">
        <f t="shared" si="33"/>
        <v>0</v>
      </c>
      <c r="AR251" s="148" t="s">
        <v>1613</v>
      </c>
      <c r="AT251" s="148" t="s">
        <v>467</v>
      </c>
      <c r="AU251" s="148" t="s">
        <v>84</v>
      </c>
      <c r="AY251" s="17" t="s">
        <v>269</v>
      </c>
      <c r="BE251" s="149">
        <f t="shared" si="34"/>
        <v>0</v>
      </c>
      <c r="BF251" s="149">
        <f t="shared" si="35"/>
        <v>0</v>
      </c>
      <c r="BG251" s="149">
        <f t="shared" si="36"/>
        <v>0</v>
      </c>
      <c r="BH251" s="149">
        <f t="shared" si="37"/>
        <v>0</v>
      </c>
      <c r="BI251" s="149">
        <f t="shared" si="38"/>
        <v>0</v>
      </c>
      <c r="BJ251" s="17" t="s">
        <v>84</v>
      </c>
      <c r="BK251" s="149">
        <f t="shared" si="39"/>
        <v>0</v>
      </c>
      <c r="BL251" s="17" t="s">
        <v>668</v>
      </c>
      <c r="BM251" s="148" t="s">
        <v>1853</v>
      </c>
    </row>
    <row r="252" spans="2:65" s="1" customFormat="1" ht="16.5" customHeight="1">
      <c r="B252" s="32"/>
      <c r="C252" s="137" t="s">
        <v>1854</v>
      </c>
      <c r="D252" s="137" t="s">
        <v>271</v>
      </c>
      <c r="E252" s="138" t="s">
        <v>1855</v>
      </c>
      <c r="F252" s="139" t="s">
        <v>1852</v>
      </c>
      <c r="G252" s="140" t="s">
        <v>1609</v>
      </c>
      <c r="H252" s="141">
        <v>2</v>
      </c>
      <c r="I252" s="142"/>
      <c r="J252" s="143">
        <f t="shared" si="30"/>
        <v>0</v>
      </c>
      <c r="K252" s="139" t="s">
        <v>1</v>
      </c>
      <c r="L252" s="32"/>
      <c r="M252" s="144" t="s">
        <v>1</v>
      </c>
      <c r="N252" s="145" t="s">
        <v>42</v>
      </c>
      <c r="P252" s="146">
        <f t="shared" si="31"/>
        <v>0</v>
      </c>
      <c r="Q252" s="146">
        <v>0</v>
      </c>
      <c r="R252" s="146">
        <f t="shared" si="32"/>
        <v>0</v>
      </c>
      <c r="S252" s="146">
        <v>0</v>
      </c>
      <c r="T252" s="147">
        <f t="shared" si="33"/>
        <v>0</v>
      </c>
      <c r="AR252" s="148" t="s">
        <v>668</v>
      </c>
      <c r="AT252" s="148" t="s">
        <v>271</v>
      </c>
      <c r="AU252" s="148" t="s">
        <v>84</v>
      </c>
      <c r="AY252" s="17" t="s">
        <v>269</v>
      </c>
      <c r="BE252" s="149">
        <f t="shared" si="34"/>
        <v>0</v>
      </c>
      <c r="BF252" s="149">
        <f t="shared" si="35"/>
        <v>0</v>
      </c>
      <c r="BG252" s="149">
        <f t="shared" si="36"/>
        <v>0</v>
      </c>
      <c r="BH252" s="149">
        <f t="shared" si="37"/>
        <v>0</v>
      </c>
      <c r="BI252" s="149">
        <f t="shared" si="38"/>
        <v>0</v>
      </c>
      <c r="BJ252" s="17" t="s">
        <v>84</v>
      </c>
      <c r="BK252" s="149">
        <f t="shared" si="39"/>
        <v>0</v>
      </c>
      <c r="BL252" s="17" t="s">
        <v>668</v>
      </c>
      <c r="BM252" s="148" t="s">
        <v>1856</v>
      </c>
    </row>
    <row r="253" spans="2:65" s="1" customFormat="1" ht="16.5" customHeight="1">
      <c r="B253" s="32"/>
      <c r="C253" s="171" t="s">
        <v>1857</v>
      </c>
      <c r="D253" s="171" t="s">
        <v>467</v>
      </c>
      <c r="E253" s="172" t="s">
        <v>1858</v>
      </c>
      <c r="F253" s="173" t="s">
        <v>1859</v>
      </c>
      <c r="G253" s="174" t="s">
        <v>1609</v>
      </c>
      <c r="H253" s="175">
        <v>2</v>
      </c>
      <c r="I253" s="176"/>
      <c r="J253" s="177">
        <f t="shared" si="30"/>
        <v>0</v>
      </c>
      <c r="K253" s="173" t="s">
        <v>1</v>
      </c>
      <c r="L253" s="178"/>
      <c r="M253" s="179" t="s">
        <v>1</v>
      </c>
      <c r="N253" s="180" t="s">
        <v>42</v>
      </c>
      <c r="P253" s="146">
        <f t="shared" si="31"/>
        <v>0</v>
      </c>
      <c r="Q253" s="146">
        <v>0</v>
      </c>
      <c r="R253" s="146">
        <f t="shared" si="32"/>
        <v>0</v>
      </c>
      <c r="S253" s="146">
        <v>0</v>
      </c>
      <c r="T253" s="147">
        <f t="shared" si="33"/>
        <v>0</v>
      </c>
      <c r="AR253" s="148" t="s">
        <v>1613</v>
      </c>
      <c r="AT253" s="148" t="s">
        <v>467</v>
      </c>
      <c r="AU253" s="148" t="s">
        <v>84</v>
      </c>
      <c r="AY253" s="17" t="s">
        <v>269</v>
      </c>
      <c r="BE253" s="149">
        <f t="shared" si="34"/>
        <v>0</v>
      </c>
      <c r="BF253" s="149">
        <f t="shared" si="35"/>
        <v>0</v>
      </c>
      <c r="BG253" s="149">
        <f t="shared" si="36"/>
        <v>0</v>
      </c>
      <c r="BH253" s="149">
        <f t="shared" si="37"/>
        <v>0</v>
      </c>
      <c r="BI253" s="149">
        <f t="shared" si="38"/>
        <v>0</v>
      </c>
      <c r="BJ253" s="17" t="s">
        <v>84</v>
      </c>
      <c r="BK253" s="149">
        <f t="shared" si="39"/>
        <v>0</v>
      </c>
      <c r="BL253" s="17" t="s">
        <v>668</v>
      </c>
      <c r="BM253" s="148" t="s">
        <v>1860</v>
      </c>
    </row>
    <row r="254" spans="2:65" s="1" customFormat="1" ht="16.5" customHeight="1">
      <c r="B254" s="32"/>
      <c r="C254" s="137" t="s">
        <v>121</v>
      </c>
      <c r="D254" s="137" t="s">
        <v>271</v>
      </c>
      <c r="E254" s="138" t="s">
        <v>1861</v>
      </c>
      <c r="F254" s="139" t="s">
        <v>1859</v>
      </c>
      <c r="G254" s="140" t="s">
        <v>1609</v>
      </c>
      <c r="H254" s="141">
        <v>2</v>
      </c>
      <c r="I254" s="142"/>
      <c r="J254" s="143">
        <f t="shared" si="30"/>
        <v>0</v>
      </c>
      <c r="K254" s="139" t="s">
        <v>1</v>
      </c>
      <c r="L254" s="32"/>
      <c r="M254" s="144" t="s">
        <v>1</v>
      </c>
      <c r="N254" s="145" t="s">
        <v>42</v>
      </c>
      <c r="P254" s="146">
        <f t="shared" si="31"/>
        <v>0</v>
      </c>
      <c r="Q254" s="146">
        <v>0</v>
      </c>
      <c r="R254" s="146">
        <f t="shared" si="32"/>
        <v>0</v>
      </c>
      <c r="S254" s="146">
        <v>0</v>
      </c>
      <c r="T254" s="147">
        <f t="shared" si="33"/>
        <v>0</v>
      </c>
      <c r="AR254" s="148" t="s">
        <v>668</v>
      </c>
      <c r="AT254" s="148" t="s">
        <v>271</v>
      </c>
      <c r="AU254" s="148" t="s">
        <v>84</v>
      </c>
      <c r="AY254" s="17" t="s">
        <v>269</v>
      </c>
      <c r="BE254" s="149">
        <f t="shared" si="34"/>
        <v>0</v>
      </c>
      <c r="BF254" s="149">
        <f t="shared" si="35"/>
        <v>0</v>
      </c>
      <c r="BG254" s="149">
        <f t="shared" si="36"/>
        <v>0</v>
      </c>
      <c r="BH254" s="149">
        <f t="shared" si="37"/>
        <v>0</v>
      </c>
      <c r="BI254" s="149">
        <f t="shared" si="38"/>
        <v>0</v>
      </c>
      <c r="BJ254" s="17" t="s">
        <v>84</v>
      </c>
      <c r="BK254" s="149">
        <f t="shared" si="39"/>
        <v>0</v>
      </c>
      <c r="BL254" s="17" t="s">
        <v>668</v>
      </c>
      <c r="BM254" s="148" t="s">
        <v>1862</v>
      </c>
    </row>
    <row r="255" spans="2:65" s="1" customFormat="1" ht="16.5" customHeight="1">
      <c r="B255" s="32"/>
      <c r="C255" s="171" t="s">
        <v>123</v>
      </c>
      <c r="D255" s="171" t="s">
        <v>467</v>
      </c>
      <c r="E255" s="172" t="s">
        <v>1863</v>
      </c>
      <c r="F255" s="173" t="s">
        <v>1864</v>
      </c>
      <c r="G255" s="174" t="s">
        <v>1609</v>
      </c>
      <c r="H255" s="175">
        <v>2</v>
      </c>
      <c r="I255" s="176"/>
      <c r="J255" s="177">
        <f t="shared" si="30"/>
        <v>0</v>
      </c>
      <c r="K255" s="173" t="s">
        <v>1</v>
      </c>
      <c r="L255" s="178"/>
      <c r="M255" s="179" t="s">
        <v>1</v>
      </c>
      <c r="N255" s="180" t="s">
        <v>42</v>
      </c>
      <c r="P255" s="146">
        <f t="shared" si="31"/>
        <v>0</v>
      </c>
      <c r="Q255" s="146">
        <v>0</v>
      </c>
      <c r="R255" s="146">
        <f t="shared" si="32"/>
        <v>0</v>
      </c>
      <c r="S255" s="146">
        <v>0</v>
      </c>
      <c r="T255" s="147">
        <f t="shared" si="33"/>
        <v>0</v>
      </c>
      <c r="AR255" s="148" t="s">
        <v>1613</v>
      </c>
      <c r="AT255" s="148" t="s">
        <v>467</v>
      </c>
      <c r="AU255" s="148" t="s">
        <v>84</v>
      </c>
      <c r="AY255" s="17" t="s">
        <v>269</v>
      </c>
      <c r="BE255" s="149">
        <f t="shared" si="34"/>
        <v>0</v>
      </c>
      <c r="BF255" s="149">
        <f t="shared" si="35"/>
        <v>0</v>
      </c>
      <c r="BG255" s="149">
        <f t="shared" si="36"/>
        <v>0</v>
      </c>
      <c r="BH255" s="149">
        <f t="shared" si="37"/>
        <v>0</v>
      </c>
      <c r="BI255" s="149">
        <f t="shared" si="38"/>
        <v>0</v>
      </c>
      <c r="BJ255" s="17" t="s">
        <v>84</v>
      </c>
      <c r="BK255" s="149">
        <f t="shared" si="39"/>
        <v>0</v>
      </c>
      <c r="BL255" s="17" t="s">
        <v>668</v>
      </c>
      <c r="BM255" s="148" t="s">
        <v>1865</v>
      </c>
    </row>
    <row r="256" spans="2:65" s="1" customFormat="1" ht="16.5" customHeight="1">
      <c r="B256" s="32"/>
      <c r="C256" s="137" t="s">
        <v>125</v>
      </c>
      <c r="D256" s="137" t="s">
        <v>271</v>
      </c>
      <c r="E256" s="138" t="s">
        <v>1866</v>
      </c>
      <c r="F256" s="139" t="s">
        <v>1864</v>
      </c>
      <c r="G256" s="140" t="s">
        <v>1609</v>
      </c>
      <c r="H256" s="141">
        <v>2</v>
      </c>
      <c r="I256" s="142"/>
      <c r="J256" s="143">
        <f t="shared" si="30"/>
        <v>0</v>
      </c>
      <c r="K256" s="139" t="s">
        <v>1</v>
      </c>
      <c r="L256" s="32"/>
      <c r="M256" s="144" t="s">
        <v>1</v>
      </c>
      <c r="N256" s="145" t="s">
        <v>42</v>
      </c>
      <c r="P256" s="146">
        <f t="shared" si="31"/>
        <v>0</v>
      </c>
      <c r="Q256" s="146">
        <v>0</v>
      </c>
      <c r="R256" s="146">
        <f t="shared" si="32"/>
        <v>0</v>
      </c>
      <c r="S256" s="146">
        <v>0</v>
      </c>
      <c r="T256" s="147">
        <f t="shared" si="33"/>
        <v>0</v>
      </c>
      <c r="AR256" s="148" t="s">
        <v>668</v>
      </c>
      <c r="AT256" s="148" t="s">
        <v>271</v>
      </c>
      <c r="AU256" s="148" t="s">
        <v>84</v>
      </c>
      <c r="AY256" s="17" t="s">
        <v>269</v>
      </c>
      <c r="BE256" s="149">
        <f t="shared" si="34"/>
        <v>0</v>
      </c>
      <c r="BF256" s="149">
        <f t="shared" si="35"/>
        <v>0</v>
      </c>
      <c r="BG256" s="149">
        <f t="shared" si="36"/>
        <v>0</v>
      </c>
      <c r="BH256" s="149">
        <f t="shared" si="37"/>
        <v>0</v>
      </c>
      <c r="BI256" s="149">
        <f t="shared" si="38"/>
        <v>0</v>
      </c>
      <c r="BJ256" s="17" t="s">
        <v>84</v>
      </c>
      <c r="BK256" s="149">
        <f t="shared" si="39"/>
        <v>0</v>
      </c>
      <c r="BL256" s="17" t="s">
        <v>668</v>
      </c>
      <c r="BM256" s="148" t="s">
        <v>1867</v>
      </c>
    </row>
    <row r="257" spans="2:65" s="1" customFormat="1" ht="16.5" customHeight="1">
      <c r="B257" s="32"/>
      <c r="C257" s="171" t="s">
        <v>127</v>
      </c>
      <c r="D257" s="171" t="s">
        <v>467</v>
      </c>
      <c r="E257" s="172" t="s">
        <v>1868</v>
      </c>
      <c r="F257" s="173" t="s">
        <v>1869</v>
      </c>
      <c r="G257" s="174" t="s">
        <v>1609</v>
      </c>
      <c r="H257" s="175">
        <v>1</v>
      </c>
      <c r="I257" s="176"/>
      <c r="J257" s="177">
        <f t="shared" si="30"/>
        <v>0</v>
      </c>
      <c r="K257" s="173" t="s">
        <v>1</v>
      </c>
      <c r="L257" s="178"/>
      <c r="M257" s="179" t="s">
        <v>1</v>
      </c>
      <c r="N257" s="180" t="s">
        <v>42</v>
      </c>
      <c r="P257" s="146">
        <f t="shared" si="31"/>
        <v>0</v>
      </c>
      <c r="Q257" s="146">
        <v>0</v>
      </c>
      <c r="R257" s="146">
        <f t="shared" si="32"/>
        <v>0</v>
      </c>
      <c r="S257" s="146">
        <v>0</v>
      </c>
      <c r="T257" s="147">
        <f t="shared" si="33"/>
        <v>0</v>
      </c>
      <c r="AR257" s="148" t="s">
        <v>1613</v>
      </c>
      <c r="AT257" s="148" t="s">
        <v>467</v>
      </c>
      <c r="AU257" s="148" t="s">
        <v>84</v>
      </c>
      <c r="AY257" s="17" t="s">
        <v>269</v>
      </c>
      <c r="BE257" s="149">
        <f t="shared" si="34"/>
        <v>0</v>
      </c>
      <c r="BF257" s="149">
        <f t="shared" si="35"/>
        <v>0</v>
      </c>
      <c r="BG257" s="149">
        <f t="shared" si="36"/>
        <v>0</v>
      </c>
      <c r="BH257" s="149">
        <f t="shared" si="37"/>
        <v>0</v>
      </c>
      <c r="BI257" s="149">
        <f t="shared" si="38"/>
        <v>0</v>
      </c>
      <c r="BJ257" s="17" t="s">
        <v>84</v>
      </c>
      <c r="BK257" s="149">
        <f t="shared" si="39"/>
        <v>0</v>
      </c>
      <c r="BL257" s="17" t="s">
        <v>668</v>
      </c>
      <c r="BM257" s="148" t="s">
        <v>1870</v>
      </c>
    </row>
    <row r="258" spans="2:65" s="1" customFormat="1" ht="16.5" customHeight="1">
      <c r="B258" s="32"/>
      <c r="C258" s="137" t="s">
        <v>129</v>
      </c>
      <c r="D258" s="137" t="s">
        <v>271</v>
      </c>
      <c r="E258" s="138" t="s">
        <v>1871</v>
      </c>
      <c r="F258" s="139" t="s">
        <v>1869</v>
      </c>
      <c r="G258" s="140" t="s">
        <v>1609</v>
      </c>
      <c r="H258" s="141">
        <v>1</v>
      </c>
      <c r="I258" s="142"/>
      <c r="J258" s="143">
        <f t="shared" si="30"/>
        <v>0</v>
      </c>
      <c r="K258" s="139" t="s">
        <v>1</v>
      </c>
      <c r="L258" s="32"/>
      <c r="M258" s="144" t="s">
        <v>1</v>
      </c>
      <c r="N258" s="145" t="s">
        <v>42</v>
      </c>
      <c r="P258" s="146">
        <f t="shared" si="31"/>
        <v>0</v>
      </c>
      <c r="Q258" s="146">
        <v>0</v>
      </c>
      <c r="R258" s="146">
        <f t="shared" si="32"/>
        <v>0</v>
      </c>
      <c r="S258" s="146">
        <v>0</v>
      </c>
      <c r="T258" s="147">
        <f t="shared" si="33"/>
        <v>0</v>
      </c>
      <c r="AR258" s="148" t="s">
        <v>668</v>
      </c>
      <c r="AT258" s="148" t="s">
        <v>271</v>
      </c>
      <c r="AU258" s="148" t="s">
        <v>84</v>
      </c>
      <c r="AY258" s="17" t="s">
        <v>269</v>
      </c>
      <c r="BE258" s="149">
        <f t="shared" si="34"/>
        <v>0</v>
      </c>
      <c r="BF258" s="149">
        <f t="shared" si="35"/>
        <v>0</v>
      </c>
      <c r="BG258" s="149">
        <f t="shared" si="36"/>
        <v>0</v>
      </c>
      <c r="BH258" s="149">
        <f t="shared" si="37"/>
        <v>0</v>
      </c>
      <c r="BI258" s="149">
        <f t="shared" si="38"/>
        <v>0</v>
      </c>
      <c r="BJ258" s="17" t="s">
        <v>84</v>
      </c>
      <c r="BK258" s="149">
        <f t="shared" si="39"/>
        <v>0</v>
      </c>
      <c r="BL258" s="17" t="s">
        <v>668</v>
      </c>
      <c r="BM258" s="148" t="s">
        <v>1872</v>
      </c>
    </row>
    <row r="259" spans="2:65" s="1" customFormat="1" ht="21.75" customHeight="1">
      <c r="B259" s="32"/>
      <c r="C259" s="171" t="s">
        <v>1873</v>
      </c>
      <c r="D259" s="171" t="s">
        <v>467</v>
      </c>
      <c r="E259" s="172" t="s">
        <v>1874</v>
      </c>
      <c r="F259" s="173" t="s">
        <v>1875</v>
      </c>
      <c r="G259" s="174" t="s">
        <v>1609</v>
      </c>
      <c r="H259" s="175">
        <v>3</v>
      </c>
      <c r="I259" s="176"/>
      <c r="J259" s="177">
        <f t="shared" si="30"/>
        <v>0</v>
      </c>
      <c r="K259" s="173" t="s">
        <v>1</v>
      </c>
      <c r="L259" s="178"/>
      <c r="M259" s="179" t="s">
        <v>1</v>
      </c>
      <c r="N259" s="180" t="s">
        <v>42</v>
      </c>
      <c r="P259" s="146">
        <f t="shared" si="31"/>
        <v>0</v>
      </c>
      <c r="Q259" s="146">
        <v>0</v>
      </c>
      <c r="R259" s="146">
        <f t="shared" si="32"/>
        <v>0</v>
      </c>
      <c r="S259" s="146">
        <v>0</v>
      </c>
      <c r="T259" s="147">
        <f t="shared" si="33"/>
        <v>0</v>
      </c>
      <c r="AR259" s="148" t="s">
        <v>1613</v>
      </c>
      <c r="AT259" s="148" t="s">
        <v>467</v>
      </c>
      <c r="AU259" s="148" t="s">
        <v>84</v>
      </c>
      <c r="AY259" s="17" t="s">
        <v>269</v>
      </c>
      <c r="BE259" s="149">
        <f t="shared" si="34"/>
        <v>0</v>
      </c>
      <c r="BF259" s="149">
        <f t="shared" si="35"/>
        <v>0</v>
      </c>
      <c r="BG259" s="149">
        <f t="shared" si="36"/>
        <v>0</v>
      </c>
      <c r="BH259" s="149">
        <f t="shared" si="37"/>
        <v>0</v>
      </c>
      <c r="BI259" s="149">
        <f t="shared" si="38"/>
        <v>0</v>
      </c>
      <c r="BJ259" s="17" t="s">
        <v>84</v>
      </c>
      <c r="BK259" s="149">
        <f t="shared" si="39"/>
        <v>0</v>
      </c>
      <c r="BL259" s="17" t="s">
        <v>668</v>
      </c>
      <c r="BM259" s="148" t="s">
        <v>1876</v>
      </c>
    </row>
    <row r="260" spans="2:65" s="1" customFormat="1" ht="21.75" customHeight="1">
      <c r="B260" s="32"/>
      <c r="C260" s="137" t="s">
        <v>1877</v>
      </c>
      <c r="D260" s="137" t="s">
        <v>271</v>
      </c>
      <c r="E260" s="138" t="s">
        <v>1878</v>
      </c>
      <c r="F260" s="139" t="s">
        <v>1875</v>
      </c>
      <c r="G260" s="140" t="s">
        <v>1609</v>
      </c>
      <c r="H260" s="141">
        <v>3</v>
      </c>
      <c r="I260" s="142"/>
      <c r="J260" s="143">
        <f t="shared" si="30"/>
        <v>0</v>
      </c>
      <c r="K260" s="139" t="s">
        <v>1</v>
      </c>
      <c r="L260" s="32"/>
      <c r="M260" s="144" t="s">
        <v>1</v>
      </c>
      <c r="N260" s="145" t="s">
        <v>42</v>
      </c>
      <c r="P260" s="146">
        <f t="shared" si="31"/>
        <v>0</v>
      </c>
      <c r="Q260" s="146">
        <v>0</v>
      </c>
      <c r="R260" s="146">
        <f t="shared" si="32"/>
        <v>0</v>
      </c>
      <c r="S260" s="146">
        <v>0</v>
      </c>
      <c r="T260" s="147">
        <f t="shared" si="33"/>
        <v>0</v>
      </c>
      <c r="AR260" s="148" t="s">
        <v>668</v>
      </c>
      <c r="AT260" s="148" t="s">
        <v>271</v>
      </c>
      <c r="AU260" s="148" t="s">
        <v>84</v>
      </c>
      <c r="AY260" s="17" t="s">
        <v>269</v>
      </c>
      <c r="BE260" s="149">
        <f t="shared" si="34"/>
        <v>0</v>
      </c>
      <c r="BF260" s="149">
        <f t="shared" si="35"/>
        <v>0</v>
      </c>
      <c r="BG260" s="149">
        <f t="shared" si="36"/>
        <v>0</v>
      </c>
      <c r="BH260" s="149">
        <f t="shared" si="37"/>
        <v>0</v>
      </c>
      <c r="BI260" s="149">
        <f t="shared" si="38"/>
        <v>0</v>
      </c>
      <c r="BJ260" s="17" t="s">
        <v>84</v>
      </c>
      <c r="BK260" s="149">
        <f t="shared" si="39"/>
        <v>0</v>
      </c>
      <c r="BL260" s="17" t="s">
        <v>668</v>
      </c>
      <c r="BM260" s="148" t="s">
        <v>1879</v>
      </c>
    </row>
    <row r="261" spans="2:65" s="1" customFormat="1" ht="24.15" customHeight="1">
      <c r="B261" s="32"/>
      <c r="C261" s="171" t="s">
        <v>1880</v>
      </c>
      <c r="D261" s="171" t="s">
        <v>467</v>
      </c>
      <c r="E261" s="172" t="s">
        <v>1881</v>
      </c>
      <c r="F261" s="173" t="s">
        <v>1882</v>
      </c>
      <c r="G261" s="174" t="s">
        <v>1609</v>
      </c>
      <c r="H261" s="175">
        <v>4</v>
      </c>
      <c r="I261" s="176"/>
      <c r="J261" s="177">
        <f t="shared" si="30"/>
        <v>0</v>
      </c>
      <c r="K261" s="173" t="s">
        <v>1</v>
      </c>
      <c r="L261" s="178"/>
      <c r="M261" s="179" t="s">
        <v>1</v>
      </c>
      <c r="N261" s="180" t="s">
        <v>42</v>
      </c>
      <c r="P261" s="146">
        <f t="shared" si="31"/>
        <v>0</v>
      </c>
      <c r="Q261" s="146">
        <v>0</v>
      </c>
      <c r="R261" s="146">
        <f t="shared" si="32"/>
        <v>0</v>
      </c>
      <c r="S261" s="146">
        <v>0</v>
      </c>
      <c r="T261" s="147">
        <f t="shared" si="33"/>
        <v>0</v>
      </c>
      <c r="AR261" s="148" t="s">
        <v>1613</v>
      </c>
      <c r="AT261" s="148" t="s">
        <v>467</v>
      </c>
      <c r="AU261" s="148" t="s">
        <v>84</v>
      </c>
      <c r="AY261" s="17" t="s">
        <v>269</v>
      </c>
      <c r="BE261" s="149">
        <f t="shared" si="34"/>
        <v>0</v>
      </c>
      <c r="BF261" s="149">
        <f t="shared" si="35"/>
        <v>0</v>
      </c>
      <c r="BG261" s="149">
        <f t="shared" si="36"/>
        <v>0</v>
      </c>
      <c r="BH261" s="149">
        <f t="shared" si="37"/>
        <v>0</v>
      </c>
      <c r="BI261" s="149">
        <f t="shared" si="38"/>
        <v>0</v>
      </c>
      <c r="BJ261" s="17" t="s">
        <v>84</v>
      </c>
      <c r="BK261" s="149">
        <f t="shared" si="39"/>
        <v>0</v>
      </c>
      <c r="BL261" s="17" t="s">
        <v>668</v>
      </c>
      <c r="BM261" s="148" t="s">
        <v>1883</v>
      </c>
    </row>
    <row r="262" spans="2:65" s="1" customFormat="1" ht="24.15" customHeight="1">
      <c r="B262" s="32"/>
      <c r="C262" s="137" t="s">
        <v>1884</v>
      </c>
      <c r="D262" s="137" t="s">
        <v>271</v>
      </c>
      <c r="E262" s="138" t="s">
        <v>1885</v>
      </c>
      <c r="F262" s="139" t="s">
        <v>1882</v>
      </c>
      <c r="G262" s="140" t="s">
        <v>1609</v>
      </c>
      <c r="H262" s="141">
        <v>4</v>
      </c>
      <c r="I262" s="142"/>
      <c r="J262" s="143">
        <f t="shared" si="30"/>
        <v>0</v>
      </c>
      <c r="K262" s="139" t="s">
        <v>1</v>
      </c>
      <c r="L262" s="32"/>
      <c r="M262" s="144" t="s">
        <v>1</v>
      </c>
      <c r="N262" s="145" t="s">
        <v>42</v>
      </c>
      <c r="P262" s="146">
        <f t="shared" si="31"/>
        <v>0</v>
      </c>
      <c r="Q262" s="146">
        <v>0</v>
      </c>
      <c r="R262" s="146">
        <f t="shared" si="32"/>
        <v>0</v>
      </c>
      <c r="S262" s="146">
        <v>0</v>
      </c>
      <c r="T262" s="147">
        <f t="shared" si="33"/>
        <v>0</v>
      </c>
      <c r="AR262" s="148" t="s">
        <v>668</v>
      </c>
      <c r="AT262" s="148" t="s">
        <v>271</v>
      </c>
      <c r="AU262" s="148" t="s">
        <v>84</v>
      </c>
      <c r="AY262" s="17" t="s">
        <v>269</v>
      </c>
      <c r="BE262" s="149">
        <f t="shared" si="34"/>
        <v>0</v>
      </c>
      <c r="BF262" s="149">
        <f t="shared" si="35"/>
        <v>0</v>
      </c>
      <c r="BG262" s="149">
        <f t="shared" si="36"/>
        <v>0</v>
      </c>
      <c r="BH262" s="149">
        <f t="shared" si="37"/>
        <v>0</v>
      </c>
      <c r="BI262" s="149">
        <f t="shared" si="38"/>
        <v>0</v>
      </c>
      <c r="BJ262" s="17" t="s">
        <v>84</v>
      </c>
      <c r="BK262" s="149">
        <f t="shared" si="39"/>
        <v>0</v>
      </c>
      <c r="BL262" s="17" t="s">
        <v>668</v>
      </c>
      <c r="BM262" s="148" t="s">
        <v>1886</v>
      </c>
    </row>
    <row r="263" spans="2:65" s="1" customFormat="1" ht="24.15" customHeight="1">
      <c r="B263" s="32"/>
      <c r="C263" s="171" t="s">
        <v>1887</v>
      </c>
      <c r="D263" s="171" t="s">
        <v>467</v>
      </c>
      <c r="E263" s="172" t="s">
        <v>1888</v>
      </c>
      <c r="F263" s="173" t="s">
        <v>1889</v>
      </c>
      <c r="G263" s="174" t="s">
        <v>1609</v>
      </c>
      <c r="H263" s="175">
        <v>10</v>
      </c>
      <c r="I263" s="176"/>
      <c r="J263" s="177">
        <f t="shared" si="30"/>
        <v>0</v>
      </c>
      <c r="K263" s="173" t="s">
        <v>1</v>
      </c>
      <c r="L263" s="178"/>
      <c r="M263" s="179" t="s">
        <v>1</v>
      </c>
      <c r="N263" s="180" t="s">
        <v>42</v>
      </c>
      <c r="P263" s="146">
        <f t="shared" si="31"/>
        <v>0</v>
      </c>
      <c r="Q263" s="146">
        <v>0</v>
      </c>
      <c r="R263" s="146">
        <f t="shared" si="32"/>
        <v>0</v>
      </c>
      <c r="S263" s="146">
        <v>0</v>
      </c>
      <c r="T263" s="147">
        <f t="shared" si="33"/>
        <v>0</v>
      </c>
      <c r="AR263" s="148" t="s">
        <v>1613</v>
      </c>
      <c r="AT263" s="148" t="s">
        <v>467</v>
      </c>
      <c r="AU263" s="148" t="s">
        <v>84</v>
      </c>
      <c r="AY263" s="17" t="s">
        <v>269</v>
      </c>
      <c r="BE263" s="149">
        <f t="shared" si="34"/>
        <v>0</v>
      </c>
      <c r="BF263" s="149">
        <f t="shared" si="35"/>
        <v>0</v>
      </c>
      <c r="BG263" s="149">
        <f t="shared" si="36"/>
        <v>0</v>
      </c>
      <c r="BH263" s="149">
        <f t="shared" si="37"/>
        <v>0</v>
      </c>
      <c r="BI263" s="149">
        <f t="shared" si="38"/>
        <v>0</v>
      </c>
      <c r="BJ263" s="17" t="s">
        <v>84</v>
      </c>
      <c r="BK263" s="149">
        <f t="shared" si="39"/>
        <v>0</v>
      </c>
      <c r="BL263" s="17" t="s">
        <v>668</v>
      </c>
      <c r="BM263" s="148" t="s">
        <v>1890</v>
      </c>
    </row>
    <row r="264" spans="2:65" s="1" customFormat="1" ht="24.15" customHeight="1">
      <c r="B264" s="32"/>
      <c r="C264" s="137" t="s">
        <v>134</v>
      </c>
      <c r="D264" s="137" t="s">
        <v>271</v>
      </c>
      <c r="E264" s="138" t="s">
        <v>1891</v>
      </c>
      <c r="F264" s="139" t="s">
        <v>1889</v>
      </c>
      <c r="G264" s="140" t="s">
        <v>1609</v>
      </c>
      <c r="H264" s="141">
        <v>10</v>
      </c>
      <c r="I264" s="142"/>
      <c r="J264" s="143">
        <f t="shared" si="30"/>
        <v>0</v>
      </c>
      <c r="K264" s="139" t="s">
        <v>1</v>
      </c>
      <c r="L264" s="32"/>
      <c r="M264" s="144" t="s">
        <v>1</v>
      </c>
      <c r="N264" s="145" t="s">
        <v>42</v>
      </c>
      <c r="P264" s="146">
        <f t="shared" si="31"/>
        <v>0</v>
      </c>
      <c r="Q264" s="146">
        <v>0</v>
      </c>
      <c r="R264" s="146">
        <f t="shared" si="32"/>
        <v>0</v>
      </c>
      <c r="S264" s="146">
        <v>0</v>
      </c>
      <c r="T264" s="147">
        <f t="shared" si="33"/>
        <v>0</v>
      </c>
      <c r="AR264" s="148" t="s">
        <v>668</v>
      </c>
      <c r="AT264" s="148" t="s">
        <v>271</v>
      </c>
      <c r="AU264" s="148" t="s">
        <v>84</v>
      </c>
      <c r="AY264" s="17" t="s">
        <v>269</v>
      </c>
      <c r="BE264" s="149">
        <f t="shared" si="34"/>
        <v>0</v>
      </c>
      <c r="BF264" s="149">
        <f t="shared" si="35"/>
        <v>0</v>
      </c>
      <c r="BG264" s="149">
        <f t="shared" si="36"/>
        <v>0</v>
      </c>
      <c r="BH264" s="149">
        <f t="shared" si="37"/>
        <v>0</v>
      </c>
      <c r="BI264" s="149">
        <f t="shared" si="38"/>
        <v>0</v>
      </c>
      <c r="BJ264" s="17" t="s">
        <v>84</v>
      </c>
      <c r="BK264" s="149">
        <f t="shared" si="39"/>
        <v>0</v>
      </c>
      <c r="BL264" s="17" t="s">
        <v>668</v>
      </c>
      <c r="BM264" s="148" t="s">
        <v>1892</v>
      </c>
    </row>
    <row r="265" spans="2:65" s="1" customFormat="1" ht="16.5" customHeight="1">
      <c r="B265" s="32"/>
      <c r="C265" s="171" t="s">
        <v>136</v>
      </c>
      <c r="D265" s="171" t="s">
        <v>467</v>
      </c>
      <c r="E265" s="172" t="s">
        <v>1893</v>
      </c>
      <c r="F265" s="173" t="s">
        <v>1894</v>
      </c>
      <c r="G265" s="174" t="s">
        <v>1609</v>
      </c>
      <c r="H265" s="175">
        <v>300</v>
      </c>
      <c r="I265" s="176"/>
      <c r="J265" s="177">
        <f t="shared" si="30"/>
        <v>0</v>
      </c>
      <c r="K265" s="173" t="s">
        <v>1</v>
      </c>
      <c r="L265" s="178"/>
      <c r="M265" s="179" t="s">
        <v>1</v>
      </c>
      <c r="N265" s="180" t="s">
        <v>42</v>
      </c>
      <c r="P265" s="146">
        <f t="shared" si="31"/>
        <v>0</v>
      </c>
      <c r="Q265" s="146">
        <v>0</v>
      </c>
      <c r="R265" s="146">
        <f t="shared" si="32"/>
        <v>0</v>
      </c>
      <c r="S265" s="146">
        <v>0</v>
      </c>
      <c r="T265" s="147">
        <f t="shared" si="33"/>
        <v>0</v>
      </c>
      <c r="AR265" s="148" t="s">
        <v>1613</v>
      </c>
      <c r="AT265" s="148" t="s">
        <v>467</v>
      </c>
      <c r="AU265" s="148" t="s">
        <v>84</v>
      </c>
      <c r="AY265" s="17" t="s">
        <v>269</v>
      </c>
      <c r="BE265" s="149">
        <f t="shared" si="34"/>
        <v>0</v>
      </c>
      <c r="BF265" s="149">
        <f t="shared" si="35"/>
        <v>0</v>
      </c>
      <c r="BG265" s="149">
        <f t="shared" si="36"/>
        <v>0</v>
      </c>
      <c r="BH265" s="149">
        <f t="shared" si="37"/>
        <v>0</v>
      </c>
      <c r="BI265" s="149">
        <f t="shared" si="38"/>
        <v>0</v>
      </c>
      <c r="BJ265" s="17" t="s">
        <v>84</v>
      </c>
      <c r="BK265" s="149">
        <f t="shared" si="39"/>
        <v>0</v>
      </c>
      <c r="BL265" s="17" t="s">
        <v>668</v>
      </c>
      <c r="BM265" s="148" t="s">
        <v>1895</v>
      </c>
    </row>
    <row r="266" spans="2:65" s="1" customFormat="1" ht="16.5" customHeight="1">
      <c r="B266" s="32"/>
      <c r="C266" s="137" t="s">
        <v>138</v>
      </c>
      <c r="D266" s="137" t="s">
        <v>271</v>
      </c>
      <c r="E266" s="138" t="s">
        <v>1896</v>
      </c>
      <c r="F266" s="139" t="s">
        <v>1894</v>
      </c>
      <c r="G266" s="140" t="s">
        <v>1609</v>
      </c>
      <c r="H266" s="141">
        <v>300</v>
      </c>
      <c r="I266" s="142"/>
      <c r="J266" s="143">
        <f t="shared" si="30"/>
        <v>0</v>
      </c>
      <c r="K266" s="139" t="s">
        <v>1</v>
      </c>
      <c r="L266" s="32"/>
      <c r="M266" s="144" t="s">
        <v>1</v>
      </c>
      <c r="N266" s="145" t="s">
        <v>42</v>
      </c>
      <c r="P266" s="146">
        <f t="shared" si="31"/>
        <v>0</v>
      </c>
      <c r="Q266" s="146">
        <v>0</v>
      </c>
      <c r="R266" s="146">
        <f t="shared" si="32"/>
        <v>0</v>
      </c>
      <c r="S266" s="146">
        <v>0</v>
      </c>
      <c r="T266" s="147">
        <f t="shared" si="33"/>
        <v>0</v>
      </c>
      <c r="AR266" s="148" t="s">
        <v>668</v>
      </c>
      <c r="AT266" s="148" t="s">
        <v>271</v>
      </c>
      <c r="AU266" s="148" t="s">
        <v>84</v>
      </c>
      <c r="AY266" s="17" t="s">
        <v>269</v>
      </c>
      <c r="BE266" s="149">
        <f t="shared" si="34"/>
        <v>0</v>
      </c>
      <c r="BF266" s="149">
        <f t="shared" si="35"/>
        <v>0</v>
      </c>
      <c r="BG266" s="149">
        <f t="shared" si="36"/>
        <v>0</v>
      </c>
      <c r="BH266" s="149">
        <f t="shared" si="37"/>
        <v>0</v>
      </c>
      <c r="BI266" s="149">
        <f t="shared" si="38"/>
        <v>0</v>
      </c>
      <c r="BJ266" s="17" t="s">
        <v>84</v>
      </c>
      <c r="BK266" s="149">
        <f t="shared" si="39"/>
        <v>0</v>
      </c>
      <c r="BL266" s="17" t="s">
        <v>668</v>
      </c>
      <c r="BM266" s="148" t="s">
        <v>1897</v>
      </c>
    </row>
    <row r="267" spans="2:65" s="1" customFormat="1" ht="16.5" customHeight="1">
      <c r="B267" s="32"/>
      <c r="C267" s="171" t="s">
        <v>140</v>
      </c>
      <c r="D267" s="171" t="s">
        <v>467</v>
      </c>
      <c r="E267" s="172" t="s">
        <v>1898</v>
      </c>
      <c r="F267" s="173" t="s">
        <v>1899</v>
      </c>
      <c r="G267" s="174" t="s">
        <v>1609</v>
      </c>
      <c r="H267" s="175">
        <v>80</v>
      </c>
      <c r="I267" s="176"/>
      <c r="J267" s="177">
        <f t="shared" ref="J267:J298" si="40">ROUND(I267*H267,2)</f>
        <v>0</v>
      </c>
      <c r="K267" s="173" t="s">
        <v>1</v>
      </c>
      <c r="L267" s="178"/>
      <c r="M267" s="179" t="s">
        <v>1</v>
      </c>
      <c r="N267" s="180" t="s">
        <v>42</v>
      </c>
      <c r="P267" s="146">
        <f t="shared" ref="P267:P298" si="41">O267*H267</f>
        <v>0</v>
      </c>
      <c r="Q267" s="146">
        <v>0</v>
      </c>
      <c r="R267" s="146">
        <f t="shared" ref="R267:R298" si="42">Q267*H267</f>
        <v>0</v>
      </c>
      <c r="S267" s="146">
        <v>0</v>
      </c>
      <c r="T267" s="147">
        <f t="shared" ref="T267:T298" si="43">S267*H267</f>
        <v>0</v>
      </c>
      <c r="AR267" s="148" t="s">
        <v>1613</v>
      </c>
      <c r="AT267" s="148" t="s">
        <v>467</v>
      </c>
      <c r="AU267" s="148" t="s">
        <v>84</v>
      </c>
      <c r="AY267" s="17" t="s">
        <v>269</v>
      </c>
      <c r="BE267" s="149">
        <f t="shared" ref="BE267:BE298" si="44">IF(N267="základní",J267,0)</f>
        <v>0</v>
      </c>
      <c r="BF267" s="149">
        <f t="shared" ref="BF267:BF298" si="45">IF(N267="snížená",J267,0)</f>
        <v>0</v>
      </c>
      <c r="BG267" s="149">
        <f t="shared" ref="BG267:BG298" si="46">IF(N267="zákl. přenesená",J267,0)</f>
        <v>0</v>
      </c>
      <c r="BH267" s="149">
        <f t="shared" ref="BH267:BH298" si="47">IF(N267="sníž. přenesená",J267,0)</f>
        <v>0</v>
      </c>
      <c r="BI267" s="149">
        <f t="shared" ref="BI267:BI298" si="48">IF(N267="nulová",J267,0)</f>
        <v>0</v>
      </c>
      <c r="BJ267" s="17" t="s">
        <v>84</v>
      </c>
      <c r="BK267" s="149">
        <f t="shared" ref="BK267:BK298" si="49">ROUND(I267*H267,2)</f>
        <v>0</v>
      </c>
      <c r="BL267" s="17" t="s">
        <v>668</v>
      </c>
      <c r="BM267" s="148" t="s">
        <v>1900</v>
      </c>
    </row>
    <row r="268" spans="2:65" s="1" customFormat="1" ht="16.5" customHeight="1">
      <c r="B268" s="32"/>
      <c r="C268" s="137" t="s">
        <v>142</v>
      </c>
      <c r="D268" s="137" t="s">
        <v>271</v>
      </c>
      <c r="E268" s="138" t="s">
        <v>1901</v>
      </c>
      <c r="F268" s="139" t="s">
        <v>1899</v>
      </c>
      <c r="G268" s="140" t="s">
        <v>1609</v>
      </c>
      <c r="H268" s="141">
        <v>80</v>
      </c>
      <c r="I268" s="142"/>
      <c r="J268" s="143">
        <f t="shared" si="40"/>
        <v>0</v>
      </c>
      <c r="K268" s="139" t="s">
        <v>1</v>
      </c>
      <c r="L268" s="32"/>
      <c r="M268" s="144" t="s">
        <v>1</v>
      </c>
      <c r="N268" s="145" t="s">
        <v>42</v>
      </c>
      <c r="P268" s="146">
        <f t="shared" si="41"/>
        <v>0</v>
      </c>
      <c r="Q268" s="146">
        <v>0</v>
      </c>
      <c r="R268" s="146">
        <f t="shared" si="42"/>
        <v>0</v>
      </c>
      <c r="S268" s="146">
        <v>0</v>
      </c>
      <c r="T268" s="147">
        <f t="shared" si="43"/>
        <v>0</v>
      </c>
      <c r="AR268" s="148" t="s">
        <v>668</v>
      </c>
      <c r="AT268" s="148" t="s">
        <v>271</v>
      </c>
      <c r="AU268" s="148" t="s">
        <v>84</v>
      </c>
      <c r="AY268" s="17" t="s">
        <v>269</v>
      </c>
      <c r="BE268" s="149">
        <f t="shared" si="44"/>
        <v>0</v>
      </c>
      <c r="BF268" s="149">
        <f t="shared" si="45"/>
        <v>0</v>
      </c>
      <c r="BG268" s="149">
        <f t="shared" si="46"/>
        <v>0</v>
      </c>
      <c r="BH268" s="149">
        <f t="shared" si="47"/>
        <v>0</v>
      </c>
      <c r="BI268" s="149">
        <f t="shared" si="48"/>
        <v>0</v>
      </c>
      <c r="BJ268" s="17" t="s">
        <v>84</v>
      </c>
      <c r="BK268" s="149">
        <f t="shared" si="49"/>
        <v>0</v>
      </c>
      <c r="BL268" s="17" t="s">
        <v>668</v>
      </c>
      <c r="BM268" s="148" t="s">
        <v>1902</v>
      </c>
    </row>
    <row r="269" spans="2:65" s="1" customFormat="1" ht="16.5" customHeight="1">
      <c r="B269" s="32"/>
      <c r="C269" s="171" t="s">
        <v>1903</v>
      </c>
      <c r="D269" s="171" t="s">
        <v>467</v>
      </c>
      <c r="E269" s="172" t="s">
        <v>1904</v>
      </c>
      <c r="F269" s="173" t="s">
        <v>1905</v>
      </c>
      <c r="G269" s="174" t="s">
        <v>1609</v>
      </c>
      <c r="H269" s="175">
        <v>10</v>
      </c>
      <c r="I269" s="176"/>
      <c r="J269" s="177">
        <f t="shared" si="40"/>
        <v>0</v>
      </c>
      <c r="K269" s="173" t="s">
        <v>1</v>
      </c>
      <c r="L269" s="178"/>
      <c r="M269" s="179" t="s">
        <v>1</v>
      </c>
      <c r="N269" s="180" t="s">
        <v>42</v>
      </c>
      <c r="P269" s="146">
        <f t="shared" si="41"/>
        <v>0</v>
      </c>
      <c r="Q269" s="146">
        <v>0</v>
      </c>
      <c r="R269" s="146">
        <f t="shared" si="42"/>
        <v>0</v>
      </c>
      <c r="S269" s="146">
        <v>0</v>
      </c>
      <c r="T269" s="147">
        <f t="shared" si="43"/>
        <v>0</v>
      </c>
      <c r="AR269" s="148" t="s">
        <v>1613</v>
      </c>
      <c r="AT269" s="148" t="s">
        <v>467</v>
      </c>
      <c r="AU269" s="148" t="s">
        <v>84</v>
      </c>
      <c r="AY269" s="17" t="s">
        <v>269</v>
      </c>
      <c r="BE269" s="149">
        <f t="shared" si="44"/>
        <v>0</v>
      </c>
      <c r="BF269" s="149">
        <f t="shared" si="45"/>
        <v>0</v>
      </c>
      <c r="BG269" s="149">
        <f t="shared" si="46"/>
        <v>0</v>
      </c>
      <c r="BH269" s="149">
        <f t="shared" si="47"/>
        <v>0</v>
      </c>
      <c r="BI269" s="149">
        <f t="shared" si="48"/>
        <v>0</v>
      </c>
      <c r="BJ269" s="17" t="s">
        <v>84</v>
      </c>
      <c r="BK269" s="149">
        <f t="shared" si="49"/>
        <v>0</v>
      </c>
      <c r="BL269" s="17" t="s">
        <v>668</v>
      </c>
      <c r="BM269" s="148" t="s">
        <v>1906</v>
      </c>
    </row>
    <row r="270" spans="2:65" s="1" customFormat="1" ht="16.5" customHeight="1">
      <c r="B270" s="32"/>
      <c r="C270" s="137" t="s">
        <v>1907</v>
      </c>
      <c r="D270" s="137" t="s">
        <v>271</v>
      </c>
      <c r="E270" s="138" t="s">
        <v>1908</v>
      </c>
      <c r="F270" s="139" t="s">
        <v>1905</v>
      </c>
      <c r="G270" s="140" t="s">
        <v>1609</v>
      </c>
      <c r="H270" s="141">
        <v>10</v>
      </c>
      <c r="I270" s="142"/>
      <c r="J270" s="143">
        <f t="shared" si="40"/>
        <v>0</v>
      </c>
      <c r="K270" s="139" t="s">
        <v>1</v>
      </c>
      <c r="L270" s="32"/>
      <c r="M270" s="144" t="s">
        <v>1</v>
      </c>
      <c r="N270" s="145" t="s">
        <v>42</v>
      </c>
      <c r="P270" s="146">
        <f t="shared" si="41"/>
        <v>0</v>
      </c>
      <c r="Q270" s="146">
        <v>0</v>
      </c>
      <c r="R270" s="146">
        <f t="shared" si="42"/>
        <v>0</v>
      </c>
      <c r="S270" s="146">
        <v>0</v>
      </c>
      <c r="T270" s="147">
        <f t="shared" si="43"/>
        <v>0</v>
      </c>
      <c r="AR270" s="148" t="s">
        <v>668</v>
      </c>
      <c r="AT270" s="148" t="s">
        <v>271</v>
      </c>
      <c r="AU270" s="148" t="s">
        <v>84</v>
      </c>
      <c r="AY270" s="17" t="s">
        <v>269</v>
      </c>
      <c r="BE270" s="149">
        <f t="shared" si="44"/>
        <v>0</v>
      </c>
      <c r="BF270" s="149">
        <f t="shared" si="45"/>
        <v>0</v>
      </c>
      <c r="BG270" s="149">
        <f t="shared" si="46"/>
        <v>0</v>
      </c>
      <c r="BH270" s="149">
        <f t="shared" si="47"/>
        <v>0</v>
      </c>
      <c r="BI270" s="149">
        <f t="shared" si="48"/>
        <v>0</v>
      </c>
      <c r="BJ270" s="17" t="s">
        <v>84</v>
      </c>
      <c r="BK270" s="149">
        <f t="shared" si="49"/>
        <v>0</v>
      </c>
      <c r="BL270" s="17" t="s">
        <v>668</v>
      </c>
      <c r="BM270" s="148" t="s">
        <v>1909</v>
      </c>
    </row>
    <row r="271" spans="2:65" s="1" customFormat="1" ht="16.5" customHeight="1">
      <c r="B271" s="32"/>
      <c r="C271" s="171" t="s">
        <v>1910</v>
      </c>
      <c r="D271" s="171" t="s">
        <v>467</v>
      </c>
      <c r="E271" s="172" t="s">
        <v>1911</v>
      </c>
      <c r="F271" s="173" t="s">
        <v>1912</v>
      </c>
      <c r="G271" s="174" t="s">
        <v>1609</v>
      </c>
      <c r="H271" s="175">
        <v>1</v>
      </c>
      <c r="I271" s="176"/>
      <c r="J271" s="177">
        <f t="shared" si="40"/>
        <v>0</v>
      </c>
      <c r="K271" s="173" t="s">
        <v>1</v>
      </c>
      <c r="L271" s="178"/>
      <c r="M271" s="179" t="s">
        <v>1</v>
      </c>
      <c r="N271" s="180" t="s">
        <v>42</v>
      </c>
      <c r="P271" s="146">
        <f t="shared" si="41"/>
        <v>0</v>
      </c>
      <c r="Q271" s="146">
        <v>0</v>
      </c>
      <c r="R271" s="146">
        <f t="shared" si="42"/>
        <v>0</v>
      </c>
      <c r="S271" s="146">
        <v>0</v>
      </c>
      <c r="T271" s="147">
        <f t="shared" si="43"/>
        <v>0</v>
      </c>
      <c r="AR271" s="148" t="s">
        <v>1613</v>
      </c>
      <c r="AT271" s="148" t="s">
        <v>467</v>
      </c>
      <c r="AU271" s="148" t="s">
        <v>84</v>
      </c>
      <c r="AY271" s="17" t="s">
        <v>269</v>
      </c>
      <c r="BE271" s="149">
        <f t="shared" si="44"/>
        <v>0</v>
      </c>
      <c r="BF271" s="149">
        <f t="shared" si="45"/>
        <v>0</v>
      </c>
      <c r="BG271" s="149">
        <f t="shared" si="46"/>
        <v>0</v>
      </c>
      <c r="BH271" s="149">
        <f t="shared" si="47"/>
        <v>0</v>
      </c>
      <c r="BI271" s="149">
        <f t="shared" si="48"/>
        <v>0</v>
      </c>
      <c r="BJ271" s="17" t="s">
        <v>84</v>
      </c>
      <c r="BK271" s="149">
        <f t="shared" si="49"/>
        <v>0</v>
      </c>
      <c r="BL271" s="17" t="s">
        <v>668</v>
      </c>
      <c r="BM271" s="148" t="s">
        <v>1913</v>
      </c>
    </row>
    <row r="272" spans="2:65" s="1" customFormat="1" ht="16.5" customHeight="1">
      <c r="B272" s="32"/>
      <c r="C272" s="137" t="s">
        <v>1914</v>
      </c>
      <c r="D272" s="137" t="s">
        <v>271</v>
      </c>
      <c r="E272" s="138" t="s">
        <v>1915</v>
      </c>
      <c r="F272" s="139" t="s">
        <v>1912</v>
      </c>
      <c r="G272" s="140" t="s">
        <v>1609</v>
      </c>
      <c r="H272" s="141">
        <v>1</v>
      </c>
      <c r="I272" s="142"/>
      <c r="J272" s="143">
        <f t="shared" si="40"/>
        <v>0</v>
      </c>
      <c r="K272" s="139" t="s">
        <v>1</v>
      </c>
      <c r="L272" s="32"/>
      <c r="M272" s="144" t="s">
        <v>1</v>
      </c>
      <c r="N272" s="145" t="s">
        <v>42</v>
      </c>
      <c r="P272" s="146">
        <f t="shared" si="41"/>
        <v>0</v>
      </c>
      <c r="Q272" s="146">
        <v>0</v>
      </c>
      <c r="R272" s="146">
        <f t="shared" si="42"/>
        <v>0</v>
      </c>
      <c r="S272" s="146">
        <v>0</v>
      </c>
      <c r="T272" s="147">
        <f t="shared" si="43"/>
        <v>0</v>
      </c>
      <c r="AR272" s="148" t="s">
        <v>668</v>
      </c>
      <c r="AT272" s="148" t="s">
        <v>271</v>
      </c>
      <c r="AU272" s="148" t="s">
        <v>84</v>
      </c>
      <c r="AY272" s="17" t="s">
        <v>269</v>
      </c>
      <c r="BE272" s="149">
        <f t="shared" si="44"/>
        <v>0</v>
      </c>
      <c r="BF272" s="149">
        <f t="shared" si="45"/>
        <v>0</v>
      </c>
      <c r="BG272" s="149">
        <f t="shared" si="46"/>
        <v>0</v>
      </c>
      <c r="BH272" s="149">
        <f t="shared" si="47"/>
        <v>0</v>
      </c>
      <c r="BI272" s="149">
        <f t="shared" si="48"/>
        <v>0</v>
      </c>
      <c r="BJ272" s="17" t="s">
        <v>84</v>
      </c>
      <c r="BK272" s="149">
        <f t="shared" si="49"/>
        <v>0</v>
      </c>
      <c r="BL272" s="17" t="s">
        <v>668</v>
      </c>
      <c r="BM272" s="148" t="s">
        <v>1916</v>
      </c>
    </row>
    <row r="273" spans="2:65" s="1" customFormat="1" ht="24.15" customHeight="1">
      <c r="B273" s="32"/>
      <c r="C273" s="171" t="s">
        <v>1917</v>
      </c>
      <c r="D273" s="171" t="s">
        <v>467</v>
      </c>
      <c r="E273" s="172" t="s">
        <v>1918</v>
      </c>
      <c r="F273" s="173" t="s">
        <v>1919</v>
      </c>
      <c r="G273" s="174" t="s">
        <v>305</v>
      </c>
      <c r="H273" s="175">
        <v>30</v>
      </c>
      <c r="I273" s="176"/>
      <c r="J273" s="177">
        <f t="shared" si="40"/>
        <v>0</v>
      </c>
      <c r="K273" s="173" t="s">
        <v>1</v>
      </c>
      <c r="L273" s="178"/>
      <c r="M273" s="179" t="s">
        <v>1</v>
      </c>
      <c r="N273" s="180" t="s">
        <v>42</v>
      </c>
      <c r="P273" s="146">
        <f t="shared" si="41"/>
        <v>0</v>
      </c>
      <c r="Q273" s="146">
        <v>0</v>
      </c>
      <c r="R273" s="146">
        <f t="shared" si="42"/>
        <v>0</v>
      </c>
      <c r="S273" s="146">
        <v>0</v>
      </c>
      <c r="T273" s="147">
        <f t="shared" si="43"/>
        <v>0</v>
      </c>
      <c r="AR273" s="148" t="s">
        <v>1613</v>
      </c>
      <c r="AT273" s="148" t="s">
        <v>467</v>
      </c>
      <c r="AU273" s="148" t="s">
        <v>84</v>
      </c>
      <c r="AY273" s="17" t="s">
        <v>269</v>
      </c>
      <c r="BE273" s="149">
        <f t="shared" si="44"/>
        <v>0</v>
      </c>
      <c r="BF273" s="149">
        <f t="shared" si="45"/>
        <v>0</v>
      </c>
      <c r="BG273" s="149">
        <f t="shared" si="46"/>
        <v>0</v>
      </c>
      <c r="BH273" s="149">
        <f t="shared" si="47"/>
        <v>0</v>
      </c>
      <c r="BI273" s="149">
        <f t="shared" si="48"/>
        <v>0</v>
      </c>
      <c r="BJ273" s="17" t="s">
        <v>84</v>
      </c>
      <c r="BK273" s="149">
        <f t="shared" si="49"/>
        <v>0</v>
      </c>
      <c r="BL273" s="17" t="s">
        <v>668</v>
      </c>
      <c r="BM273" s="148" t="s">
        <v>1920</v>
      </c>
    </row>
    <row r="274" spans="2:65" s="1" customFormat="1" ht="24.15" customHeight="1">
      <c r="B274" s="32"/>
      <c r="C274" s="137" t="s">
        <v>147</v>
      </c>
      <c r="D274" s="137" t="s">
        <v>271</v>
      </c>
      <c r="E274" s="138" t="s">
        <v>1921</v>
      </c>
      <c r="F274" s="139" t="s">
        <v>1919</v>
      </c>
      <c r="G274" s="140" t="s">
        <v>305</v>
      </c>
      <c r="H274" s="141">
        <v>30</v>
      </c>
      <c r="I274" s="142"/>
      <c r="J274" s="143">
        <f t="shared" si="40"/>
        <v>0</v>
      </c>
      <c r="K274" s="139" t="s">
        <v>1</v>
      </c>
      <c r="L274" s="32"/>
      <c r="M274" s="144" t="s">
        <v>1</v>
      </c>
      <c r="N274" s="145" t="s">
        <v>42</v>
      </c>
      <c r="P274" s="146">
        <f t="shared" si="41"/>
        <v>0</v>
      </c>
      <c r="Q274" s="146">
        <v>0</v>
      </c>
      <c r="R274" s="146">
        <f t="shared" si="42"/>
        <v>0</v>
      </c>
      <c r="S274" s="146">
        <v>0</v>
      </c>
      <c r="T274" s="147">
        <f t="shared" si="43"/>
        <v>0</v>
      </c>
      <c r="AR274" s="148" t="s">
        <v>668</v>
      </c>
      <c r="AT274" s="148" t="s">
        <v>271</v>
      </c>
      <c r="AU274" s="148" t="s">
        <v>84</v>
      </c>
      <c r="AY274" s="17" t="s">
        <v>269</v>
      </c>
      <c r="BE274" s="149">
        <f t="shared" si="44"/>
        <v>0</v>
      </c>
      <c r="BF274" s="149">
        <f t="shared" si="45"/>
        <v>0</v>
      </c>
      <c r="BG274" s="149">
        <f t="shared" si="46"/>
        <v>0</v>
      </c>
      <c r="BH274" s="149">
        <f t="shared" si="47"/>
        <v>0</v>
      </c>
      <c r="BI274" s="149">
        <f t="shared" si="48"/>
        <v>0</v>
      </c>
      <c r="BJ274" s="17" t="s">
        <v>84</v>
      </c>
      <c r="BK274" s="149">
        <f t="shared" si="49"/>
        <v>0</v>
      </c>
      <c r="BL274" s="17" t="s">
        <v>668</v>
      </c>
      <c r="BM274" s="148" t="s">
        <v>1922</v>
      </c>
    </row>
    <row r="275" spans="2:65" s="1" customFormat="1" ht="24.15" customHeight="1">
      <c r="B275" s="32"/>
      <c r="C275" s="171" t="s">
        <v>1923</v>
      </c>
      <c r="D275" s="171" t="s">
        <v>467</v>
      </c>
      <c r="E275" s="172" t="s">
        <v>1924</v>
      </c>
      <c r="F275" s="173" t="s">
        <v>1925</v>
      </c>
      <c r="G275" s="174" t="s">
        <v>305</v>
      </c>
      <c r="H275" s="175">
        <v>20</v>
      </c>
      <c r="I275" s="176"/>
      <c r="J275" s="177">
        <f t="shared" si="40"/>
        <v>0</v>
      </c>
      <c r="K275" s="173" t="s">
        <v>1</v>
      </c>
      <c r="L275" s="178"/>
      <c r="M275" s="179" t="s">
        <v>1</v>
      </c>
      <c r="N275" s="180" t="s">
        <v>42</v>
      </c>
      <c r="P275" s="146">
        <f t="shared" si="41"/>
        <v>0</v>
      </c>
      <c r="Q275" s="146">
        <v>0</v>
      </c>
      <c r="R275" s="146">
        <f t="shared" si="42"/>
        <v>0</v>
      </c>
      <c r="S275" s="146">
        <v>0</v>
      </c>
      <c r="T275" s="147">
        <f t="shared" si="43"/>
        <v>0</v>
      </c>
      <c r="AR275" s="148" t="s">
        <v>1613</v>
      </c>
      <c r="AT275" s="148" t="s">
        <v>467</v>
      </c>
      <c r="AU275" s="148" t="s">
        <v>84</v>
      </c>
      <c r="AY275" s="17" t="s">
        <v>269</v>
      </c>
      <c r="BE275" s="149">
        <f t="shared" si="44"/>
        <v>0</v>
      </c>
      <c r="BF275" s="149">
        <f t="shared" si="45"/>
        <v>0</v>
      </c>
      <c r="BG275" s="149">
        <f t="shared" si="46"/>
        <v>0</v>
      </c>
      <c r="BH275" s="149">
        <f t="shared" si="47"/>
        <v>0</v>
      </c>
      <c r="BI275" s="149">
        <f t="shared" si="48"/>
        <v>0</v>
      </c>
      <c r="BJ275" s="17" t="s">
        <v>84</v>
      </c>
      <c r="BK275" s="149">
        <f t="shared" si="49"/>
        <v>0</v>
      </c>
      <c r="BL275" s="17" t="s">
        <v>668</v>
      </c>
      <c r="BM275" s="148" t="s">
        <v>1926</v>
      </c>
    </row>
    <row r="276" spans="2:65" s="1" customFormat="1" ht="24.15" customHeight="1">
      <c r="B276" s="32"/>
      <c r="C276" s="137" t="s">
        <v>1927</v>
      </c>
      <c r="D276" s="137" t="s">
        <v>271</v>
      </c>
      <c r="E276" s="138" t="s">
        <v>1928</v>
      </c>
      <c r="F276" s="139" t="s">
        <v>1925</v>
      </c>
      <c r="G276" s="140" t="s">
        <v>305</v>
      </c>
      <c r="H276" s="141">
        <v>20</v>
      </c>
      <c r="I276" s="142"/>
      <c r="J276" s="143">
        <f t="shared" si="40"/>
        <v>0</v>
      </c>
      <c r="K276" s="139" t="s">
        <v>1</v>
      </c>
      <c r="L276" s="32"/>
      <c r="M276" s="144" t="s">
        <v>1</v>
      </c>
      <c r="N276" s="145" t="s">
        <v>42</v>
      </c>
      <c r="P276" s="146">
        <f t="shared" si="41"/>
        <v>0</v>
      </c>
      <c r="Q276" s="146">
        <v>0</v>
      </c>
      <c r="R276" s="146">
        <f t="shared" si="42"/>
        <v>0</v>
      </c>
      <c r="S276" s="146">
        <v>0</v>
      </c>
      <c r="T276" s="147">
        <f t="shared" si="43"/>
        <v>0</v>
      </c>
      <c r="AR276" s="148" t="s">
        <v>668</v>
      </c>
      <c r="AT276" s="148" t="s">
        <v>271</v>
      </c>
      <c r="AU276" s="148" t="s">
        <v>84</v>
      </c>
      <c r="AY276" s="17" t="s">
        <v>269</v>
      </c>
      <c r="BE276" s="149">
        <f t="shared" si="44"/>
        <v>0</v>
      </c>
      <c r="BF276" s="149">
        <f t="shared" si="45"/>
        <v>0</v>
      </c>
      <c r="BG276" s="149">
        <f t="shared" si="46"/>
        <v>0</v>
      </c>
      <c r="BH276" s="149">
        <f t="shared" si="47"/>
        <v>0</v>
      </c>
      <c r="BI276" s="149">
        <f t="shared" si="48"/>
        <v>0</v>
      </c>
      <c r="BJ276" s="17" t="s">
        <v>84</v>
      </c>
      <c r="BK276" s="149">
        <f t="shared" si="49"/>
        <v>0</v>
      </c>
      <c r="BL276" s="17" t="s">
        <v>668</v>
      </c>
      <c r="BM276" s="148" t="s">
        <v>1929</v>
      </c>
    </row>
    <row r="277" spans="2:65" s="1" customFormat="1" ht="16.5" customHeight="1">
      <c r="B277" s="32"/>
      <c r="C277" s="137" t="s">
        <v>1930</v>
      </c>
      <c r="D277" s="137" t="s">
        <v>271</v>
      </c>
      <c r="E277" s="138" t="s">
        <v>1931</v>
      </c>
      <c r="F277" s="139" t="s">
        <v>1932</v>
      </c>
      <c r="G277" s="140" t="s">
        <v>1609</v>
      </c>
      <c r="H277" s="141">
        <v>250</v>
      </c>
      <c r="I277" s="142"/>
      <c r="J277" s="143">
        <f t="shared" si="40"/>
        <v>0</v>
      </c>
      <c r="K277" s="139" t="s">
        <v>1</v>
      </c>
      <c r="L277" s="32"/>
      <c r="M277" s="144" t="s">
        <v>1</v>
      </c>
      <c r="N277" s="145" t="s">
        <v>42</v>
      </c>
      <c r="P277" s="146">
        <f t="shared" si="41"/>
        <v>0</v>
      </c>
      <c r="Q277" s="146">
        <v>0</v>
      </c>
      <c r="R277" s="146">
        <f t="shared" si="42"/>
        <v>0</v>
      </c>
      <c r="S277" s="146">
        <v>0</v>
      </c>
      <c r="T277" s="147">
        <f t="shared" si="43"/>
        <v>0</v>
      </c>
      <c r="AR277" s="148" t="s">
        <v>668</v>
      </c>
      <c r="AT277" s="148" t="s">
        <v>271</v>
      </c>
      <c r="AU277" s="148" t="s">
        <v>84</v>
      </c>
      <c r="AY277" s="17" t="s">
        <v>269</v>
      </c>
      <c r="BE277" s="149">
        <f t="shared" si="44"/>
        <v>0</v>
      </c>
      <c r="BF277" s="149">
        <f t="shared" si="45"/>
        <v>0</v>
      </c>
      <c r="BG277" s="149">
        <f t="shared" si="46"/>
        <v>0</v>
      </c>
      <c r="BH277" s="149">
        <f t="shared" si="47"/>
        <v>0</v>
      </c>
      <c r="BI277" s="149">
        <f t="shared" si="48"/>
        <v>0</v>
      </c>
      <c r="BJ277" s="17" t="s">
        <v>84</v>
      </c>
      <c r="BK277" s="149">
        <f t="shared" si="49"/>
        <v>0</v>
      </c>
      <c r="BL277" s="17" t="s">
        <v>668</v>
      </c>
      <c r="BM277" s="148" t="s">
        <v>1933</v>
      </c>
    </row>
    <row r="278" spans="2:65" s="1" customFormat="1" ht="16.5" customHeight="1">
      <c r="B278" s="32"/>
      <c r="C278" s="137" t="s">
        <v>1934</v>
      </c>
      <c r="D278" s="137" t="s">
        <v>271</v>
      </c>
      <c r="E278" s="138" t="s">
        <v>1935</v>
      </c>
      <c r="F278" s="139" t="s">
        <v>1932</v>
      </c>
      <c r="G278" s="140" t="s">
        <v>1609</v>
      </c>
      <c r="H278" s="141">
        <v>0</v>
      </c>
      <c r="I278" s="142"/>
      <c r="J278" s="143">
        <f t="shared" si="40"/>
        <v>0</v>
      </c>
      <c r="K278" s="139" t="s">
        <v>1</v>
      </c>
      <c r="L278" s="32"/>
      <c r="M278" s="144" t="s">
        <v>1</v>
      </c>
      <c r="N278" s="145" t="s">
        <v>42</v>
      </c>
      <c r="P278" s="146">
        <f t="shared" si="41"/>
        <v>0</v>
      </c>
      <c r="Q278" s="146">
        <v>0</v>
      </c>
      <c r="R278" s="146">
        <f t="shared" si="42"/>
        <v>0</v>
      </c>
      <c r="S278" s="146">
        <v>0</v>
      </c>
      <c r="T278" s="147">
        <f t="shared" si="43"/>
        <v>0</v>
      </c>
      <c r="AR278" s="148" t="s">
        <v>668</v>
      </c>
      <c r="AT278" s="148" t="s">
        <v>271</v>
      </c>
      <c r="AU278" s="148" t="s">
        <v>84</v>
      </c>
      <c r="AY278" s="17" t="s">
        <v>269</v>
      </c>
      <c r="BE278" s="149">
        <f t="shared" si="44"/>
        <v>0</v>
      </c>
      <c r="BF278" s="149">
        <f t="shared" si="45"/>
        <v>0</v>
      </c>
      <c r="BG278" s="149">
        <f t="shared" si="46"/>
        <v>0</v>
      </c>
      <c r="BH278" s="149">
        <f t="shared" si="47"/>
        <v>0</v>
      </c>
      <c r="BI278" s="149">
        <f t="shared" si="48"/>
        <v>0</v>
      </c>
      <c r="BJ278" s="17" t="s">
        <v>84</v>
      </c>
      <c r="BK278" s="149">
        <f t="shared" si="49"/>
        <v>0</v>
      </c>
      <c r="BL278" s="17" t="s">
        <v>668</v>
      </c>
      <c r="BM278" s="148" t="s">
        <v>1936</v>
      </c>
    </row>
    <row r="279" spans="2:65" s="1" customFormat="1" ht="16.5" customHeight="1">
      <c r="B279" s="32"/>
      <c r="C279" s="171" t="s">
        <v>1937</v>
      </c>
      <c r="D279" s="171" t="s">
        <v>467</v>
      </c>
      <c r="E279" s="172" t="s">
        <v>1938</v>
      </c>
      <c r="F279" s="173" t="s">
        <v>1939</v>
      </c>
      <c r="G279" s="174" t="s">
        <v>1609</v>
      </c>
      <c r="H279" s="175">
        <v>250</v>
      </c>
      <c r="I279" s="176"/>
      <c r="J279" s="177">
        <f t="shared" si="40"/>
        <v>0</v>
      </c>
      <c r="K279" s="173" t="s">
        <v>1</v>
      </c>
      <c r="L279" s="178"/>
      <c r="M279" s="179" t="s">
        <v>1</v>
      </c>
      <c r="N279" s="180" t="s">
        <v>42</v>
      </c>
      <c r="P279" s="146">
        <f t="shared" si="41"/>
        <v>0</v>
      </c>
      <c r="Q279" s="146">
        <v>0</v>
      </c>
      <c r="R279" s="146">
        <f t="shared" si="42"/>
        <v>0</v>
      </c>
      <c r="S279" s="146">
        <v>0</v>
      </c>
      <c r="T279" s="147">
        <f t="shared" si="43"/>
        <v>0</v>
      </c>
      <c r="AR279" s="148" t="s">
        <v>1613</v>
      </c>
      <c r="AT279" s="148" t="s">
        <v>467</v>
      </c>
      <c r="AU279" s="148" t="s">
        <v>84</v>
      </c>
      <c r="AY279" s="17" t="s">
        <v>269</v>
      </c>
      <c r="BE279" s="149">
        <f t="shared" si="44"/>
        <v>0</v>
      </c>
      <c r="BF279" s="149">
        <f t="shared" si="45"/>
        <v>0</v>
      </c>
      <c r="BG279" s="149">
        <f t="shared" si="46"/>
        <v>0</v>
      </c>
      <c r="BH279" s="149">
        <f t="shared" si="47"/>
        <v>0</v>
      </c>
      <c r="BI279" s="149">
        <f t="shared" si="48"/>
        <v>0</v>
      </c>
      <c r="BJ279" s="17" t="s">
        <v>84</v>
      </c>
      <c r="BK279" s="149">
        <f t="shared" si="49"/>
        <v>0</v>
      </c>
      <c r="BL279" s="17" t="s">
        <v>668</v>
      </c>
      <c r="BM279" s="148" t="s">
        <v>1940</v>
      </c>
    </row>
    <row r="280" spans="2:65" s="1" customFormat="1" ht="16.5" customHeight="1">
      <c r="B280" s="32"/>
      <c r="C280" s="137" t="s">
        <v>1941</v>
      </c>
      <c r="D280" s="137" t="s">
        <v>271</v>
      </c>
      <c r="E280" s="138" t="s">
        <v>1942</v>
      </c>
      <c r="F280" s="139" t="s">
        <v>1939</v>
      </c>
      <c r="G280" s="140" t="s">
        <v>1609</v>
      </c>
      <c r="H280" s="141">
        <v>250</v>
      </c>
      <c r="I280" s="142"/>
      <c r="J280" s="143">
        <f t="shared" si="40"/>
        <v>0</v>
      </c>
      <c r="K280" s="139" t="s">
        <v>1</v>
      </c>
      <c r="L280" s="32"/>
      <c r="M280" s="144" t="s">
        <v>1</v>
      </c>
      <c r="N280" s="145" t="s">
        <v>42</v>
      </c>
      <c r="P280" s="146">
        <f t="shared" si="41"/>
        <v>0</v>
      </c>
      <c r="Q280" s="146">
        <v>0</v>
      </c>
      <c r="R280" s="146">
        <f t="shared" si="42"/>
        <v>0</v>
      </c>
      <c r="S280" s="146">
        <v>0</v>
      </c>
      <c r="T280" s="147">
        <f t="shared" si="43"/>
        <v>0</v>
      </c>
      <c r="AR280" s="148" t="s">
        <v>668</v>
      </c>
      <c r="AT280" s="148" t="s">
        <v>271</v>
      </c>
      <c r="AU280" s="148" t="s">
        <v>84</v>
      </c>
      <c r="AY280" s="17" t="s">
        <v>269</v>
      </c>
      <c r="BE280" s="149">
        <f t="shared" si="44"/>
        <v>0</v>
      </c>
      <c r="BF280" s="149">
        <f t="shared" si="45"/>
        <v>0</v>
      </c>
      <c r="BG280" s="149">
        <f t="shared" si="46"/>
        <v>0</v>
      </c>
      <c r="BH280" s="149">
        <f t="shared" si="47"/>
        <v>0</v>
      </c>
      <c r="BI280" s="149">
        <f t="shared" si="48"/>
        <v>0</v>
      </c>
      <c r="BJ280" s="17" t="s">
        <v>84</v>
      </c>
      <c r="BK280" s="149">
        <f t="shared" si="49"/>
        <v>0</v>
      </c>
      <c r="BL280" s="17" t="s">
        <v>668</v>
      </c>
      <c r="BM280" s="148" t="s">
        <v>1943</v>
      </c>
    </row>
    <row r="281" spans="2:65" s="1" customFormat="1" ht="24.15" customHeight="1">
      <c r="B281" s="32"/>
      <c r="C281" s="137" t="s">
        <v>1944</v>
      </c>
      <c r="D281" s="137" t="s">
        <v>271</v>
      </c>
      <c r="E281" s="138" t="s">
        <v>1945</v>
      </c>
      <c r="F281" s="139" t="s">
        <v>1946</v>
      </c>
      <c r="G281" s="140" t="s">
        <v>305</v>
      </c>
      <c r="H281" s="141">
        <v>50</v>
      </c>
      <c r="I281" s="142"/>
      <c r="J281" s="143">
        <f t="shared" si="40"/>
        <v>0</v>
      </c>
      <c r="K281" s="139" t="s">
        <v>1</v>
      </c>
      <c r="L281" s="32"/>
      <c r="M281" s="144" t="s">
        <v>1</v>
      </c>
      <c r="N281" s="145" t="s">
        <v>42</v>
      </c>
      <c r="P281" s="146">
        <f t="shared" si="41"/>
        <v>0</v>
      </c>
      <c r="Q281" s="146">
        <v>0</v>
      </c>
      <c r="R281" s="146">
        <f t="shared" si="42"/>
        <v>0</v>
      </c>
      <c r="S281" s="146">
        <v>0</v>
      </c>
      <c r="T281" s="147">
        <f t="shared" si="43"/>
        <v>0</v>
      </c>
      <c r="AR281" s="148" t="s">
        <v>668</v>
      </c>
      <c r="AT281" s="148" t="s">
        <v>271</v>
      </c>
      <c r="AU281" s="148" t="s">
        <v>84</v>
      </c>
      <c r="AY281" s="17" t="s">
        <v>269</v>
      </c>
      <c r="BE281" s="149">
        <f t="shared" si="44"/>
        <v>0</v>
      </c>
      <c r="BF281" s="149">
        <f t="shared" si="45"/>
        <v>0</v>
      </c>
      <c r="BG281" s="149">
        <f t="shared" si="46"/>
        <v>0</v>
      </c>
      <c r="BH281" s="149">
        <f t="shared" si="47"/>
        <v>0</v>
      </c>
      <c r="BI281" s="149">
        <f t="shared" si="48"/>
        <v>0</v>
      </c>
      <c r="BJ281" s="17" t="s">
        <v>84</v>
      </c>
      <c r="BK281" s="149">
        <f t="shared" si="49"/>
        <v>0</v>
      </c>
      <c r="BL281" s="17" t="s">
        <v>668</v>
      </c>
      <c r="BM281" s="148" t="s">
        <v>1947</v>
      </c>
    </row>
    <row r="282" spans="2:65" s="1" customFormat="1" ht="16.5" customHeight="1">
      <c r="B282" s="32"/>
      <c r="C282" s="171" t="s">
        <v>1948</v>
      </c>
      <c r="D282" s="171" t="s">
        <v>467</v>
      </c>
      <c r="E282" s="172" t="s">
        <v>1949</v>
      </c>
      <c r="F282" s="173" t="s">
        <v>1950</v>
      </c>
      <c r="G282" s="174" t="s">
        <v>305</v>
      </c>
      <c r="H282" s="175">
        <v>140</v>
      </c>
      <c r="I282" s="176"/>
      <c r="J282" s="177">
        <f t="shared" si="40"/>
        <v>0</v>
      </c>
      <c r="K282" s="173" t="s">
        <v>1</v>
      </c>
      <c r="L282" s="178"/>
      <c r="M282" s="179" t="s">
        <v>1</v>
      </c>
      <c r="N282" s="180" t="s">
        <v>42</v>
      </c>
      <c r="P282" s="146">
        <f t="shared" si="41"/>
        <v>0</v>
      </c>
      <c r="Q282" s="146">
        <v>0</v>
      </c>
      <c r="R282" s="146">
        <f t="shared" si="42"/>
        <v>0</v>
      </c>
      <c r="S282" s="146">
        <v>0</v>
      </c>
      <c r="T282" s="147">
        <f t="shared" si="43"/>
        <v>0</v>
      </c>
      <c r="AR282" s="148" t="s">
        <v>1613</v>
      </c>
      <c r="AT282" s="148" t="s">
        <v>467</v>
      </c>
      <c r="AU282" s="148" t="s">
        <v>84</v>
      </c>
      <c r="AY282" s="17" t="s">
        <v>269</v>
      </c>
      <c r="BE282" s="149">
        <f t="shared" si="44"/>
        <v>0</v>
      </c>
      <c r="BF282" s="149">
        <f t="shared" si="45"/>
        <v>0</v>
      </c>
      <c r="BG282" s="149">
        <f t="shared" si="46"/>
        <v>0</v>
      </c>
      <c r="BH282" s="149">
        <f t="shared" si="47"/>
        <v>0</v>
      </c>
      <c r="BI282" s="149">
        <f t="shared" si="48"/>
        <v>0</v>
      </c>
      <c r="BJ282" s="17" t="s">
        <v>84</v>
      </c>
      <c r="BK282" s="149">
        <f t="shared" si="49"/>
        <v>0</v>
      </c>
      <c r="BL282" s="17" t="s">
        <v>668</v>
      </c>
      <c r="BM282" s="148" t="s">
        <v>1951</v>
      </c>
    </row>
    <row r="283" spans="2:65" s="1" customFormat="1" ht="16.5" customHeight="1">
      <c r="B283" s="32"/>
      <c r="C283" s="137" t="s">
        <v>1952</v>
      </c>
      <c r="D283" s="137" t="s">
        <v>271</v>
      </c>
      <c r="E283" s="138" t="s">
        <v>1953</v>
      </c>
      <c r="F283" s="139" t="s">
        <v>1950</v>
      </c>
      <c r="G283" s="140" t="s">
        <v>305</v>
      </c>
      <c r="H283" s="141">
        <v>140</v>
      </c>
      <c r="I283" s="142"/>
      <c r="J283" s="143">
        <f t="shared" si="40"/>
        <v>0</v>
      </c>
      <c r="K283" s="139" t="s">
        <v>1</v>
      </c>
      <c r="L283" s="32"/>
      <c r="M283" s="144" t="s">
        <v>1</v>
      </c>
      <c r="N283" s="145" t="s">
        <v>42</v>
      </c>
      <c r="P283" s="146">
        <f t="shared" si="41"/>
        <v>0</v>
      </c>
      <c r="Q283" s="146">
        <v>0</v>
      </c>
      <c r="R283" s="146">
        <f t="shared" si="42"/>
        <v>0</v>
      </c>
      <c r="S283" s="146">
        <v>0</v>
      </c>
      <c r="T283" s="147">
        <f t="shared" si="43"/>
        <v>0</v>
      </c>
      <c r="AR283" s="148" t="s">
        <v>668</v>
      </c>
      <c r="AT283" s="148" t="s">
        <v>271</v>
      </c>
      <c r="AU283" s="148" t="s">
        <v>84</v>
      </c>
      <c r="AY283" s="17" t="s">
        <v>269</v>
      </c>
      <c r="BE283" s="149">
        <f t="shared" si="44"/>
        <v>0</v>
      </c>
      <c r="BF283" s="149">
        <f t="shared" si="45"/>
        <v>0</v>
      </c>
      <c r="BG283" s="149">
        <f t="shared" si="46"/>
        <v>0</v>
      </c>
      <c r="BH283" s="149">
        <f t="shared" si="47"/>
        <v>0</v>
      </c>
      <c r="BI283" s="149">
        <f t="shared" si="48"/>
        <v>0</v>
      </c>
      <c r="BJ283" s="17" t="s">
        <v>84</v>
      </c>
      <c r="BK283" s="149">
        <f t="shared" si="49"/>
        <v>0</v>
      </c>
      <c r="BL283" s="17" t="s">
        <v>668</v>
      </c>
      <c r="BM283" s="148" t="s">
        <v>1954</v>
      </c>
    </row>
    <row r="284" spans="2:65" s="1" customFormat="1" ht="16.5" customHeight="1">
      <c r="B284" s="32"/>
      <c r="C284" s="171" t="s">
        <v>1955</v>
      </c>
      <c r="D284" s="171" t="s">
        <v>467</v>
      </c>
      <c r="E284" s="172" t="s">
        <v>1956</v>
      </c>
      <c r="F284" s="173" t="s">
        <v>1957</v>
      </c>
      <c r="G284" s="174" t="s">
        <v>305</v>
      </c>
      <c r="H284" s="175">
        <v>100</v>
      </c>
      <c r="I284" s="176"/>
      <c r="J284" s="177">
        <f t="shared" si="40"/>
        <v>0</v>
      </c>
      <c r="K284" s="173" t="s">
        <v>1</v>
      </c>
      <c r="L284" s="178"/>
      <c r="M284" s="179" t="s">
        <v>1</v>
      </c>
      <c r="N284" s="180" t="s">
        <v>42</v>
      </c>
      <c r="P284" s="146">
        <f t="shared" si="41"/>
        <v>0</v>
      </c>
      <c r="Q284" s="146">
        <v>0</v>
      </c>
      <c r="R284" s="146">
        <f t="shared" si="42"/>
        <v>0</v>
      </c>
      <c r="S284" s="146">
        <v>0</v>
      </c>
      <c r="T284" s="147">
        <f t="shared" si="43"/>
        <v>0</v>
      </c>
      <c r="AR284" s="148" t="s">
        <v>1613</v>
      </c>
      <c r="AT284" s="148" t="s">
        <v>467</v>
      </c>
      <c r="AU284" s="148" t="s">
        <v>84</v>
      </c>
      <c r="AY284" s="17" t="s">
        <v>269</v>
      </c>
      <c r="BE284" s="149">
        <f t="shared" si="44"/>
        <v>0</v>
      </c>
      <c r="BF284" s="149">
        <f t="shared" si="45"/>
        <v>0</v>
      </c>
      <c r="BG284" s="149">
        <f t="shared" si="46"/>
        <v>0</v>
      </c>
      <c r="BH284" s="149">
        <f t="shared" si="47"/>
        <v>0</v>
      </c>
      <c r="BI284" s="149">
        <f t="shared" si="48"/>
        <v>0</v>
      </c>
      <c r="BJ284" s="17" t="s">
        <v>84</v>
      </c>
      <c r="BK284" s="149">
        <f t="shared" si="49"/>
        <v>0</v>
      </c>
      <c r="BL284" s="17" t="s">
        <v>668</v>
      </c>
      <c r="BM284" s="148" t="s">
        <v>1958</v>
      </c>
    </row>
    <row r="285" spans="2:65" s="1" customFormat="1" ht="16.5" customHeight="1">
      <c r="B285" s="32"/>
      <c r="C285" s="137" t="s">
        <v>1959</v>
      </c>
      <c r="D285" s="137" t="s">
        <v>271</v>
      </c>
      <c r="E285" s="138" t="s">
        <v>1960</v>
      </c>
      <c r="F285" s="139" t="s">
        <v>1957</v>
      </c>
      <c r="G285" s="140" t="s">
        <v>305</v>
      </c>
      <c r="H285" s="141">
        <v>100</v>
      </c>
      <c r="I285" s="142"/>
      <c r="J285" s="143">
        <f t="shared" si="40"/>
        <v>0</v>
      </c>
      <c r="K285" s="139" t="s">
        <v>1</v>
      </c>
      <c r="L285" s="32"/>
      <c r="M285" s="144" t="s">
        <v>1</v>
      </c>
      <c r="N285" s="145" t="s">
        <v>42</v>
      </c>
      <c r="P285" s="146">
        <f t="shared" si="41"/>
        <v>0</v>
      </c>
      <c r="Q285" s="146">
        <v>0</v>
      </c>
      <c r="R285" s="146">
        <f t="shared" si="42"/>
        <v>0</v>
      </c>
      <c r="S285" s="146">
        <v>0</v>
      </c>
      <c r="T285" s="147">
        <f t="shared" si="43"/>
        <v>0</v>
      </c>
      <c r="AR285" s="148" t="s">
        <v>668</v>
      </c>
      <c r="AT285" s="148" t="s">
        <v>271</v>
      </c>
      <c r="AU285" s="148" t="s">
        <v>84</v>
      </c>
      <c r="AY285" s="17" t="s">
        <v>269</v>
      </c>
      <c r="BE285" s="149">
        <f t="shared" si="44"/>
        <v>0</v>
      </c>
      <c r="BF285" s="149">
        <f t="shared" si="45"/>
        <v>0</v>
      </c>
      <c r="BG285" s="149">
        <f t="shared" si="46"/>
        <v>0</v>
      </c>
      <c r="BH285" s="149">
        <f t="shared" si="47"/>
        <v>0</v>
      </c>
      <c r="BI285" s="149">
        <f t="shared" si="48"/>
        <v>0</v>
      </c>
      <c r="BJ285" s="17" t="s">
        <v>84</v>
      </c>
      <c r="BK285" s="149">
        <f t="shared" si="49"/>
        <v>0</v>
      </c>
      <c r="BL285" s="17" t="s">
        <v>668</v>
      </c>
      <c r="BM285" s="148" t="s">
        <v>1961</v>
      </c>
    </row>
    <row r="286" spans="2:65" s="1" customFormat="1" ht="16.5" customHeight="1">
      <c r="B286" s="32"/>
      <c r="C286" s="171" t="s">
        <v>1962</v>
      </c>
      <c r="D286" s="171" t="s">
        <v>467</v>
      </c>
      <c r="E286" s="172" t="s">
        <v>1963</v>
      </c>
      <c r="F286" s="173" t="s">
        <v>1964</v>
      </c>
      <c r="G286" s="174" t="s">
        <v>305</v>
      </c>
      <c r="H286" s="175">
        <v>60</v>
      </c>
      <c r="I286" s="176"/>
      <c r="J286" s="177">
        <f t="shared" si="40"/>
        <v>0</v>
      </c>
      <c r="K286" s="173" t="s">
        <v>1</v>
      </c>
      <c r="L286" s="178"/>
      <c r="M286" s="179" t="s">
        <v>1</v>
      </c>
      <c r="N286" s="180" t="s">
        <v>42</v>
      </c>
      <c r="P286" s="146">
        <f t="shared" si="41"/>
        <v>0</v>
      </c>
      <c r="Q286" s="146">
        <v>0</v>
      </c>
      <c r="R286" s="146">
        <f t="shared" si="42"/>
        <v>0</v>
      </c>
      <c r="S286" s="146">
        <v>0</v>
      </c>
      <c r="T286" s="147">
        <f t="shared" si="43"/>
        <v>0</v>
      </c>
      <c r="AR286" s="148" t="s">
        <v>1613</v>
      </c>
      <c r="AT286" s="148" t="s">
        <v>467</v>
      </c>
      <c r="AU286" s="148" t="s">
        <v>84</v>
      </c>
      <c r="AY286" s="17" t="s">
        <v>269</v>
      </c>
      <c r="BE286" s="149">
        <f t="shared" si="44"/>
        <v>0</v>
      </c>
      <c r="BF286" s="149">
        <f t="shared" si="45"/>
        <v>0</v>
      </c>
      <c r="BG286" s="149">
        <f t="shared" si="46"/>
        <v>0</v>
      </c>
      <c r="BH286" s="149">
        <f t="shared" si="47"/>
        <v>0</v>
      </c>
      <c r="BI286" s="149">
        <f t="shared" si="48"/>
        <v>0</v>
      </c>
      <c r="BJ286" s="17" t="s">
        <v>84</v>
      </c>
      <c r="BK286" s="149">
        <f t="shared" si="49"/>
        <v>0</v>
      </c>
      <c r="BL286" s="17" t="s">
        <v>668</v>
      </c>
      <c r="BM286" s="148" t="s">
        <v>1965</v>
      </c>
    </row>
    <row r="287" spans="2:65" s="1" customFormat="1" ht="16.5" customHeight="1">
      <c r="B287" s="32"/>
      <c r="C287" s="137" t="s">
        <v>1966</v>
      </c>
      <c r="D287" s="137" t="s">
        <v>271</v>
      </c>
      <c r="E287" s="138" t="s">
        <v>1967</v>
      </c>
      <c r="F287" s="139" t="s">
        <v>1964</v>
      </c>
      <c r="G287" s="140" t="s">
        <v>305</v>
      </c>
      <c r="H287" s="141">
        <v>60</v>
      </c>
      <c r="I287" s="142"/>
      <c r="J287" s="143">
        <f t="shared" si="40"/>
        <v>0</v>
      </c>
      <c r="K287" s="139" t="s">
        <v>1</v>
      </c>
      <c r="L287" s="32"/>
      <c r="M287" s="144" t="s">
        <v>1</v>
      </c>
      <c r="N287" s="145" t="s">
        <v>42</v>
      </c>
      <c r="P287" s="146">
        <f t="shared" si="41"/>
        <v>0</v>
      </c>
      <c r="Q287" s="146">
        <v>0</v>
      </c>
      <c r="R287" s="146">
        <f t="shared" si="42"/>
        <v>0</v>
      </c>
      <c r="S287" s="146">
        <v>0</v>
      </c>
      <c r="T287" s="147">
        <f t="shared" si="43"/>
        <v>0</v>
      </c>
      <c r="AR287" s="148" t="s">
        <v>668</v>
      </c>
      <c r="AT287" s="148" t="s">
        <v>271</v>
      </c>
      <c r="AU287" s="148" t="s">
        <v>84</v>
      </c>
      <c r="AY287" s="17" t="s">
        <v>269</v>
      </c>
      <c r="BE287" s="149">
        <f t="shared" si="44"/>
        <v>0</v>
      </c>
      <c r="BF287" s="149">
        <f t="shared" si="45"/>
        <v>0</v>
      </c>
      <c r="BG287" s="149">
        <f t="shared" si="46"/>
        <v>0</v>
      </c>
      <c r="BH287" s="149">
        <f t="shared" si="47"/>
        <v>0</v>
      </c>
      <c r="BI287" s="149">
        <f t="shared" si="48"/>
        <v>0</v>
      </c>
      <c r="BJ287" s="17" t="s">
        <v>84</v>
      </c>
      <c r="BK287" s="149">
        <f t="shared" si="49"/>
        <v>0</v>
      </c>
      <c r="BL287" s="17" t="s">
        <v>668</v>
      </c>
      <c r="BM287" s="148" t="s">
        <v>1968</v>
      </c>
    </row>
    <row r="288" spans="2:65" s="1" customFormat="1" ht="16.5" customHeight="1">
      <c r="B288" s="32"/>
      <c r="C288" s="171" t="s">
        <v>1969</v>
      </c>
      <c r="D288" s="171" t="s">
        <v>467</v>
      </c>
      <c r="E288" s="172" t="s">
        <v>1970</v>
      </c>
      <c r="F288" s="173" t="s">
        <v>1971</v>
      </c>
      <c r="G288" s="174" t="s">
        <v>1609</v>
      </c>
      <c r="H288" s="175">
        <v>50</v>
      </c>
      <c r="I288" s="176"/>
      <c r="J288" s="177">
        <f t="shared" si="40"/>
        <v>0</v>
      </c>
      <c r="K288" s="173" t="s">
        <v>1</v>
      </c>
      <c r="L288" s="178"/>
      <c r="M288" s="179" t="s">
        <v>1</v>
      </c>
      <c r="N288" s="180" t="s">
        <v>42</v>
      </c>
      <c r="P288" s="146">
        <f t="shared" si="41"/>
        <v>0</v>
      </c>
      <c r="Q288" s="146">
        <v>0</v>
      </c>
      <c r="R288" s="146">
        <f t="shared" si="42"/>
        <v>0</v>
      </c>
      <c r="S288" s="146">
        <v>0</v>
      </c>
      <c r="T288" s="147">
        <f t="shared" si="43"/>
        <v>0</v>
      </c>
      <c r="AR288" s="148" t="s">
        <v>1613</v>
      </c>
      <c r="AT288" s="148" t="s">
        <v>467</v>
      </c>
      <c r="AU288" s="148" t="s">
        <v>84</v>
      </c>
      <c r="AY288" s="17" t="s">
        <v>269</v>
      </c>
      <c r="BE288" s="149">
        <f t="shared" si="44"/>
        <v>0</v>
      </c>
      <c r="BF288" s="149">
        <f t="shared" si="45"/>
        <v>0</v>
      </c>
      <c r="BG288" s="149">
        <f t="shared" si="46"/>
        <v>0</v>
      </c>
      <c r="BH288" s="149">
        <f t="shared" si="47"/>
        <v>0</v>
      </c>
      <c r="BI288" s="149">
        <f t="shared" si="48"/>
        <v>0</v>
      </c>
      <c r="BJ288" s="17" t="s">
        <v>84</v>
      </c>
      <c r="BK288" s="149">
        <f t="shared" si="49"/>
        <v>0</v>
      </c>
      <c r="BL288" s="17" t="s">
        <v>668</v>
      </c>
      <c r="BM288" s="148" t="s">
        <v>1972</v>
      </c>
    </row>
    <row r="289" spans="2:65" s="1" customFormat="1" ht="16.5" customHeight="1">
      <c r="B289" s="32"/>
      <c r="C289" s="137" t="s">
        <v>1973</v>
      </c>
      <c r="D289" s="137" t="s">
        <v>271</v>
      </c>
      <c r="E289" s="138" t="s">
        <v>1974</v>
      </c>
      <c r="F289" s="139" t="s">
        <v>1971</v>
      </c>
      <c r="G289" s="140" t="s">
        <v>1609</v>
      </c>
      <c r="H289" s="141">
        <v>50</v>
      </c>
      <c r="I289" s="142"/>
      <c r="J289" s="143">
        <f t="shared" si="40"/>
        <v>0</v>
      </c>
      <c r="K289" s="139" t="s">
        <v>1</v>
      </c>
      <c r="L289" s="32"/>
      <c r="M289" s="144" t="s">
        <v>1</v>
      </c>
      <c r="N289" s="145" t="s">
        <v>42</v>
      </c>
      <c r="P289" s="146">
        <f t="shared" si="41"/>
        <v>0</v>
      </c>
      <c r="Q289" s="146">
        <v>0</v>
      </c>
      <c r="R289" s="146">
        <f t="shared" si="42"/>
        <v>0</v>
      </c>
      <c r="S289" s="146">
        <v>0</v>
      </c>
      <c r="T289" s="147">
        <f t="shared" si="43"/>
        <v>0</v>
      </c>
      <c r="AR289" s="148" t="s">
        <v>668</v>
      </c>
      <c r="AT289" s="148" t="s">
        <v>271</v>
      </c>
      <c r="AU289" s="148" t="s">
        <v>84</v>
      </c>
      <c r="AY289" s="17" t="s">
        <v>269</v>
      </c>
      <c r="BE289" s="149">
        <f t="shared" si="44"/>
        <v>0</v>
      </c>
      <c r="BF289" s="149">
        <f t="shared" si="45"/>
        <v>0</v>
      </c>
      <c r="BG289" s="149">
        <f t="shared" si="46"/>
        <v>0</v>
      </c>
      <c r="BH289" s="149">
        <f t="shared" si="47"/>
        <v>0</v>
      </c>
      <c r="BI289" s="149">
        <f t="shared" si="48"/>
        <v>0</v>
      </c>
      <c r="BJ289" s="17" t="s">
        <v>84</v>
      </c>
      <c r="BK289" s="149">
        <f t="shared" si="49"/>
        <v>0</v>
      </c>
      <c r="BL289" s="17" t="s">
        <v>668</v>
      </c>
      <c r="BM289" s="148" t="s">
        <v>1975</v>
      </c>
    </row>
    <row r="290" spans="2:65" s="1" customFormat="1" ht="24.15" customHeight="1">
      <c r="B290" s="32"/>
      <c r="C290" s="171" t="s">
        <v>1976</v>
      </c>
      <c r="D290" s="171" t="s">
        <v>467</v>
      </c>
      <c r="E290" s="172" t="s">
        <v>1977</v>
      </c>
      <c r="F290" s="173" t="s">
        <v>1628</v>
      </c>
      <c r="G290" s="174" t="s">
        <v>1609</v>
      </c>
      <c r="H290" s="175">
        <v>20</v>
      </c>
      <c r="I290" s="176"/>
      <c r="J290" s="177">
        <f t="shared" si="40"/>
        <v>0</v>
      </c>
      <c r="K290" s="173" t="s">
        <v>1</v>
      </c>
      <c r="L290" s="178"/>
      <c r="M290" s="179" t="s">
        <v>1</v>
      </c>
      <c r="N290" s="180" t="s">
        <v>42</v>
      </c>
      <c r="P290" s="146">
        <f t="shared" si="41"/>
        <v>0</v>
      </c>
      <c r="Q290" s="146">
        <v>0</v>
      </c>
      <c r="R290" s="146">
        <f t="shared" si="42"/>
        <v>0</v>
      </c>
      <c r="S290" s="146">
        <v>0</v>
      </c>
      <c r="T290" s="147">
        <f t="shared" si="43"/>
        <v>0</v>
      </c>
      <c r="AR290" s="148" t="s">
        <v>1613</v>
      </c>
      <c r="AT290" s="148" t="s">
        <v>467</v>
      </c>
      <c r="AU290" s="148" t="s">
        <v>84</v>
      </c>
      <c r="AY290" s="17" t="s">
        <v>269</v>
      </c>
      <c r="BE290" s="149">
        <f t="shared" si="44"/>
        <v>0</v>
      </c>
      <c r="BF290" s="149">
        <f t="shared" si="45"/>
        <v>0</v>
      </c>
      <c r="BG290" s="149">
        <f t="shared" si="46"/>
        <v>0</v>
      </c>
      <c r="BH290" s="149">
        <f t="shared" si="47"/>
        <v>0</v>
      </c>
      <c r="BI290" s="149">
        <f t="shared" si="48"/>
        <v>0</v>
      </c>
      <c r="BJ290" s="17" t="s">
        <v>84</v>
      </c>
      <c r="BK290" s="149">
        <f t="shared" si="49"/>
        <v>0</v>
      </c>
      <c r="BL290" s="17" t="s">
        <v>668</v>
      </c>
      <c r="BM290" s="148" t="s">
        <v>1978</v>
      </c>
    </row>
    <row r="291" spans="2:65" s="1" customFormat="1" ht="24.15" customHeight="1">
      <c r="B291" s="32"/>
      <c r="C291" s="171" t="s">
        <v>1979</v>
      </c>
      <c r="D291" s="171" t="s">
        <v>467</v>
      </c>
      <c r="E291" s="172" t="s">
        <v>1980</v>
      </c>
      <c r="F291" s="173" t="s">
        <v>1981</v>
      </c>
      <c r="G291" s="174" t="s">
        <v>1609</v>
      </c>
      <c r="H291" s="175">
        <v>30</v>
      </c>
      <c r="I291" s="176"/>
      <c r="J291" s="177">
        <f t="shared" si="40"/>
        <v>0</v>
      </c>
      <c r="K291" s="173" t="s">
        <v>1</v>
      </c>
      <c r="L291" s="178"/>
      <c r="M291" s="179" t="s">
        <v>1</v>
      </c>
      <c r="N291" s="180" t="s">
        <v>42</v>
      </c>
      <c r="P291" s="146">
        <f t="shared" si="41"/>
        <v>0</v>
      </c>
      <c r="Q291" s="146">
        <v>0</v>
      </c>
      <c r="R291" s="146">
        <f t="shared" si="42"/>
        <v>0</v>
      </c>
      <c r="S291" s="146">
        <v>0</v>
      </c>
      <c r="T291" s="147">
        <f t="shared" si="43"/>
        <v>0</v>
      </c>
      <c r="AR291" s="148" t="s">
        <v>1613</v>
      </c>
      <c r="AT291" s="148" t="s">
        <v>467</v>
      </c>
      <c r="AU291" s="148" t="s">
        <v>84</v>
      </c>
      <c r="AY291" s="17" t="s">
        <v>269</v>
      </c>
      <c r="BE291" s="149">
        <f t="shared" si="44"/>
        <v>0</v>
      </c>
      <c r="BF291" s="149">
        <f t="shared" si="45"/>
        <v>0</v>
      </c>
      <c r="BG291" s="149">
        <f t="shared" si="46"/>
        <v>0</v>
      </c>
      <c r="BH291" s="149">
        <f t="shared" si="47"/>
        <v>0</v>
      </c>
      <c r="BI291" s="149">
        <f t="shared" si="48"/>
        <v>0</v>
      </c>
      <c r="BJ291" s="17" t="s">
        <v>84</v>
      </c>
      <c r="BK291" s="149">
        <f t="shared" si="49"/>
        <v>0</v>
      </c>
      <c r="BL291" s="17" t="s">
        <v>668</v>
      </c>
      <c r="BM291" s="148" t="s">
        <v>1982</v>
      </c>
    </row>
    <row r="292" spans="2:65" s="1" customFormat="1" ht="24.15" customHeight="1">
      <c r="B292" s="32"/>
      <c r="C292" s="171" t="s">
        <v>1983</v>
      </c>
      <c r="D292" s="171" t="s">
        <v>467</v>
      </c>
      <c r="E292" s="172" t="s">
        <v>1984</v>
      </c>
      <c r="F292" s="173" t="s">
        <v>1985</v>
      </c>
      <c r="G292" s="174" t="s">
        <v>305</v>
      </c>
      <c r="H292" s="175">
        <v>180</v>
      </c>
      <c r="I292" s="176"/>
      <c r="J292" s="177">
        <f t="shared" si="40"/>
        <v>0</v>
      </c>
      <c r="K292" s="173" t="s">
        <v>1</v>
      </c>
      <c r="L292" s="178"/>
      <c r="M292" s="179" t="s">
        <v>1</v>
      </c>
      <c r="N292" s="180" t="s">
        <v>42</v>
      </c>
      <c r="P292" s="146">
        <f t="shared" si="41"/>
        <v>0</v>
      </c>
      <c r="Q292" s="146">
        <v>0</v>
      </c>
      <c r="R292" s="146">
        <f t="shared" si="42"/>
        <v>0</v>
      </c>
      <c r="S292" s="146">
        <v>0</v>
      </c>
      <c r="T292" s="147">
        <f t="shared" si="43"/>
        <v>0</v>
      </c>
      <c r="AR292" s="148" t="s">
        <v>1613</v>
      </c>
      <c r="AT292" s="148" t="s">
        <v>467</v>
      </c>
      <c r="AU292" s="148" t="s">
        <v>84</v>
      </c>
      <c r="AY292" s="17" t="s">
        <v>269</v>
      </c>
      <c r="BE292" s="149">
        <f t="shared" si="44"/>
        <v>0</v>
      </c>
      <c r="BF292" s="149">
        <f t="shared" si="45"/>
        <v>0</v>
      </c>
      <c r="BG292" s="149">
        <f t="shared" si="46"/>
        <v>0</v>
      </c>
      <c r="BH292" s="149">
        <f t="shared" si="47"/>
        <v>0</v>
      </c>
      <c r="BI292" s="149">
        <f t="shared" si="48"/>
        <v>0</v>
      </c>
      <c r="BJ292" s="17" t="s">
        <v>84</v>
      </c>
      <c r="BK292" s="149">
        <f t="shared" si="49"/>
        <v>0</v>
      </c>
      <c r="BL292" s="17" t="s">
        <v>668</v>
      </c>
      <c r="BM292" s="148" t="s">
        <v>1986</v>
      </c>
    </row>
    <row r="293" spans="2:65" s="1" customFormat="1" ht="24.15" customHeight="1">
      <c r="B293" s="32"/>
      <c r="C293" s="171" t="s">
        <v>1987</v>
      </c>
      <c r="D293" s="171" t="s">
        <v>467</v>
      </c>
      <c r="E293" s="172" t="s">
        <v>1988</v>
      </c>
      <c r="F293" s="173" t="s">
        <v>1989</v>
      </c>
      <c r="G293" s="174" t="s">
        <v>305</v>
      </c>
      <c r="H293" s="175">
        <v>150</v>
      </c>
      <c r="I293" s="176"/>
      <c r="J293" s="177">
        <f t="shared" si="40"/>
        <v>0</v>
      </c>
      <c r="K293" s="173" t="s">
        <v>1</v>
      </c>
      <c r="L293" s="178"/>
      <c r="M293" s="179" t="s">
        <v>1</v>
      </c>
      <c r="N293" s="180" t="s">
        <v>42</v>
      </c>
      <c r="P293" s="146">
        <f t="shared" si="41"/>
        <v>0</v>
      </c>
      <c r="Q293" s="146">
        <v>0</v>
      </c>
      <c r="R293" s="146">
        <f t="shared" si="42"/>
        <v>0</v>
      </c>
      <c r="S293" s="146">
        <v>0</v>
      </c>
      <c r="T293" s="147">
        <f t="shared" si="43"/>
        <v>0</v>
      </c>
      <c r="AR293" s="148" t="s">
        <v>1613</v>
      </c>
      <c r="AT293" s="148" t="s">
        <v>467</v>
      </c>
      <c r="AU293" s="148" t="s">
        <v>84</v>
      </c>
      <c r="AY293" s="17" t="s">
        <v>269</v>
      </c>
      <c r="BE293" s="149">
        <f t="shared" si="44"/>
        <v>0</v>
      </c>
      <c r="BF293" s="149">
        <f t="shared" si="45"/>
        <v>0</v>
      </c>
      <c r="BG293" s="149">
        <f t="shared" si="46"/>
        <v>0</v>
      </c>
      <c r="BH293" s="149">
        <f t="shared" si="47"/>
        <v>0</v>
      </c>
      <c r="BI293" s="149">
        <f t="shared" si="48"/>
        <v>0</v>
      </c>
      <c r="BJ293" s="17" t="s">
        <v>84</v>
      </c>
      <c r="BK293" s="149">
        <f t="shared" si="49"/>
        <v>0</v>
      </c>
      <c r="BL293" s="17" t="s">
        <v>668</v>
      </c>
      <c r="BM293" s="148" t="s">
        <v>1990</v>
      </c>
    </row>
    <row r="294" spans="2:65" s="1" customFormat="1" ht="24.15" customHeight="1">
      <c r="B294" s="32"/>
      <c r="C294" s="171" t="s">
        <v>1991</v>
      </c>
      <c r="D294" s="171" t="s">
        <v>467</v>
      </c>
      <c r="E294" s="172" t="s">
        <v>1992</v>
      </c>
      <c r="F294" s="173" t="s">
        <v>1993</v>
      </c>
      <c r="G294" s="174" t="s">
        <v>305</v>
      </c>
      <c r="H294" s="175">
        <v>150</v>
      </c>
      <c r="I294" s="176"/>
      <c r="J294" s="177">
        <f t="shared" si="40"/>
        <v>0</v>
      </c>
      <c r="K294" s="173" t="s">
        <v>1</v>
      </c>
      <c r="L294" s="178"/>
      <c r="M294" s="179" t="s">
        <v>1</v>
      </c>
      <c r="N294" s="180" t="s">
        <v>42</v>
      </c>
      <c r="P294" s="146">
        <f t="shared" si="41"/>
        <v>0</v>
      </c>
      <c r="Q294" s="146">
        <v>0</v>
      </c>
      <c r="R294" s="146">
        <f t="shared" si="42"/>
        <v>0</v>
      </c>
      <c r="S294" s="146">
        <v>0</v>
      </c>
      <c r="T294" s="147">
        <f t="shared" si="43"/>
        <v>0</v>
      </c>
      <c r="AR294" s="148" t="s">
        <v>1613</v>
      </c>
      <c r="AT294" s="148" t="s">
        <v>467</v>
      </c>
      <c r="AU294" s="148" t="s">
        <v>84</v>
      </c>
      <c r="AY294" s="17" t="s">
        <v>269</v>
      </c>
      <c r="BE294" s="149">
        <f t="shared" si="44"/>
        <v>0</v>
      </c>
      <c r="BF294" s="149">
        <f t="shared" si="45"/>
        <v>0</v>
      </c>
      <c r="BG294" s="149">
        <f t="shared" si="46"/>
        <v>0</v>
      </c>
      <c r="BH294" s="149">
        <f t="shared" si="47"/>
        <v>0</v>
      </c>
      <c r="BI294" s="149">
        <f t="shared" si="48"/>
        <v>0</v>
      </c>
      <c r="BJ294" s="17" t="s">
        <v>84</v>
      </c>
      <c r="BK294" s="149">
        <f t="shared" si="49"/>
        <v>0</v>
      </c>
      <c r="BL294" s="17" t="s">
        <v>668</v>
      </c>
      <c r="BM294" s="148" t="s">
        <v>1994</v>
      </c>
    </row>
    <row r="295" spans="2:65" s="1" customFormat="1" ht="24.15" customHeight="1">
      <c r="B295" s="32"/>
      <c r="C295" s="171" t="s">
        <v>1995</v>
      </c>
      <c r="D295" s="171" t="s">
        <v>467</v>
      </c>
      <c r="E295" s="172" t="s">
        <v>1996</v>
      </c>
      <c r="F295" s="173" t="s">
        <v>1997</v>
      </c>
      <c r="G295" s="174" t="s">
        <v>1609</v>
      </c>
      <c r="H295" s="175">
        <v>80</v>
      </c>
      <c r="I295" s="176"/>
      <c r="J295" s="177">
        <f t="shared" si="40"/>
        <v>0</v>
      </c>
      <c r="K295" s="173" t="s">
        <v>1</v>
      </c>
      <c r="L295" s="178"/>
      <c r="M295" s="179" t="s">
        <v>1</v>
      </c>
      <c r="N295" s="180" t="s">
        <v>42</v>
      </c>
      <c r="P295" s="146">
        <f t="shared" si="41"/>
        <v>0</v>
      </c>
      <c r="Q295" s="146">
        <v>0</v>
      </c>
      <c r="R295" s="146">
        <f t="shared" si="42"/>
        <v>0</v>
      </c>
      <c r="S295" s="146">
        <v>0</v>
      </c>
      <c r="T295" s="147">
        <f t="shared" si="43"/>
        <v>0</v>
      </c>
      <c r="AR295" s="148" t="s">
        <v>1613</v>
      </c>
      <c r="AT295" s="148" t="s">
        <v>467</v>
      </c>
      <c r="AU295" s="148" t="s">
        <v>84</v>
      </c>
      <c r="AY295" s="17" t="s">
        <v>269</v>
      </c>
      <c r="BE295" s="149">
        <f t="shared" si="44"/>
        <v>0</v>
      </c>
      <c r="BF295" s="149">
        <f t="shared" si="45"/>
        <v>0</v>
      </c>
      <c r="BG295" s="149">
        <f t="shared" si="46"/>
        <v>0</v>
      </c>
      <c r="BH295" s="149">
        <f t="shared" si="47"/>
        <v>0</v>
      </c>
      <c r="BI295" s="149">
        <f t="shared" si="48"/>
        <v>0</v>
      </c>
      <c r="BJ295" s="17" t="s">
        <v>84</v>
      </c>
      <c r="BK295" s="149">
        <f t="shared" si="49"/>
        <v>0</v>
      </c>
      <c r="BL295" s="17" t="s">
        <v>668</v>
      </c>
      <c r="BM295" s="148" t="s">
        <v>1998</v>
      </c>
    </row>
    <row r="296" spans="2:65" s="1" customFormat="1" ht="16.5" customHeight="1">
      <c r="B296" s="32"/>
      <c r="C296" s="171" t="s">
        <v>1999</v>
      </c>
      <c r="D296" s="171" t="s">
        <v>467</v>
      </c>
      <c r="E296" s="172" t="s">
        <v>2000</v>
      </c>
      <c r="F296" s="173" t="s">
        <v>2001</v>
      </c>
      <c r="G296" s="174" t="s">
        <v>2002</v>
      </c>
      <c r="H296" s="175">
        <v>50</v>
      </c>
      <c r="I296" s="176"/>
      <c r="J296" s="177">
        <f t="shared" si="40"/>
        <v>0</v>
      </c>
      <c r="K296" s="173" t="s">
        <v>1</v>
      </c>
      <c r="L296" s="178"/>
      <c r="M296" s="179" t="s">
        <v>1</v>
      </c>
      <c r="N296" s="180" t="s">
        <v>42</v>
      </c>
      <c r="P296" s="146">
        <f t="shared" si="41"/>
        <v>0</v>
      </c>
      <c r="Q296" s="146">
        <v>0</v>
      </c>
      <c r="R296" s="146">
        <f t="shared" si="42"/>
        <v>0</v>
      </c>
      <c r="S296" s="146">
        <v>0</v>
      </c>
      <c r="T296" s="147">
        <f t="shared" si="43"/>
        <v>0</v>
      </c>
      <c r="AR296" s="148" t="s">
        <v>1613</v>
      </c>
      <c r="AT296" s="148" t="s">
        <v>467</v>
      </c>
      <c r="AU296" s="148" t="s">
        <v>84</v>
      </c>
      <c r="AY296" s="17" t="s">
        <v>269</v>
      </c>
      <c r="BE296" s="149">
        <f t="shared" si="44"/>
        <v>0</v>
      </c>
      <c r="BF296" s="149">
        <f t="shared" si="45"/>
        <v>0</v>
      </c>
      <c r="BG296" s="149">
        <f t="shared" si="46"/>
        <v>0</v>
      </c>
      <c r="BH296" s="149">
        <f t="shared" si="47"/>
        <v>0</v>
      </c>
      <c r="BI296" s="149">
        <f t="shared" si="48"/>
        <v>0</v>
      </c>
      <c r="BJ296" s="17" t="s">
        <v>84</v>
      </c>
      <c r="BK296" s="149">
        <f t="shared" si="49"/>
        <v>0</v>
      </c>
      <c r="BL296" s="17" t="s">
        <v>668</v>
      </c>
      <c r="BM296" s="148" t="s">
        <v>2003</v>
      </c>
    </row>
    <row r="297" spans="2:65" s="1" customFormat="1" ht="16.5" customHeight="1">
      <c r="B297" s="32"/>
      <c r="C297" s="137" t="s">
        <v>2004</v>
      </c>
      <c r="D297" s="137" t="s">
        <v>271</v>
      </c>
      <c r="E297" s="138" t="s">
        <v>2005</v>
      </c>
      <c r="F297" s="139" t="s">
        <v>2001</v>
      </c>
      <c r="G297" s="140" t="s">
        <v>2002</v>
      </c>
      <c r="H297" s="141">
        <v>50</v>
      </c>
      <c r="I297" s="142"/>
      <c r="J297" s="143">
        <f t="shared" si="40"/>
        <v>0</v>
      </c>
      <c r="K297" s="139" t="s">
        <v>1</v>
      </c>
      <c r="L297" s="32"/>
      <c r="M297" s="144" t="s">
        <v>1</v>
      </c>
      <c r="N297" s="145" t="s">
        <v>42</v>
      </c>
      <c r="P297" s="146">
        <f t="shared" si="41"/>
        <v>0</v>
      </c>
      <c r="Q297" s="146">
        <v>0</v>
      </c>
      <c r="R297" s="146">
        <f t="shared" si="42"/>
        <v>0</v>
      </c>
      <c r="S297" s="146">
        <v>0</v>
      </c>
      <c r="T297" s="147">
        <f t="shared" si="43"/>
        <v>0</v>
      </c>
      <c r="AR297" s="148" t="s">
        <v>668</v>
      </c>
      <c r="AT297" s="148" t="s">
        <v>271</v>
      </c>
      <c r="AU297" s="148" t="s">
        <v>84</v>
      </c>
      <c r="AY297" s="17" t="s">
        <v>269</v>
      </c>
      <c r="BE297" s="149">
        <f t="shared" si="44"/>
        <v>0</v>
      </c>
      <c r="BF297" s="149">
        <f t="shared" si="45"/>
        <v>0</v>
      </c>
      <c r="BG297" s="149">
        <f t="shared" si="46"/>
        <v>0</v>
      </c>
      <c r="BH297" s="149">
        <f t="shared" si="47"/>
        <v>0</v>
      </c>
      <c r="BI297" s="149">
        <f t="shared" si="48"/>
        <v>0</v>
      </c>
      <c r="BJ297" s="17" t="s">
        <v>84</v>
      </c>
      <c r="BK297" s="149">
        <f t="shared" si="49"/>
        <v>0</v>
      </c>
      <c r="BL297" s="17" t="s">
        <v>668</v>
      </c>
      <c r="BM297" s="148" t="s">
        <v>2006</v>
      </c>
    </row>
    <row r="298" spans="2:65" s="1" customFormat="1" ht="24.15" customHeight="1">
      <c r="B298" s="32"/>
      <c r="C298" s="171" t="s">
        <v>2007</v>
      </c>
      <c r="D298" s="171" t="s">
        <v>467</v>
      </c>
      <c r="E298" s="172" t="s">
        <v>2008</v>
      </c>
      <c r="F298" s="173" t="s">
        <v>2009</v>
      </c>
      <c r="G298" s="174" t="s">
        <v>305</v>
      </c>
      <c r="H298" s="175">
        <v>25</v>
      </c>
      <c r="I298" s="176"/>
      <c r="J298" s="177">
        <f t="shared" si="40"/>
        <v>0</v>
      </c>
      <c r="K298" s="173" t="s">
        <v>1</v>
      </c>
      <c r="L298" s="178"/>
      <c r="M298" s="179" t="s">
        <v>1</v>
      </c>
      <c r="N298" s="180" t="s">
        <v>42</v>
      </c>
      <c r="P298" s="146">
        <f t="shared" si="41"/>
        <v>0</v>
      </c>
      <c r="Q298" s="146">
        <v>0</v>
      </c>
      <c r="R298" s="146">
        <f t="shared" si="42"/>
        <v>0</v>
      </c>
      <c r="S298" s="146">
        <v>0</v>
      </c>
      <c r="T298" s="147">
        <f t="shared" si="43"/>
        <v>0</v>
      </c>
      <c r="AR298" s="148" t="s">
        <v>1613</v>
      </c>
      <c r="AT298" s="148" t="s">
        <v>467</v>
      </c>
      <c r="AU298" s="148" t="s">
        <v>84</v>
      </c>
      <c r="AY298" s="17" t="s">
        <v>269</v>
      </c>
      <c r="BE298" s="149">
        <f t="shared" si="44"/>
        <v>0</v>
      </c>
      <c r="BF298" s="149">
        <f t="shared" si="45"/>
        <v>0</v>
      </c>
      <c r="BG298" s="149">
        <f t="shared" si="46"/>
        <v>0</v>
      </c>
      <c r="BH298" s="149">
        <f t="shared" si="47"/>
        <v>0</v>
      </c>
      <c r="BI298" s="149">
        <f t="shared" si="48"/>
        <v>0</v>
      </c>
      <c r="BJ298" s="17" t="s">
        <v>84</v>
      </c>
      <c r="BK298" s="149">
        <f t="shared" si="49"/>
        <v>0</v>
      </c>
      <c r="BL298" s="17" t="s">
        <v>668</v>
      </c>
      <c r="BM298" s="148" t="s">
        <v>2010</v>
      </c>
    </row>
    <row r="299" spans="2:65" s="1" customFormat="1" ht="24.15" customHeight="1">
      <c r="B299" s="32"/>
      <c r="C299" s="137" t="s">
        <v>2011</v>
      </c>
      <c r="D299" s="137" t="s">
        <v>271</v>
      </c>
      <c r="E299" s="138" t="s">
        <v>2012</v>
      </c>
      <c r="F299" s="139" t="s">
        <v>2009</v>
      </c>
      <c r="G299" s="140" t="s">
        <v>305</v>
      </c>
      <c r="H299" s="141">
        <v>25</v>
      </c>
      <c r="I299" s="142"/>
      <c r="J299" s="143">
        <f t="shared" ref="J299:J330" si="50">ROUND(I299*H299,2)</f>
        <v>0</v>
      </c>
      <c r="K299" s="139" t="s">
        <v>1</v>
      </c>
      <c r="L299" s="32"/>
      <c r="M299" s="144" t="s">
        <v>1</v>
      </c>
      <c r="N299" s="145" t="s">
        <v>42</v>
      </c>
      <c r="P299" s="146">
        <f t="shared" ref="P299:P330" si="51">O299*H299</f>
        <v>0</v>
      </c>
      <c r="Q299" s="146">
        <v>0</v>
      </c>
      <c r="R299" s="146">
        <f t="shared" ref="R299:R330" si="52">Q299*H299</f>
        <v>0</v>
      </c>
      <c r="S299" s="146">
        <v>0</v>
      </c>
      <c r="T299" s="147">
        <f t="shared" ref="T299:T330" si="53">S299*H299</f>
        <v>0</v>
      </c>
      <c r="AR299" s="148" t="s">
        <v>668</v>
      </c>
      <c r="AT299" s="148" t="s">
        <v>271</v>
      </c>
      <c r="AU299" s="148" t="s">
        <v>84</v>
      </c>
      <c r="AY299" s="17" t="s">
        <v>269</v>
      </c>
      <c r="BE299" s="149">
        <f t="shared" ref="BE299:BE330" si="54">IF(N299="základní",J299,0)</f>
        <v>0</v>
      </c>
      <c r="BF299" s="149">
        <f t="shared" ref="BF299:BF330" si="55">IF(N299="snížená",J299,0)</f>
        <v>0</v>
      </c>
      <c r="BG299" s="149">
        <f t="shared" ref="BG299:BG330" si="56">IF(N299="zákl. přenesená",J299,0)</f>
        <v>0</v>
      </c>
      <c r="BH299" s="149">
        <f t="shared" ref="BH299:BH330" si="57">IF(N299="sníž. přenesená",J299,0)</f>
        <v>0</v>
      </c>
      <c r="BI299" s="149">
        <f t="shared" ref="BI299:BI330" si="58">IF(N299="nulová",J299,0)</f>
        <v>0</v>
      </c>
      <c r="BJ299" s="17" t="s">
        <v>84</v>
      </c>
      <c r="BK299" s="149">
        <f t="shared" ref="BK299:BK330" si="59">ROUND(I299*H299,2)</f>
        <v>0</v>
      </c>
      <c r="BL299" s="17" t="s">
        <v>668</v>
      </c>
      <c r="BM299" s="148" t="s">
        <v>2013</v>
      </c>
    </row>
    <row r="300" spans="2:65" s="1" customFormat="1" ht="24.15" customHeight="1">
      <c r="B300" s="32"/>
      <c r="C300" s="171" t="s">
        <v>2014</v>
      </c>
      <c r="D300" s="171" t="s">
        <v>467</v>
      </c>
      <c r="E300" s="172" t="s">
        <v>2015</v>
      </c>
      <c r="F300" s="173" t="s">
        <v>2016</v>
      </c>
      <c r="G300" s="174" t="s">
        <v>305</v>
      </c>
      <c r="H300" s="175">
        <v>50</v>
      </c>
      <c r="I300" s="176"/>
      <c r="J300" s="177">
        <f t="shared" si="50"/>
        <v>0</v>
      </c>
      <c r="K300" s="173" t="s">
        <v>1</v>
      </c>
      <c r="L300" s="178"/>
      <c r="M300" s="179" t="s">
        <v>1</v>
      </c>
      <c r="N300" s="180" t="s">
        <v>42</v>
      </c>
      <c r="P300" s="146">
        <f t="shared" si="51"/>
        <v>0</v>
      </c>
      <c r="Q300" s="146">
        <v>0</v>
      </c>
      <c r="R300" s="146">
        <f t="shared" si="52"/>
        <v>0</v>
      </c>
      <c r="S300" s="146">
        <v>0</v>
      </c>
      <c r="T300" s="147">
        <f t="shared" si="53"/>
        <v>0</v>
      </c>
      <c r="AR300" s="148" t="s">
        <v>1613</v>
      </c>
      <c r="AT300" s="148" t="s">
        <v>467</v>
      </c>
      <c r="AU300" s="148" t="s">
        <v>84</v>
      </c>
      <c r="AY300" s="17" t="s">
        <v>269</v>
      </c>
      <c r="BE300" s="149">
        <f t="shared" si="54"/>
        <v>0</v>
      </c>
      <c r="BF300" s="149">
        <f t="shared" si="55"/>
        <v>0</v>
      </c>
      <c r="BG300" s="149">
        <f t="shared" si="56"/>
        <v>0</v>
      </c>
      <c r="BH300" s="149">
        <f t="shared" si="57"/>
        <v>0</v>
      </c>
      <c r="BI300" s="149">
        <f t="shared" si="58"/>
        <v>0</v>
      </c>
      <c r="BJ300" s="17" t="s">
        <v>84</v>
      </c>
      <c r="BK300" s="149">
        <f t="shared" si="59"/>
        <v>0</v>
      </c>
      <c r="BL300" s="17" t="s">
        <v>668</v>
      </c>
      <c r="BM300" s="148" t="s">
        <v>2017</v>
      </c>
    </row>
    <row r="301" spans="2:65" s="1" customFormat="1" ht="24.15" customHeight="1">
      <c r="B301" s="32"/>
      <c r="C301" s="137" t="s">
        <v>2018</v>
      </c>
      <c r="D301" s="137" t="s">
        <v>271</v>
      </c>
      <c r="E301" s="138" t="s">
        <v>2019</v>
      </c>
      <c r="F301" s="139" t="s">
        <v>2016</v>
      </c>
      <c r="G301" s="140" t="s">
        <v>305</v>
      </c>
      <c r="H301" s="141">
        <v>50</v>
      </c>
      <c r="I301" s="142"/>
      <c r="J301" s="143">
        <f t="shared" si="50"/>
        <v>0</v>
      </c>
      <c r="K301" s="139" t="s">
        <v>1</v>
      </c>
      <c r="L301" s="32"/>
      <c r="M301" s="144" t="s">
        <v>1</v>
      </c>
      <c r="N301" s="145" t="s">
        <v>42</v>
      </c>
      <c r="P301" s="146">
        <f t="shared" si="51"/>
        <v>0</v>
      </c>
      <c r="Q301" s="146">
        <v>0</v>
      </c>
      <c r="R301" s="146">
        <f t="shared" si="52"/>
        <v>0</v>
      </c>
      <c r="S301" s="146">
        <v>0</v>
      </c>
      <c r="T301" s="147">
        <f t="shared" si="53"/>
        <v>0</v>
      </c>
      <c r="AR301" s="148" t="s">
        <v>668</v>
      </c>
      <c r="AT301" s="148" t="s">
        <v>271</v>
      </c>
      <c r="AU301" s="148" t="s">
        <v>84</v>
      </c>
      <c r="AY301" s="17" t="s">
        <v>269</v>
      </c>
      <c r="BE301" s="149">
        <f t="shared" si="54"/>
        <v>0</v>
      </c>
      <c r="BF301" s="149">
        <f t="shared" si="55"/>
        <v>0</v>
      </c>
      <c r="BG301" s="149">
        <f t="shared" si="56"/>
        <v>0</v>
      </c>
      <c r="BH301" s="149">
        <f t="shared" si="57"/>
        <v>0</v>
      </c>
      <c r="BI301" s="149">
        <f t="shared" si="58"/>
        <v>0</v>
      </c>
      <c r="BJ301" s="17" t="s">
        <v>84</v>
      </c>
      <c r="BK301" s="149">
        <f t="shared" si="59"/>
        <v>0</v>
      </c>
      <c r="BL301" s="17" t="s">
        <v>668</v>
      </c>
      <c r="BM301" s="148" t="s">
        <v>2020</v>
      </c>
    </row>
    <row r="302" spans="2:65" s="1" customFormat="1" ht="24.15" customHeight="1">
      <c r="B302" s="32"/>
      <c r="C302" s="171" t="s">
        <v>2021</v>
      </c>
      <c r="D302" s="171" t="s">
        <v>467</v>
      </c>
      <c r="E302" s="172" t="s">
        <v>2022</v>
      </c>
      <c r="F302" s="173" t="s">
        <v>2023</v>
      </c>
      <c r="G302" s="174" t="s">
        <v>305</v>
      </c>
      <c r="H302" s="175">
        <v>890</v>
      </c>
      <c r="I302" s="176"/>
      <c r="J302" s="177">
        <f t="shared" si="50"/>
        <v>0</v>
      </c>
      <c r="K302" s="173" t="s">
        <v>1</v>
      </c>
      <c r="L302" s="178"/>
      <c r="M302" s="179" t="s">
        <v>1</v>
      </c>
      <c r="N302" s="180" t="s">
        <v>42</v>
      </c>
      <c r="P302" s="146">
        <f t="shared" si="51"/>
        <v>0</v>
      </c>
      <c r="Q302" s="146">
        <v>0</v>
      </c>
      <c r="R302" s="146">
        <f t="shared" si="52"/>
        <v>0</v>
      </c>
      <c r="S302" s="146">
        <v>0</v>
      </c>
      <c r="T302" s="147">
        <f t="shared" si="53"/>
        <v>0</v>
      </c>
      <c r="AR302" s="148" t="s">
        <v>1613</v>
      </c>
      <c r="AT302" s="148" t="s">
        <v>467</v>
      </c>
      <c r="AU302" s="148" t="s">
        <v>84</v>
      </c>
      <c r="AY302" s="17" t="s">
        <v>269</v>
      </c>
      <c r="BE302" s="149">
        <f t="shared" si="54"/>
        <v>0</v>
      </c>
      <c r="BF302" s="149">
        <f t="shared" si="55"/>
        <v>0</v>
      </c>
      <c r="BG302" s="149">
        <f t="shared" si="56"/>
        <v>0</v>
      </c>
      <c r="BH302" s="149">
        <f t="shared" si="57"/>
        <v>0</v>
      </c>
      <c r="BI302" s="149">
        <f t="shared" si="58"/>
        <v>0</v>
      </c>
      <c r="BJ302" s="17" t="s">
        <v>84</v>
      </c>
      <c r="BK302" s="149">
        <f t="shared" si="59"/>
        <v>0</v>
      </c>
      <c r="BL302" s="17" t="s">
        <v>668</v>
      </c>
      <c r="BM302" s="148" t="s">
        <v>2024</v>
      </c>
    </row>
    <row r="303" spans="2:65" s="1" customFormat="1" ht="24.15" customHeight="1">
      <c r="B303" s="32"/>
      <c r="C303" s="137" t="s">
        <v>2025</v>
      </c>
      <c r="D303" s="137" t="s">
        <v>271</v>
      </c>
      <c r="E303" s="138" t="s">
        <v>2026</v>
      </c>
      <c r="F303" s="139" t="s">
        <v>2023</v>
      </c>
      <c r="G303" s="140" t="s">
        <v>305</v>
      </c>
      <c r="H303" s="141">
        <v>890</v>
      </c>
      <c r="I303" s="142"/>
      <c r="J303" s="143">
        <f t="shared" si="50"/>
        <v>0</v>
      </c>
      <c r="K303" s="139" t="s">
        <v>1</v>
      </c>
      <c r="L303" s="32"/>
      <c r="M303" s="144" t="s">
        <v>1</v>
      </c>
      <c r="N303" s="145" t="s">
        <v>42</v>
      </c>
      <c r="P303" s="146">
        <f t="shared" si="51"/>
        <v>0</v>
      </c>
      <c r="Q303" s="146">
        <v>0</v>
      </c>
      <c r="R303" s="146">
        <f t="shared" si="52"/>
        <v>0</v>
      </c>
      <c r="S303" s="146">
        <v>0</v>
      </c>
      <c r="T303" s="147">
        <f t="shared" si="53"/>
        <v>0</v>
      </c>
      <c r="AR303" s="148" t="s">
        <v>668</v>
      </c>
      <c r="AT303" s="148" t="s">
        <v>271</v>
      </c>
      <c r="AU303" s="148" t="s">
        <v>84</v>
      </c>
      <c r="AY303" s="17" t="s">
        <v>269</v>
      </c>
      <c r="BE303" s="149">
        <f t="shared" si="54"/>
        <v>0</v>
      </c>
      <c r="BF303" s="149">
        <f t="shared" si="55"/>
        <v>0</v>
      </c>
      <c r="BG303" s="149">
        <f t="shared" si="56"/>
        <v>0</v>
      </c>
      <c r="BH303" s="149">
        <f t="shared" si="57"/>
        <v>0</v>
      </c>
      <c r="BI303" s="149">
        <f t="shared" si="58"/>
        <v>0</v>
      </c>
      <c r="BJ303" s="17" t="s">
        <v>84</v>
      </c>
      <c r="BK303" s="149">
        <f t="shared" si="59"/>
        <v>0</v>
      </c>
      <c r="BL303" s="17" t="s">
        <v>668</v>
      </c>
      <c r="BM303" s="148" t="s">
        <v>2027</v>
      </c>
    </row>
    <row r="304" spans="2:65" s="1" customFormat="1" ht="24.15" customHeight="1">
      <c r="B304" s="32"/>
      <c r="C304" s="171" t="s">
        <v>2028</v>
      </c>
      <c r="D304" s="171" t="s">
        <v>467</v>
      </c>
      <c r="E304" s="172" t="s">
        <v>2029</v>
      </c>
      <c r="F304" s="173" t="s">
        <v>2030</v>
      </c>
      <c r="G304" s="174" t="s">
        <v>305</v>
      </c>
      <c r="H304" s="175">
        <v>1140</v>
      </c>
      <c r="I304" s="176"/>
      <c r="J304" s="177">
        <f t="shared" si="50"/>
        <v>0</v>
      </c>
      <c r="K304" s="173" t="s">
        <v>1</v>
      </c>
      <c r="L304" s="178"/>
      <c r="M304" s="179" t="s">
        <v>1</v>
      </c>
      <c r="N304" s="180" t="s">
        <v>42</v>
      </c>
      <c r="P304" s="146">
        <f t="shared" si="51"/>
        <v>0</v>
      </c>
      <c r="Q304" s="146">
        <v>0</v>
      </c>
      <c r="R304" s="146">
        <f t="shared" si="52"/>
        <v>0</v>
      </c>
      <c r="S304" s="146">
        <v>0</v>
      </c>
      <c r="T304" s="147">
        <f t="shared" si="53"/>
        <v>0</v>
      </c>
      <c r="AR304" s="148" t="s">
        <v>1613</v>
      </c>
      <c r="AT304" s="148" t="s">
        <v>467</v>
      </c>
      <c r="AU304" s="148" t="s">
        <v>84</v>
      </c>
      <c r="AY304" s="17" t="s">
        <v>269</v>
      </c>
      <c r="BE304" s="149">
        <f t="shared" si="54"/>
        <v>0</v>
      </c>
      <c r="BF304" s="149">
        <f t="shared" si="55"/>
        <v>0</v>
      </c>
      <c r="BG304" s="149">
        <f t="shared" si="56"/>
        <v>0</v>
      </c>
      <c r="BH304" s="149">
        <f t="shared" si="57"/>
        <v>0</v>
      </c>
      <c r="BI304" s="149">
        <f t="shared" si="58"/>
        <v>0</v>
      </c>
      <c r="BJ304" s="17" t="s">
        <v>84</v>
      </c>
      <c r="BK304" s="149">
        <f t="shared" si="59"/>
        <v>0</v>
      </c>
      <c r="BL304" s="17" t="s">
        <v>668</v>
      </c>
      <c r="BM304" s="148" t="s">
        <v>2031</v>
      </c>
    </row>
    <row r="305" spans="2:65" s="1" customFormat="1" ht="24.15" customHeight="1">
      <c r="B305" s="32"/>
      <c r="C305" s="137" t="s">
        <v>2032</v>
      </c>
      <c r="D305" s="137" t="s">
        <v>271</v>
      </c>
      <c r="E305" s="138" t="s">
        <v>2033</v>
      </c>
      <c r="F305" s="139" t="s">
        <v>2030</v>
      </c>
      <c r="G305" s="140" t="s">
        <v>305</v>
      </c>
      <c r="H305" s="141">
        <v>1140</v>
      </c>
      <c r="I305" s="142"/>
      <c r="J305" s="143">
        <f t="shared" si="50"/>
        <v>0</v>
      </c>
      <c r="K305" s="139" t="s">
        <v>1</v>
      </c>
      <c r="L305" s="32"/>
      <c r="M305" s="144" t="s">
        <v>1</v>
      </c>
      <c r="N305" s="145" t="s">
        <v>42</v>
      </c>
      <c r="P305" s="146">
        <f t="shared" si="51"/>
        <v>0</v>
      </c>
      <c r="Q305" s="146">
        <v>0</v>
      </c>
      <c r="R305" s="146">
        <f t="shared" si="52"/>
        <v>0</v>
      </c>
      <c r="S305" s="146">
        <v>0</v>
      </c>
      <c r="T305" s="147">
        <f t="shared" si="53"/>
        <v>0</v>
      </c>
      <c r="AR305" s="148" t="s">
        <v>668</v>
      </c>
      <c r="AT305" s="148" t="s">
        <v>271</v>
      </c>
      <c r="AU305" s="148" t="s">
        <v>84</v>
      </c>
      <c r="AY305" s="17" t="s">
        <v>269</v>
      </c>
      <c r="BE305" s="149">
        <f t="shared" si="54"/>
        <v>0</v>
      </c>
      <c r="BF305" s="149">
        <f t="shared" si="55"/>
        <v>0</v>
      </c>
      <c r="BG305" s="149">
        <f t="shared" si="56"/>
        <v>0</v>
      </c>
      <c r="BH305" s="149">
        <f t="shared" si="57"/>
        <v>0</v>
      </c>
      <c r="BI305" s="149">
        <f t="shared" si="58"/>
        <v>0</v>
      </c>
      <c r="BJ305" s="17" t="s">
        <v>84</v>
      </c>
      <c r="BK305" s="149">
        <f t="shared" si="59"/>
        <v>0</v>
      </c>
      <c r="BL305" s="17" t="s">
        <v>668</v>
      </c>
      <c r="BM305" s="148" t="s">
        <v>2034</v>
      </c>
    </row>
    <row r="306" spans="2:65" s="1" customFormat="1" ht="24.15" customHeight="1">
      <c r="B306" s="32"/>
      <c r="C306" s="171" t="s">
        <v>2035</v>
      </c>
      <c r="D306" s="171" t="s">
        <v>467</v>
      </c>
      <c r="E306" s="172" t="s">
        <v>2036</v>
      </c>
      <c r="F306" s="173" t="s">
        <v>2037</v>
      </c>
      <c r="G306" s="174" t="s">
        <v>305</v>
      </c>
      <c r="H306" s="175">
        <v>10</v>
      </c>
      <c r="I306" s="176"/>
      <c r="J306" s="177">
        <f t="shared" si="50"/>
        <v>0</v>
      </c>
      <c r="K306" s="173" t="s">
        <v>1</v>
      </c>
      <c r="L306" s="178"/>
      <c r="M306" s="179" t="s">
        <v>1</v>
      </c>
      <c r="N306" s="180" t="s">
        <v>42</v>
      </c>
      <c r="P306" s="146">
        <f t="shared" si="51"/>
        <v>0</v>
      </c>
      <c r="Q306" s="146">
        <v>0</v>
      </c>
      <c r="R306" s="146">
        <f t="shared" si="52"/>
        <v>0</v>
      </c>
      <c r="S306" s="146">
        <v>0</v>
      </c>
      <c r="T306" s="147">
        <f t="shared" si="53"/>
        <v>0</v>
      </c>
      <c r="AR306" s="148" t="s">
        <v>1613</v>
      </c>
      <c r="AT306" s="148" t="s">
        <v>467</v>
      </c>
      <c r="AU306" s="148" t="s">
        <v>84</v>
      </c>
      <c r="AY306" s="17" t="s">
        <v>269</v>
      </c>
      <c r="BE306" s="149">
        <f t="shared" si="54"/>
        <v>0</v>
      </c>
      <c r="BF306" s="149">
        <f t="shared" si="55"/>
        <v>0</v>
      </c>
      <c r="BG306" s="149">
        <f t="shared" si="56"/>
        <v>0</v>
      </c>
      <c r="BH306" s="149">
        <f t="shared" si="57"/>
        <v>0</v>
      </c>
      <c r="BI306" s="149">
        <f t="shared" si="58"/>
        <v>0</v>
      </c>
      <c r="BJ306" s="17" t="s">
        <v>84</v>
      </c>
      <c r="BK306" s="149">
        <f t="shared" si="59"/>
        <v>0</v>
      </c>
      <c r="BL306" s="17" t="s">
        <v>668</v>
      </c>
      <c r="BM306" s="148" t="s">
        <v>2038</v>
      </c>
    </row>
    <row r="307" spans="2:65" s="1" customFormat="1" ht="24.15" customHeight="1">
      <c r="B307" s="32"/>
      <c r="C307" s="137" t="s">
        <v>2039</v>
      </c>
      <c r="D307" s="137" t="s">
        <v>271</v>
      </c>
      <c r="E307" s="138" t="s">
        <v>2040</v>
      </c>
      <c r="F307" s="139" t="s">
        <v>2037</v>
      </c>
      <c r="G307" s="140" t="s">
        <v>305</v>
      </c>
      <c r="H307" s="141">
        <v>10</v>
      </c>
      <c r="I307" s="142"/>
      <c r="J307" s="143">
        <f t="shared" si="50"/>
        <v>0</v>
      </c>
      <c r="K307" s="139" t="s">
        <v>1</v>
      </c>
      <c r="L307" s="32"/>
      <c r="M307" s="144" t="s">
        <v>1</v>
      </c>
      <c r="N307" s="145" t="s">
        <v>42</v>
      </c>
      <c r="P307" s="146">
        <f t="shared" si="51"/>
        <v>0</v>
      </c>
      <c r="Q307" s="146">
        <v>0</v>
      </c>
      <c r="R307" s="146">
        <f t="shared" si="52"/>
        <v>0</v>
      </c>
      <c r="S307" s="146">
        <v>0</v>
      </c>
      <c r="T307" s="147">
        <f t="shared" si="53"/>
        <v>0</v>
      </c>
      <c r="AR307" s="148" t="s">
        <v>668</v>
      </c>
      <c r="AT307" s="148" t="s">
        <v>271</v>
      </c>
      <c r="AU307" s="148" t="s">
        <v>84</v>
      </c>
      <c r="AY307" s="17" t="s">
        <v>269</v>
      </c>
      <c r="BE307" s="149">
        <f t="shared" si="54"/>
        <v>0</v>
      </c>
      <c r="BF307" s="149">
        <f t="shared" si="55"/>
        <v>0</v>
      </c>
      <c r="BG307" s="149">
        <f t="shared" si="56"/>
        <v>0</v>
      </c>
      <c r="BH307" s="149">
        <f t="shared" si="57"/>
        <v>0</v>
      </c>
      <c r="BI307" s="149">
        <f t="shared" si="58"/>
        <v>0</v>
      </c>
      <c r="BJ307" s="17" t="s">
        <v>84</v>
      </c>
      <c r="BK307" s="149">
        <f t="shared" si="59"/>
        <v>0</v>
      </c>
      <c r="BL307" s="17" t="s">
        <v>668</v>
      </c>
      <c r="BM307" s="148" t="s">
        <v>2041</v>
      </c>
    </row>
    <row r="308" spans="2:65" s="1" customFormat="1" ht="21.75" customHeight="1">
      <c r="B308" s="32"/>
      <c r="C308" s="171" t="s">
        <v>2042</v>
      </c>
      <c r="D308" s="171" t="s">
        <v>467</v>
      </c>
      <c r="E308" s="172" t="s">
        <v>2043</v>
      </c>
      <c r="F308" s="173" t="s">
        <v>2044</v>
      </c>
      <c r="G308" s="174" t="s">
        <v>305</v>
      </c>
      <c r="H308" s="175">
        <v>2</v>
      </c>
      <c r="I308" s="176"/>
      <c r="J308" s="177">
        <f t="shared" si="50"/>
        <v>0</v>
      </c>
      <c r="K308" s="173" t="s">
        <v>1</v>
      </c>
      <c r="L308" s="178"/>
      <c r="M308" s="179" t="s">
        <v>1</v>
      </c>
      <c r="N308" s="180" t="s">
        <v>42</v>
      </c>
      <c r="P308" s="146">
        <f t="shared" si="51"/>
        <v>0</v>
      </c>
      <c r="Q308" s="146">
        <v>0</v>
      </c>
      <c r="R308" s="146">
        <f t="shared" si="52"/>
        <v>0</v>
      </c>
      <c r="S308" s="146">
        <v>0</v>
      </c>
      <c r="T308" s="147">
        <f t="shared" si="53"/>
        <v>0</v>
      </c>
      <c r="AR308" s="148" t="s">
        <v>1613</v>
      </c>
      <c r="AT308" s="148" t="s">
        <v>467</v>
      </c>
      <c r="AU308" s="148" t="s">
        <v>84</v>
      </c>
      <c r="AY308" s="17" t="s">
        <v>269</v>
      </c>
      <c r="BE308" s="149">
        <f t="shared" si="54"/>
        <v>0</v>
      </c>
      <c r="BF308" s="149">
        <f t="shared" si="55"/>
        <v>0</v>
      </c>
      <c r="BG308" s="149">
        <f t="shared" si="56"/>
        <v>0</v>
      </c>
      <c r="BH308" s="149">
        <f t="shared" si="57"/>
        <v>0</v>
      </c>
      <c r="BI308" s="149">
        <f t="shared" si="58"/>
        <v>0</v>
      </c>
      <c r="BJ308" s="17" t="s">
        <v>84</v>
      </c>
      <c r="BK308" s="149">
        <f t="shared" si="59"/>
        <v>0</v>
      </c>
      <c r="BL308" s="17" t="s">
        <v>668</v>
      </c>
      <c r="BM308" s="148" t="s">
        <v>2045</v>
      </c>
    </row>
    <row r="309" spans="2:65" s="1" customFormat="1" ht="21.75" customHeight="1">
      <c r="B309" s="32"/>
      <c r="C309" s="137" t="s">
        <v>2046</v>
      </c>
      <c r="D309" s="137" t="s">
        <v>271</v>
      </c>
      <c r="E309" s="138" t="s">
        <v>2047</v>
      </c>
      <c r="F309" s="139" t="s">
        <v>2044</v>
      </c>
      <c r="G309" s="140" t="s">
        <v>305</v>
      </c>
      <c r="H309" s="141">
        <v>2</v>
      </c>
      <c r="I309" s="142"/>
      <c r="J309" s="143">
        <f t="shared" si="50"/>
        <v>0</v>
      </c>
      <c r="K309" s="139" t="s">
        <v>1</v>
      </c>
      <c r="L309" s="32"/>
      <c r="M309" s="144" t="s">
        <v>1</v>
      </c>
      <c r="N309" s="145" t="s">
        <v>42</v>
      </c>
      <c r="P309" s="146">
        <f t="shared" si="51"/>
        <v>0</v>
      </c>
      <c r="Q309" s="146">
        <v>0</v>
      </c>
      <c r="R309" s="146">
        <f t="shared" si="52"/>
        <v>0</v>
      </c>
      <c r="S309" s="146">
        <v>0</v>
      </c>
      <c r="T309" s="147">
        <f t="shared" si="53"/>
        <v>0</v>
      </c>
      <c r="AR309" s="148" t="s">
        <v>668</v>
      </c>
      <c r="AT309" s="148" t="s">
        <v>271</v>
      </c>
      <c r="AU309" s="148" t="s">
        <v>84</v>
      </c>
      <c r="AY309" s="17" t="s">
        <v>269</v>
      </c>
      <c r="BE309" s="149">
        <f t="shared" si="54"/>
        <v>0</v>
      </c>
      <c r="BF309" s="149">
        <f t="shared" si="55"/>
        <v>0</v>
      </c>
      <c r="BG309" s="149">
        <f t="shared" si="56"/>
        <v>0</v>
      </c>
      <c r="BH309" s="149">
        <f t="shared" si="57"/>
        <v>0</v>
      </c>
      <c r="BI309" s="149">
        <f t="shared" si="58"/>
        <v>0</v>
      </c>
      <c r="BJ309" s="17" t="s">
        <v>84</v>
      </c>
      <c r="BK309" s="149">
        <f t="shared" si="59"/>
        <v>0</v>
      </c>
      <c r="BL309" s="17" t="s">
        <v>668</v>
      </c>
      <c r="BM309" s="148" t="s">
        <v>2048</v>
      </c>
    </row>
    <row r="310" spans="2:65" s="1" customFormat="1" ht="24.15" customHeight="1">
      <c r="B310" s="32"/>
      <c r="C310" s="171" t="s">
        <v>2049</v>
      </c>
      <c r="D310" s="171" t="s">
        <v>467</v>
      </c>
      <c r="E310" s="172" t="s">
        <v>2050</v>
      </c>
      <c r="F310" s="173" t="s">
        <v>2051</v>
      </c>
      <c r="G310" s="174" t="s">
        <v>305</v>
      </c>
      <c r="H310" s="175">
        <v>20</v>
      </c>
      <c r="I310" s="176"/>
      <c r="J310" s="177">
        <f t="shared" si="50"/>
        <v>0</v>
      </c>
      <c r="K310" s="173" t="s">
        <v>1</v>
      </c>
      <c r="L310" s="178"/>
      <c r="M310" s="179" t="s">
        <v>1</v>
      </c>
      <c r="N310" s="180" t="s">
        <v>42</v>
      </c>
      <c r="P310" s="146">
        <f t="shared" si="51"/>
        <v>0</v>
      </c>
      <c r="Q310" s="146">
        <v>0</v>
      </c>
      <c r="R310" s="146">
        <f t="shared" si="52"/>
        <v>0</v>
      </c>
      <c r="S310" s="146">
        <v>0</v>
      </c>
      <c r="T310" s="147">
        <f t="shared" si="53"/>
        <v>0</v>
      </c>
      <c r="AR310" s="148" t="s">
        <v>1613</v>
      </c>
      <c r="AT310" s="148" t="s">
        <v>467</v>
      </c>
      <c r="AU310" s="148" t="s">
        <v>84</v>
      </c>
      <c r="AY310" s="17" t="s">
        <v>269</v>
      </c>
      <c r="BE310" s="149">
        <f t="shared" si="54"/>
        <v>0</v>
      </c>
      <c r="BF310" s="149">
        <f t="shared" si="55"/>
        <v>0</v>
      </c>
      <c r="BG310" s="149">
        <f t="shared" si="56"/>
        <v>0</v>
      </c>
      <c r="BH310" s="149">
        <f t="shared" si="57"/>
        <v>0</v>
      </c>
      <c r="BI310" s="149">
        <f t="shared" si="58"/>
        <v>0</v>
      </c>
      <c r="BJ310" s="17" t="s">
        <v>84</v>
      </c>
      <c r="BK310" s="149">
        <f t="shared" si="59"/>
        <v>0</v>
      </c>
      <c r="BL310" s="17" t="s">
        <v>668</v>
      </c>
      <c r="BM310" s="148" t="s">
        <v>2052</v>
      </c>
    </row>
    <row r="311" spans="2:65" s="1" customFormat="1" ht="24.15" customHeight="1">
      <c r="B311" s="32"/>
      <c r="C311" s="137" t="s">
        <v>2053</v>
      </c>
      <c r="D311" s="137" t="s">
        <v>271</v>
      </c>
      <c r="E311" s="138" t="s">
        <v>2054</v>
      </c>
      <c r="F311" s="139" t="s">
        <v>2051</v>
      </c>
      <c r="G311" s="140" t="s">
        <v>305</v>
      </c>
      <c r="H311" s="141">
        <v>20</v>
      </c>
      <c r="I311" s="142"/>
      <c r="J311" s="143">
        <f t="shared" si="50"/>
        <v>0</v>
      </c>
      <c r="K311" s="139" t="s">
        <v>1</v>
      </c>
      <c r="L311" s="32"/>
      <c r="M311" s="144" t="s">
        <v>1</v>
      </c>
      <c r="N311" s="145" t="s">
        <v>42</v>
      </c>
      <c r="P311" s="146">
        <f t="shared" si="51"/>
        <v>0</v>
      </c>
      <c r="Q311" s="146">
        <v>0</v>
      </c>
      <c r="R311" s="146">
        <f t="shared" si="52"/>
        <v>0</v>
      </c>
      <c r="S311" s="146">
        <v>0</v>
      </c>
      <c r="T311" s="147">
        <f t="shared" si="53"/>
        <v>0</v>
      </c>
      <c r="AR311" s="148" t="s">
        <v>668</v>
      </c>
      <c r="AT311" s="148" t="s">
        <v>271</v>
      </c>
      <c r="AU311" s="148" t="s">
        <v>84</v>
      </c>
      <c r="AY311" s="17" t="s">
        <v>269</v>
      </c>
      <c r="BE311" s="149">
        <f t="shared" si="54"/>
        <v>0</v>
      </c>
      <c r="BF311" s="149">
        <f t="shared" si="55"/>
        <v>0</v>
      </c>
      <c r="BG311" s="149">
        <f t="shared" si="56"/>
        <v>0</v>
      </c>
      <c r="BH311" s="149">
        <f t="shared" si="57"/>
        <v>0</v>
      </c>
      <c r="BI311" s="149">
        <f t="shared" si="58"/>
        <v>0</v>
      </c>
      <c r="BJ311" s="17" t="s">
        <v>84</v>
      </c>
      <c r="BK311" s="149">
        <f t="shared" si="59"/>
        <v>0</v>
      </c>
      <c r="BL311" s="17" t="s">
        <v>668</v>
      </c>
      <c r="BM311" s="148" t="s">
        <v>2055</v>
      </c>
    </row>
    <row r="312" spans="2:65" s="1" customFormat="1" ht="16.5" customHeight="1">
      <c r="B312" s="32"/>
      <c r="C312" s="171" t="s">
        <v>2056</v>
      </c>
      <c r="D312" s="171" t="s">
        <v>467</v>
      </c>
      <c r="E312" s="172" t="s">
        <v>2057</v>
      </c>
      <c r="F312" s="173" t="s">
        <v>2058</v>
      </c>
      <c r="G312" s="174" t="s">
        <v>305</v>
      </c>
      <c r="H312" s="175">
        <v>120</v>
      </c>
      <c r="I312" s="176"/>
      <c r="J312" s="177">
        <f t="shared" si="50"/>
        <v>0</v>
      </c>
      <c r="K312" s="173" t="s">
        <v>1</v>
      </c>
      <c r="L312" s="178"/>
      <c r="M312" s="179" t="s">
        <v>1</v>
      </c>
      <c r="N312" s="180" t="s">
        <v>42</v>
      </c>
      <c r="P312" s="146">
        <f t="shared" si="51"/>
        <v>0</v>
      </c>
      <c r="Q312" s="146">
        <v>0</v>
      </c>
      <c r="R312" s="146">
        <f t="shared" si="52"/>
        <v>0</v>
      </c>
      <c r="S312" s="146">
        <v>0</v>
      </c>
      <c r="T312" s="147">
        <f t="shared" si="53"/>
        <v>0</v>
      </c>
      <c r="AR312" s="148" t="s">
        <v>1613</v>
      </c>
      <c r="AT312" s="148" t="s">
        <v>467</v>
      </c>
      <c r="AU312" s="148" t="s">
        <v>84</v>
      </c>
      <c r="AY312" s="17" t="s">
        <v>269</v>
      </c>
      <c r="BE312" s="149">
        <f t="shared" si="54"/>
        <v>0</v>
      </c>
      <c r="BF312" s="149">
        <f t="shared" si="55"/>
        <v>0</v>
      </c>
      <c r="BG312" s="149">
        <f t="shared" si="56"/>
        <v>0</v>
      </c>
      <c r="BH312" s="149">
        <f t="shared" si="57"/>
        <v>0</v>
      </c>
      <c r="BI312" s="149">
        <f t="shared" si="58"/>
        <v>0</v>
      </c>
      <c r="BJ312" s="17" t="s">
        <v>84</v>
      </c>
      <c r="BK312" s="149">
        <f t="shared" si="59"/>
        <v>0</v>
      </c>
      <c r="BL312" s="17" t="s">
        <v>668</v>
      </c>
      <c r="BM312" s="148" t="s">
        <v>2059</v>
      </c>
    </row>
    <row r="313" spans="2:65" s="1" customFormat="1" ht="16.5" customHeight="1">
      <c r="B313" s="32"/>
      <c r="C313" s="137" t="s">
        <v>2060</v>
      </c>
      <c r="D313" s="137" t="s">
        <v>271</v>
      </c>
      <c r="E313" s="138" t="s">
        <v>2061</v>
      </c>
      <c r="F313" s="139" t="s">
        <v>2058</v>
      </c>
      <c r="G313" s="140" t="s">
        <v>305</v>
      </c>
      <c r="H313" s="141">
        <v>120</v>
      </c>
      <c r="I313" s="142"/>
      <c r="J313" s="143">
        <f t="shared" si="50"/>
        <v>0</v>
      </c>
      <c r="K313" s="139" t="s">
        <v>1</v>
      </c>
      <c r="L313" s="32"/>
      <c r="M313" s="144" t="s">
        <v>1</v>
      </c>
      <c r="N313" s="145" t="s">
        <v>42</v>
      </c>
      <c r="P313" s="146">
        <f t="shared" si="51"/>
        <v>0</v>
      </c>
      <c r="Q313" s="146">
        <v>0</v>
      </c>
      <c r="R313" s="146">
        <f t="shared" si="52"/>
        <v>0</v>
      </c>
      <c r="S313" s="146">
        <v>0</v>
      </c>
      <c r="T313" s="147">
        <f t="shared" si="53"/>
        <v>0</v>
      </c>
      <c r="AR313" s="148" t="s">
        <v>668</v>
      </c>
      <c r="AT313" s="148" t="s">
        <v>271</v>
      </c>
      <c r="AU313" s="148" t="s">
        <v>84</v>
      </c>
      <c r="AY313" s="17" t="s">
        <v>269</v>
      </c>
      <c r="BE313" s="149">
        <f t="shared" si="54"/>
        <v>0</v>
      </c>
      <c r="BF313" s="149">
        <f t="shared" si="55"/>
        <v>0</v>
      </c>
      <c r="BG313" s="149">
        <f t="shared" si="56"/>
        <v>0</v>
      </c>
      <c r="BH313" s="149">
        <f t="shared" si="57"/>
        <v>0</v>
      </c>
      <c r="BI313" s="149">
        <f t="shared" si="58"/>
        <v>0</v>
      </c>
      <c r="BJ313" s="17" t="s">
        <v>84</v>
      </c>
      <c r="BK313" s="149">
        <f t="shared" si="59"/>
        <v>0</v>
      </c>
      <c r="BL313" s="17" t="s">
        <v>668</v>
      </c>
      <c r="BM313" s="148" t="s">
        <v>2062</v>
      </c>
    </row>
    <row r="314" spans="2:65" s="1" customFormat="1" ht="16.5" customHeight="1">
      <c r="B314" s="32"/>
      <c r="C314" s="171" t="s">
        <v>2063</v>
      </c>
      <c r="D314" s="171" t="s">
        <v>467</v>
      </c>
      <c r="E314" s="172" t="s">
        <v>2064</v>
      </c>
      <c r="F314" s="173" t="s">
        <v>2065</v>
      </c>
      <c r="G314" s="174" t="s">
        <v>305</v>
      </c>
      <c r="H314" s="175">
        <v>40</v>
      </c>
      <c r="I314" s="176"/>
      <c r="J314" s="177">
        <f t="shared" si="50"/>
        <v>0</v>
      </c>
      <c r="K314" s="173" t="s">
        <v>1</v>
      </c>
      <c r="L314" s="178"/>
      <c r="M314" s="179" t="s">
        <v>1</v>
      </c>
      <c r="N314" s="180" t="s">
        <v>42</v>
      </c>
      <c r="P314" s="146">
        <f t="shared" si="51"/>
        <v>0</v>
      </c>
      <c r="Q314" s="146">
        <v>0</v>
      </c>
      <c r="R314" s="146">
        <f t="shared" si="52"/>
        <v>0</v>
      </c>
      <c r="S314" s="146">
        <v>0</v>
      </c>
      <c r="T314" s="147">
        <f t="shared" si="53"/>
        <v>0</v>
      </c>
      <c r="AR314" s="148" t="s">
        <v>1613</v>
      </c>
      <c r="AT314" s="148" t="s">
        <v>467</v>
      </c>
      <c r="AU314" s="148" t="s">
        <v>84</v>
      </c>
      <c r="AY314" s="17" t="s">
        <v>269</v>
      </c>
      <c r="BE314" s="149">
        <f t="shared" si="54"/>
        <v>0</v>
      </c>
      <c r="BF314" s="149">
        <f t="shared" si="55"/>
        <v>0</v>
      </c>
      <c r="BG314" s="149">
        <f t="shared" si="56"/>
        <v>0</v>
      </c>
      <c r="BH314" s="149">
        <f t="shared" si="57"/>
        <v>0</v>
      </c>
      <c r="BI314" s="149">
        <f t="shared" si="58"/>
        <v>0</v>
      </c>
      <c r="BJ314" s="17" t="s">
        <v>84</v>
      </c>
      <c r="BK314" s="149">
        <f t="shared" si="59"/>
        <v>0</v>
      </c>
      <c r="BL314" s="17" t="s">
        <v>668</v>
      </c>
      <c r="BM314" s="148" t="s">
        <v>2066</v>
      </c>
    </row>
    <row r="315" spans="2:65" s="1" customFormat="1" ht="16.5" customHeight="1">
      <c r="B315" s="32"/>
      <c r="C315" s="137" t="s">
        <v>2067</v>
      </c>
      <c r="D315" s="137" t="s">
        <v>271</v>
      </c>
      <c r="E315" s="138" t="s">
        <v>2068</v>
      </c>
      <c r="F315" s="139" t="s">
        <v>2065</v>
      </c>
      <c r="G315" s="140" t="s">
        <v>305</v>
      </c>
      <c r="H315" s="141">
        <v>40</v>
      </c>
      <c r="I315" s="142"/>
      <c r="J315" s="143">
        <f t="shared" si="50"/>
        <v>0</v>
      </c>
      <c r="K315" s="139" t="s">
        <v>1</v>
      </c>
      <c r="L315" s="32"/>
      <c r="M315" s="144" t="s">
        <v>1</v>
      </c>
      <c r="N315" s="145" t="s">
        <v>42</v>
      </c>
      <c r="P315" s="146">
        <f t="shared" si="51"/>
        <v>0</v>
      </c>
      <c r="Q315" s="146">
        <v>0</v>
      </c>
      <c r="R315" s="146">
        <f t="shared" si="52"/>
        <v>0</v>
      </c>
      <c r="S315" s="146">
        <v>0</v>
      </c>
      <c r="T315" s="147">
        <f t="shared" si="53"/>
        <v>0</v>
      </c>
      <c r="AR315" s="148" t="s">
        <v>668</v>
      </c>
      <c r="AT315" s="148" t="s">
        <v>271</v>
      </c>
      <c r="AU315" s="148" t="s">
        <v>84</v>
      </c>
      <c r="AY315" s="17" t="s">
        <v>269</v>
      </c>
      <c r="BE315" s="149">
        <f t="shared" si="54"/>
        <v>0</v>
      </c>
      <c r="BF315" s="149">
        <f t="shared" si="55"/>
        <v>0</v>
      </c>
      <c r="BG315" s="149">
        <f t="shared" si="56"/>
        <v>0</v>
      </c>
      <c r="BH315" s="149">
        <f t="shared" si="57"/>
        <v>0</v>
      </c>
      <c r="BI315" s="149">
        <f t="shared" si="58"/>
        <v>0</v>
      </c>
      <c r="BJ315" s="17" t="s">
        <v>84</v>
      </c>
      <c r="BK315" s="149">
        <f t="shared" si="59"/>
        <v>0</v>
      </c>
      <c r="BL315" s="17" t="s">
        <v>668</v>
      </c>
      <c r="BM315" s="148" t="s">
        <v>2069</v>
      </c>
    </row>
    <row r="316" spans="2:65" s="1" customFormat="1" ht="16.5" customHeight="1">
      <c r="B316" s="32"/>
      <c r="C316" s="171" t="s">
        <v>2070</v>
      </c>
      <c r="D316" s="171" t="s">
        <v>467</v>
      </c>
      <c r="E316" s="172" t="s">
        <v>2071</v>
      </c>
      <c r="F316" s="173" t="s">
        <v>2072</v>
      </c>
      <c r="G316" s="174" t="s">
        <v>305</v>
      </c>
      <c r="H316" s="175">
        <v>30</v>
      </c>
      <c r="I316" s="176"/>
      <c r="J316" s="177">
        <f t="shared" si="50"/>
        <v>0</v>
      </c>
      <c r="K316" s="173" t="s">
        <v>1</v>
      </c>
      <c r="L316" s="178"/>
      <c r="M316" s="179" t="s">
        <v>1</v>
      </c>
      <c r="N316" s="180" t="s">
        <v>42</v>
      </c>
      <c r="P316" s="146">
        <f t="shared" si="51"/>
        <v>0</v>
      </c>
      <c r="Q316" s="146">
        <v>0</v>
      </c>
      <c r="R316" s="146">
        <f t="shared" si="52"/>
        <v>0</v>
      </c>
      <c r="S316" s="146">
        <v>0</v>
      </c>
      <c r="T316" s="147">
        <f t="shared" si="53"/>
        <v>0</v>
      </c>
      <c r="AR316" s="148" t="s">
        <v>1613</v>
      </c>
      <c r="AT316" s="148" t="s">
        <v>467</v>
      </c>
      <c r="AU316" s="148" t="s">
        <v>84</v>
      </c>
      <c r="AY316" s="17" t="s">
        <v>269</v>
      </c>
      <c r="BE316" s="149">
        <f t="shared" si="54"/>
        <v>0</v>
      </c>
      <c r="BF316" s="149">
        <f t="shared" si="55"/>
        <v>0</v>
      </c>
      <c r="BG316" s="149">
        <f t="shared" si="56"/>
        <v>0</v>
      </c>
      <c r="BH316" s="149">
        <f t="shared" si="57"/>
        <v>0</v>
      </c>
      <c r="BI316" s="149">
        <f t="shared" si="58"/>
        <v>0</v>
      </c>
      <c r="BJ316" s="17" t="s">
        <v>84</v>
      </c>
      <c r="BK316" s="149">
        <f t="shared" si="59"/>
        <v>0</v>
      </c>
      <c r="BL316" s="17" t="s">
        <v>668</v>
      </c>
      <c r="BM316" s="148" t="s">
        <v>2073</v>
      </c>
    </row>
    <row r="317" spans="2:65" s="1" customFormat="1" ht="16.5" customHeight="1">
      <c r="B317" s="32"/>
      <c r="C317" s="137" t="s">
        <v>2074</v>
      </c>
      <c r="D317" s="137" t="s">
        <v>271</v>
      </c>
      <c r="E317" s="138" t="s">
        <v>2075</v>
      </c>
      <c r="F317" s="139" t="s">
        <v>2076</v>
      </c>
      <c r="G317" s="140" t="s">
        <v>305</v>
      </c>
      <c r="H317" s="141">
        <v>30</v>
      </c>
      <c r="I317" s="142"/>
      <c r="J317" s="143">
        <f t="shared" si="50"/>
        <v>0</v>
      </c>
      <c r="K317" s="139" t="s">
        <v>1</v>
      </c>
      <c r="L317" s="32"/>
      <c r="M317" s="144" t="s">
        <v>1</v>
      </c>
      <c r="N317" s="145" t="s">
        <v>42</v>
      </c>
      <c r="P317" s="146">
        <f t="shared" si="51"/>
        <v>0</v>
      </c>
      <c r="Q317" s="146">
        <v>0</v>
      </c>
      <c r="R317" s="146">
        <f t="shared" si="52"/>
        <v>0</v>
      </c>
      <c r="S317" s="146">
        <v>0</v>
      </c>
      <c r="T317" s="147">
        <f t="shared" si="53"/>
        <v>0</v>
      </c>
      <c r="AR317" s="148" t="s">
        <v>668</v>
      </c>
      <c r="AT317" s="148" t="s">
        <v>271</v>
      </c>
      <c r="AU317" s="148" t="s">
        <v>84</v>
      </c>
      <c r="AY317" s="17" t="s">
        <v>269</v>
      </c>
      <c r="BE317" s="149">
        <f t="shared" si="54"/>
        <v>0</v>
      </c>
      <c r="BF317" s="149">
        <f t="shared" si="55"/>
        <v>0</v>
      </c>
      <c r="BG317" s="149">
        <f t="shared" si="56"/>
        <v>0</v>
      </c>
      <c r="BH317" s="149">
        <f t="shared" si="57"/>
        <v>0</v>
      </c>
      <c r="BI317" s="149">
        <f t="shared" si="58"/>
        <v>0</v>
      </c>
      <c r="BJ317" s="17" t="s">
        <v>84</v>
      </c>
      <c r="BK317" s="149">
        <f t="shared" si="59"/>
        <v>0</v>
      </c>
      <c r="BL317" s="17" t="s">
        <v>668</v>
      </c>
      <c r="BM317" s="148" t="s">
        <v>2077</v>
      </c>
    </row>
    <row r="318" spans="2:65" s="1" customFormat="1" ht="24.15" customHeight="1">
      <c r="B318" s="32"/>
      <c r="C318" s="171" t="s">
        <v>2078</v>
      </c>
      <c r="D318" s="171" t="s">
        <v>467</v>
      </c>
      <c r="E318" s="172" t="s">
        <v>2079</v>
      </c>
      <c r="F318" s="173" t="s">
        <v>2080</v>
      </c>
      <c r="G318" s="174" t="s">
        <v>1609</v>
      </c>
      <c r="H318" s="175">
        <v>200</v>
      </c>
      <c r="I318" s="176"/>
      <c r="J318" s="177">
        <f t="shared" si="50"/>
        <v>0</v>
      </c>
      <c r="K318" s="173" t="s">
        <v>1</v>
      </c>
      <c r="L318" s="178"/>
      <c r="M318" s="179" t="s">
        <v>1</v>
      </c>
      <c r="N318" s="180" t="s">
        <v>42</v>
      </c>
      <c r="P318" s="146">
        <f t="shared" si="51"/>
        <v>0</v>
      </c>
      <c r="Q318" s="146">
        <v>0</v>
      </c>
      <c r="R318" s="146">
        <f t="shared" si="52"/>
        <v>0</v>
      </c>
      <c r="S318" s="146">
        <v>0</v>
      </c>
      <c r="T318" s="147">
        <f t="shared" si="53"/>
        <v>0</v>
      </c>
      <c r="AR318" s="148" t="s">
        <v>1613</v>
      </c>
      <c r="AT318" s="148" t="s">
        <v>467</v>
      </c>
      <c r="AU318" s="148" t="s">
        <v>84</v>
      </c>
      <c r="AY318" s="17" t="s">
        <v>269</v>
      </c>
      <c r="BE318" s="149">
        <f t="shared" si="54"/>
        <v>0</v>
      </c>
      <c r="BF318" s="149">
        <f t="shared" si="55"/>
        <v>0</v>
      </c>
      <c r="BG318" s="149">
        <f t="shared" si="56"/>
        <v>0</v>
      </c>
      <c r="BH318" s="149">
        <f t="shared" si="57"/>
        <v>0</v>
      </c>
      <c r="BI318" s="149">
        <f t="shared" si="58"/>
        <v>0</v>
      </c>
      <c r="BJ318" s="17" t="s">
        <v>84</v>
      </c>
      <c r="BK318" s="149">
        <f t="shared" si="59"/>
        <v>0</v>
      </c>
      <c r="BL318" s="17" t="s">
        <v>668</v>
      </c>
      <c r="BM318" s="148" t="s">
        <v>2081</v>
      </c>
    </row>
    <row r="319" spans="2:65" s="1" customFormat="1" ht="24.15" customHeight="1">
      <c r="B319" s="32"/>
      <c r="C319" s="137" t="s">
        <v>2082</v>
      </c>
      <c r="D319" s="137" t="s">
        <v>271</v>
      </c>
      <c r="E319" s="138" t="s">
        <v>2083</v>
      </c>
      <c r="F319" s="139" t="s">
        <v>2080</v>
      </c>
      <c r="G319" s="140" t="s">
        <v>1609</v>
      </c>
      <c r="H319" s="141">
        <v>200</v>
      </c>
      <c r="I319" s="142"/>
      <c r="J319" s="143">
        <f t="shared" si="50"/>
        <v>0</v>
      </c>
      <c r="K319" s="139" t="s">
        <v>1</v>
      </c>
      <c r="L319" s="32"/>
      <c r="M319" s="144" t="s">
        <v>1</v>
      </c>
      <c r="N319" s="145" t="s">
        <v>42</v>
      </c>
      <c r="P319" s="146">
        <f t="shared" si="51"/>
        <v>0</v>
      </c>
      <c r="Q319" s="146">
        <v>0</v>
      </c>
      <c r="R319" s="146">
        <f t="shared" si="52"/>
        <v>0</v>
      </c>
      <c r="S319" s="146">
        <v>0</v>
      </c>
      <c r="T319" s="147">
        <f t="shared" si="53"/>
        <v>0</v>
      </c>
      <c r="AR319" s="148" t="s">
        <v>668</v>
      </c>
      <c r="AT319" s="148" t="s">
        <v>271</v>
      </c>
      <c r="AU319" s="148" t="s">
        <v>84</v>
      </c>
      <c r="AY319" s="17" t="s">
        <v>269</v>
      </c>
      <c r="BE319" s="149">
        <f t="shared" si="54"/>
        <v>0</v>
      </c>
      <c r="BF319" s="149">
        <f t="shared" si="55"/>
        <v>0</v>
      </c>
      <c r="BG319" s="149">
        <f t="shared" si="56"/>
        <v>0</v>
      </c>
      <c r="BH319" s="149">
        <f t="shared" si="57"/>
        <v>0</v>
      </c>
      <c r="BI319" s="149">
        <f t="shared" si="58"/>
        <v>0</v>
      </c>
      <c r="BJ319" s="17" t="s">
        <v>84</v>
      </c>
      <c r="BK319" s="149">
        <f t="shared" si="59"/>
        <v>0</v>
      </c>
      <c r="BL319" s="17" t="s">
        <v>668</v>
      </c>
      <c r="BM319" s="148" t="s">
        <v>2084</v>
      </c>
    </row>
    <row r="320" spans="2:65" s="1" customFormat="1" ht="33" customHeight="1">
      <c r="B320" s="32"/>
      <c r="C320" s="137" t="s">
        <v>2085</v>
      </c>
      <c r="D320" s="137" t="s">
        <v>271</v>
      </c>
      <c r="E320" s="138" t="s">
        <v>2086</v>
      </c>
      <c r="F320" s="139" t="s">
        <v>2087</v>
      </c>
      <c r="G320" s="140" t="s">
        <v>1609</v>
      </c>
      <c r="H320" s="141">
        <v>300</v>
      </c>
      <c r="I320" s="142"/>
      <c r="J320" s="143">
        <f t="shared" si="50"/>
        <v>0</v>
      </c>
      <c r="K320" s="139" t="s">
        <v>1</v>
      </c>
      <c r="L320" s="32"/>
      <c r="M320" s="144" t="s">
        <v>1</v>
      </c>
      <c r="N320" s="145" t="s">
        <v>42</v>
      </c>
      <c r="P320" s="146">
        <f t="shared" si="51"/>
        <v>0</v>
      </c>
      <c r="Q320" s="146">
        <v>0</v>
      </c>
      <c r="R320" s="146">
        <f t="shared" si="52"/>
        <v>0</v>
      </c>
      <c r="S320" s="146">
        <v>0</v>
      </c>
      <c r="T320" s="147">
        <f t="shared" si="53"/>
        <v>0</v>
      </c>
      <c r="AR320" s="148" t="s">
        <v>668</v>
      </c>
      <c r="AT320" s="148" t="s">
        <v>271</v>
      </c>
      <c r="AU320" s="148" t="s">
        <v>84</v>
      </c>
      <c r="AY320" s="17" t="s">
        <v>269</v>
      </c>
      <c r="BE320" s="149">
        <f t="shared" si="54"/>
        <v>0</v>
      </c>
      <c r="BF320" s="149">
        <f t="shared" si="55"/>
        <v>0</v>
      </c>
      <c r="BG320" s="149">
        <f t="shared" si="56"/>
        <v>0</v>
      </c>
      <c r="BH320" s="149">
        <f t="shared" si="57"/>
        <v>0</v>
      </c>
      <c r="BI320" s="149">
        <f t="shared" si="58"/>
        <v>0</v>
      </c>
      <c r="BJ320" s="17" t="s">
        <v>84</v>
      </c>
      <c r="BK320" s="149">
        <f t="shared" si="59"/>
        <v>0</v>
      </c>
      <c r="BL320" s="17" t="s">
        <v>668</v>
      </c>
      <c r="BM320" s="148" t="s">
        <v>2088</v>
      </c>
    </row>
    <row r="321" spans="2:65" s="1" customFormat="1" ht="33" customHeight="1">
      <c r="B321" s="32"/>
      <c r="C321" s="137" t="s">
        <v>2089</v>
      </c>
      <c r="D321" s="137" t="s">
        <v>271</v>
      </c>
      <c r="E321" s="138" t="s">
        <v>2090</v>
      </c>
      <c r="F321" s="139" t="s">
        <v>2091</v>
      </c>
      <c r="G321" s="140" t="s">
        <v>1609</v>
      </c>
      <c r="H321" s="141">
        <v>12</v>
      </c>
      <c r="I321" s="142"/>
      <c r="J321" s="143">
        <f t="shared" si="50"/>
        <v>0</v>
      </c>
      <c r="K321" s="139" t="s">
        <v>1</v>
      </c>
      <c r="L321" s="32"/>
      <c r="M321" s="144" t="s">
        <v>1</v>
      </c>
      <c r="N321" s="145" t="s">
        <v>42</v>
      </c>
      <c r="P321" s="146">
        <f t="shared" si="51"/>
        <v>0</v>
      </c>
      <c r="Q321" s="146">
        <v>0</v>
      </c>
      <c r="R321" s="146">
        <f t="shared" si="52"/>
        <v>0</v>
      </c>
      <c r="S321" s="146">
        <v>0</v>
      </c>
      <c r="T321" s="147">
        <f t="shared" si="53"/>
        <v>0</v>
      </c>
      <c r="AR321" s="148" t="s">
        <v>668</v>
      </c>
      <c r="AT321" s="148" t="s">
        <v>271</v>
      </c>
      <c r="AU321" s="148" t="s">
        <v>84</v>
      </c>
      <c r="AY321" s="17" t="s">
        <v>269</v>
      </c>
      <c r="BE321" s="149">
        <f t="shared" si="54"/>
        <v>0</v>
      </c>
      <c r="BF321" s="149">
        <f t="shared" si="55"/>
        <v>0</v>
      </c>
      <c r="BG321" s="149">
        <f t="shared" si="56"/>
        <v>0</v>
      </c>
      <c r="BH321" s="149">
        <f t="shared" si="57"/>
        <v>0</v>
      </c>
      <c r="BI321" s="149">
        <f t="shared" si="58"/>
        <v>0</v>
      </c>
      <c r="BJ321" s="17" t="s">
        <v>84</v>
      </c>
      <c r="BK321" s="149">
        <f t="shared" si="59"/>
        <v>0</v>
      </c>
      <c r="BL321" s="17" t="s">
        <v>668</v>
      </c>
      <c r="BM321" s="148" t="s">
        <v>2092</v>
      </c>
    </row>
    <row r="322" spans="2:65" s="1" customFormat="1" ht="16.5" customHeight="1">
      <c r="B322" s="32"/>
      <c r="C322" s="171" t="s">
        <v>2093</v>
      </c>
      <c r="D322" s="171" t="s">
        <v>467</v>
      </c>
      <c r="E322" s="172" t="s">
        <v>2094</v>
      </c>
      <c r="F322" s="173" t="s">
        <v>2095</v>
      </c>
      <c r="G322" s="174" t="s">
        <v>274</v>
      </c>
      <c r="H322" s="175">
        <v>200</v>
      </c>
      <c r="I322" s="176"/>
      <c r="J322" s="177">
        <f t="shared" si="50"/>
        <v>0</v>
      </c>
      <c r="K322" s="173" t="s">
        <v>1</v>
      </c>
      <c r="L322" s="178"/>
      <c r="M322" s="179" t="s">
        <v>1</v>
      </c>
      <c r="N322" s="180" t="s">
        <v>42</v>
      </c>
      <c r="P322" s="146">
        <f t="shared" si="51"/>
        <v>0</v>
      </c>
      <c r="Q322" s="146">
        <v>0</v>
      </c>
      <c r="R322" s="146">
        <f t="shared" si="52"/>
        <v>0</v>
      </c>
      <c r="S322" s="146">
        <v>0</v>
      </c>
      <c r="T322" s="147">
        <f t="shared" si="53"/>
        <v>0</v>
      </c>
      <c r="AR322" s="148" t="s">
        <v>1613</v>
      </c>
      <c r="AT322" s="148" t="s">
        <v>467</v>
      </c>
      <c r="AU322" s="148" t="s">
        <v>84</v>
      </c>
      <c r="AY322" s="17" t="s">
        <v>269</v>
      </c>
      <c r="BE322" s="149">
        <f t="shared" si="54"/>
        <v>0</v>
      </c>
      <c r="BF322" s="149">
        <f t="shared" si="55"/>
        <v>0</v>
      </c>
      <c r="BG322" s="149">
        <f t="shared" si="56"/>
        <v>0</v>
      </c>
      <c r="BH322" s="149">
        <f t="shared" si="57"/>
        <v>0</v>
      </c>
      <c r="BI322" s="149">
        <f t="shared" si="58"/>
        <v>0</v>
      </c>
      <c r="BJ322" s="17" t="s">
        <v>84</v>
      </c>
      <c r="BK322" s="149">
        <f t="shared" si="59"/>
        <v>0</v>
      </c>
      <c r="BL322" s="17" t="s">
        <v>668</v>
      </c>
      <c r="BM322" s="148" t="s">
        <v>2096</v>
      </c>
    </row>
    <row r="323" spans="2:65" s="1" customFormat="1" ht="24.15" customHeight="1">
      <c r="B323" s="32"/>
      <c r="C323" s="137" t="s">
        <v>2097</v>
      </c>
      <c r="D323" s="137" t="s">
        <v>271</v>
      </c>
      <c r="E323" s="138" t="s">
        <v>2098</v>
      </c>
      <c r="F323" s="139" t="s">
        <v>2099</v>
      </c>
      <c r="G323" s="140" t="s">
        <v>1609</v>
      </c>
      <c r="H323" s="141">
        <v>10</v>
      </c>
      <c r="I323" s="142"/>
      <c r="J323" s="143">
        <f t="shared" si="50"/>
        <v>0</v>
      </c>
      <c r="K323" s="139" t="s">
        <v>1</v>
      </c>
      <c r="L323" s="32"/>
      <c r="M323" s="144" t="s">
        <v>1</v>
      </c>
      <c r="N323" s="145" t="s">
        <v>42</v>
      </c>
      <c r="P323" s="146">
        <f t="shared" si="51"/>
        <v>0</v>
      </c>
      <c r="Q323" s="146">
        <v>0</v>
      </c>
      <c r="R323" s="146">
        <f t="shared" si="52"/>
        <v>0</v>
      </c>
      <c r="S323" s="146">
        <v>0</v>
      </c>
      <c r="T323" s="147">
        <f t="shared" si="53"/>
        <v>0</v>
      </c>
      <c r="AR323" s="148" t="s">
        <v>668</v>
      </c>
      <c r="AT323" s="148" t="s">
        <v>271</v>
      </c>
      <c r="AU323" s="148" t="s">
        <v>84</v>
      </c>
      <c r="AY323" s="17" t="s">
        <v>269</v>
      </c>
      <c r="BE323" s="149">
        <f t="shared" si="54"/>
        <v>0</v>
      </c>
      <c r="BF323" s="149">
        <f t="shared" si="55"/>
        <v>0</v>
      </c>
      <c r="BG323" s="149">
        <f t="shared" si="56"/>
        <v>0</v>
      </c>
      <c r="BH323" s="149">
        <f t="shared" si="57"/>
        <v>0</v>
      </c>
      <c r="BI323" s="149">
        <f t="shared" si="58"/>
        <v>0</v>
      </c>
      <c r="BJ323" s="17" t="s">
        <v>84</v>
      </c>
      <c r="BK323" s="149">
        <f t="shared" si="59"/>
        <v>0</v>
      </c>
      <c r="BL323" s="17" t="s">
        <v>668</v>
      </c>
      <c r="BM323" s="148" t="s">
        <v>2100</v>
      </c>
    </row>
    <row r="324" spans="2:65" s="1" customFormat="1" ht="24.15" customHeight="1">
      <c r="B324" s="32"/>
      <c r="C324" s="171" t="s">
        <v>2101</v>
      </c>
      <c r="D324" s="171" t="s">
        <v>467</v>
      </c>
      <c r="E324" s="172" t="s">
        <v>2102</v>
      </c>
      <c r="F324" s="173" t="s">
        <v>2103</v>
      </c>
      <c r="G324" s="174" t="s">
        <v>274</v>
      </c>
      <c r="H324" s="175">
        <v>20</v>
      </c>
      <c r="I324" s="176"/>
      <c r="J324" s="177">
        <f t="shared" si="50"/>
        <v>0</v>
      </c>
      <c r="K324" s="173" t="s">
        <v>1</v>
      </c>
      <c r="L324" s="178"/>
      <c r="M324" s="179" t="s">
        <v>1</v>
      </c>
      <c r="N324" s="180" t="s">
        <v>42</v>
      </c>
      <c r="P324" s="146">
        <f t="shared" si="51"/>
        <v>0</v>
      </c>
      <c r="Q324" s="146">
        <v>0</v>
      </c>
      <c r="R324" s="146">
        <f t="shared" si="52"/>
        <v>0</v>
      </c>
      <c r="S324" s="146">
        <v>0</v>
      </c>
      <c r="T324" s="147">
        <f t="shared" si="53"/>
        <v>0</v>
      </c>
      <c r="AR324" s="148" t="s">
        <v>1613</v>
      </c>
      <c r="AT324" s="148" t="s">
        <v>467</v>
      </c>
      <c r="AU324" s="148" t="s">
        <v>84</v>
      </c>
      <c r="AY324" s="17" t="s">
        <v>269</v>
      </c>
      <c r="BE324" s="149">
        <f t="shared" si="54"/>
        <v>0</v>
      </c>
      <c r="BF324" s="149">
        <f t="shared" si="55"/>
        <v>0</v>
      </c>
      <c r="BG324" s="149">
        <f t="shared" si="56"/>
        <v>0</v>
      </c>
      <c r="BH324" s="149">
        <f t="shared" si="57"/>
        <v>0</v>
      </c>
      <c r="BI324" s="149">
        <f t="shared" si="58"/>
        <v>0</v>
      </c>
      <c r="BJ324" s="17" t="s">
        <v>84</v>
      </c>
      <c r="BK324" s="149">
        <f t="shared" si="59"/>
        <v>0</v>
      </c>
      <c r="BL324" s="17" t="s">
        <v>668</v>
      </c>
      <c r="BM324" s="148" t="s">
        <v>2104</v>
      </c>
    </row>
    <row r="325" spans="2:65" s="1" customFormat="1" ht="24.15" customHeight="1">
      <c r="B325" s="32"/>
      <c r="C325" s="171" t="s">
        <v>2105</v>
      </c>
      <c r="D325" s="171" t="s">
        <v>467</v>
      </c>
      <c r="E325" s="172" t="s">
        <v>2106</v>
      </c>
      <c r="F325" s="173" t="s">
        <v>2107</v>
      </c>
      <c r="G325" s="174" t="s">
        <v>274</v>
      </c>
      <c r="H325" s="175">
        <v>10</v>
      </c>
      <c r="I325" s="176"/>
      <c r="J325" s="177">
        <f t="shared" si="50"/>
        <v>0</v>
      </c>
      <c r="K325" s="173" t="s">
        <v>1</v>
      </c>
      <c r="L325" s="178"/>
      <c r="M325" s="179" t="s">
        <v>1</v>
      </c>
      <c r="N325" s="180" t="s">
        <v>42</v>
      </c>
      <c r="P325" s="146">
        <f t="shared" si="51"/>
        <v>0</v>
      </c>
      <c r="Q325" s="146">
        <v>0</v>
      </c>
      <c r="R325" s="146">
        <f t="shared" si="52"/>
        <v>0</v>
      </c>
      <c r="S325" s="146">
        <v>0</v>
      </c>
      <c r="T325" s="147">
        <f t="shared" si="53"/>
        <v>0</v>
      </c>
      <c r="AR325" s="148" t="s">
        <v>1613</v>
      </c>
      <c r="AT325" s="148" t="s">
        <v>467</v>
      </c>
      <c r="AU325" s="148" t="s">
        <v>84</v>
      </c>
      <c r="AY325" s="17" t="s">
        <v>269</v>
      </c>
      <c r="BE325" s="149">
        <f t="shared" si="54"/>
        <v>0</v>
      </c>
      <c r="BF325" s="149">
        <f t="shared" si="55"/>
        <v>0</v>
      </c>
      <c r="BG325" s="149">
        <f t="shared" si="56"/>
        <v>0</v>
      </c>
      <c r="BH325" s="149">
        <f t="shared" si="57"/>
        <v>0</v>
      </c>
      <c r="BI325" s="149">
        <f t="shared" si="58"/>
        <v>0</v>
      </c>
      <c r="BJ325" s="17" t="s">
        <v>84</v>
      </c>
      <c r="BK325" s="149">
        <f t="shared" si="59"/>
        <v>0</v>
      </c>
      <c r="BL325" s="17" t="s">
        <v>668</v>
      </c>
      <c r="BM325" s="148" t="s">
        <v>2108</v>
      </c>
    </row>
    <row r="326" spans="2:65" s="1" customFormat="1" ht="16.5" customHeight="1">
      <c r="B326" s="32"/>
      <c r="C326" s="171" t="s">
        <v>2109</v>
      </c>
      <c r="D326" s="171" t="s">
        <v>467</v>
      </c>
      <c r="E326" s="172" t="s">
        <v>2110</v>
      </c>
      <c r="F326" s="173" t="s">
        <v>2111</v>
      </c>
      <c r="G326" s="174" t="s">
        <v>274</v>
      </c>
      <c r="H326" s="175">
        <v>20</v>
      </c>
      <c r="I326" s="176"/>
      <c r="J326" s="177">
        <f t="shared" si="50"/>
        <v>0</v>
      </c>
      <c r="K326" s="173" t="s">
        <v>1</v>
      </c>
      <c r="L326" s="178"/>
      <c r="M326" s="179" t="s">
        <v>1</v>
      </c>
      <c r="N326" s="180" t="s">
        <v>42</v>
      </c>
      <c r="P326" s="146">
        <f t="shared" si="51"/>
        <v>0</v>
      </c>
      <c r="Q326" s="146">
        <v>0</v>
      </c>
      <c r="R326" s="146">
        <f t="shared" si="52"/>
        <v>0</v>
      </c>
      <c r="S326" s="146">
        <v>0</v>
      </c>
      <c r="T326" s="147">
        <f t="shared" si="53"/>
        <v>0</v>
      </c>
      <c r="AR326" s="148" t="s">
        <v>1613</v>
      </c>
      <c r="AT326" s="148" t="s">
        <v>467</v>
      </c>
      <c r="AU326" s="148" t="s">
        <v>84</v>
      </c>
      <c r="AY326" s="17" t="s">
        <v>269</v>
      </c>
      <c r="BE326" s="149">
        <f t="shared" si="54"/>
        <v>0</v>
      </c>
      <c r="BF326" s="149">
        <f t="shared" si="55"/>
        <v>0</v>
      </c>
      <c r="BG326" s="149">
        <f t="shared" si="56"/>
        <v>0</v>
      </c>
      <c r="BH326" s="149">
        <f t="shared" si="57"/>
        <v>0</v>
      </c>
      <c r="BI326" s="149">
        <f t="shared" si="58"/>
        <v>0</v>
      </c>
      <c r="BJ326" s="17" t="s">
        <v>84</v>
      </c>
      <c r="BK326" s="149">
        <f t="shared" si="59"/>
        <v>0</v>
      </c>
      <c r="BL326" s="17" t="s">
        <v>668</v>
      </c>
      <c r="BM326" s="148" t="s">
        <v>2112</v>
      </c>
    </row>
    <row r="327" spans="2:65" s="1" customFormat="1" ht="16.5" customHeight="1">
      <c r="B327" s="32"/>
      <c r="C327" s="137" t="s">
        <v>2113</v>
      </c>
      <c r="D327" s="137" t="s">
        <v>271</v>
      </c>
      <c r="E327" s="138" t="s">
        <v>2114</v>
      </c>
      <c r="F327" s="139" t="s">
        <v>2115</v>
      </c>
      <c r="G327" s="140" t="s">
        <v>274</v>
      </c>
      <c r="H327" s="141">
        <v>20</v>
      </c>
      <c r="I327" s="142"/>
      <c r="J327" s="143">
        <f t="shared" si="50"/>
        <v>0</v>
      </c>
      <c r="K327" s="139" t="s">
        <v>1</v>
      </c>
      <c r="L327" s="32"/>
      <c r="M327" s="144" t="s">
        <v>1</v>
      </c>
      <c r="N327" s="145" t="s">
        <v>42</v>
      </c>
      <c r="P327" s="146">
        <f t="shared" si="51"/>
        <v>0</v>
      </c>
      <c r="Q327" s="146">
        <v>0</v>
      </c>
      <c r="R327" s="146">
        <f t="shared" si="52"/>
        <v>0</v>
      </c>
      <c r="S327" s="146">
        <v>0</v>
      </c>
      <c r="T327" s="147">
        <f t="shared" si="53"/>
        <v>0</v>
      </c>
      <c r="AR327" s="148" t="s">
        <v>668</v>
      </c>
      <c r="AT327" s="148" t="s">
        <v>271</v>
      </c>
      <c r="AU327" s="148" t="s">
        <v>84</v>
      </c>
      <c r="AY327" s="17" t="s">
        <v>269</v>
      </c>
      <c r="BE327" s="149">
        <f t="shared" si="54"/>
        <v>0</v>
      </c>
      <c r="BF327" s="149">
        <f t="shared" si="55"/>
        <v>0</v>
      </c>
      <c r="BG327" s="149">
        <f t="shared" si="56"/>
        <v>0</v>
      </c>
      <c r="BH327" s="149">
        <f t="shared" si="57"/>
        <v>0</v>
      </c>
      <c r="BI327" s="149">
        <f t="shared" si="58"/>
        <v>0</v>
      </c>
      <c r="BJ327" s="17" t="s">
        <v>84</v>
      </c>
      <c r="BK327" s="149">
        <f t="shared" si="59"/>
        <v>0</v>
      </c>
      <c r="BL327" s="17" t="s">
        <v>668</v>
      </c>
      <c r="BM327" s="148" t="s">
        <v>2116</v>
      </c>
    </row>
    <row r="328" spans="2:65" s="1" customFormat="1" ht="16.5" customHeight="1">
      <c r="B328" s="32"/>
      <c r="C328" s="171" t="s">
        <v>2117</v>
      </c>
      <c r="D328" s="171" t="s">
        <v>467</v>
      </c>
      <c r="E328" s="172" t="s">
        <v>2118</v>
      </c>
      <c r="F328" s="173" t="s">
        <v>2119</v>
      </c>
      <c r="G328" s="174" t="s">
        <v>274</v>
      </c>
      <c r="H328" s="175">
        <v>30</v>
      </c>
      <c r="I328" s="176"/>
      <c r="J328" s="177">
        <f t="shared" si="50"/>
        <v>0</v>
      </c>
      <c r="K328" s="173" t="s">
        <v>1</v>
      </c>
      <c r="L328" s="178"/>
      <c r="M328" s="179" t="s">
        <v>1</v>
      </c>
      <c r="N328" s="180" t="s">
        <v>42</v>
      </c>
      <c r="P328" s="146">
        <f t="shared" si="51"/>
        <v>0</v>
      </c>
      <c r="Q328" s="146">
        <v>0</v>
      </c>
      <c r="R328" s="146">
        <f t="shared" si="52"/>
        <v>0</v>
      </c>
      <c r="S328" s="146">
        <v>0</v>
      </c>
      <c r="T328" s="147">
        <f t="shared" si="53"/>
        <v>0</v>
      </c>
      <c r="AR328" s="148" t="s">
        <v>1613</v>
      </c>
      <c r="AT328" s="148" t="s">
        <v>467</v>
      </c>
      <c r="AU328" s="148" t="s">
        <v>84</v>
      </c>
      <c r="AY328" s="17" t="s">
        <v>269</v>
      </c>
      <c r="BE328" s="149">
        <f t="shared" si="54"/>
        <v>0</v>
      </c>
      <c r="BF328" s="149">
        <f t="shared" si="55"/>
        <v>0</v>
      </c>
      <c r="BG328" s="149">
        <f t="shared" si="56"/>
        <v>0</v>
      </c>
      <c r="BH328" s="149">
        <f t="shared" si="57"/>
        <v>0</v>
      </c>
      <c r="BI328" s="149">
        <f t="shared" si="58"/>
        <v>0</v>
      </c>
      <c r="BJ328" s="17" t="s">
        <v>84</v>
      </c>
      <c r="BK328" s="149">
        <f t="shared" si="59"/>
        <v>0</v>
      </c>
      <c r="BL328" s="17" t="s">
        <v>668</v>
      </c>
      <c r="BM328" s="148" t="s">
        <v>2120</v>
      </c>
    </row>
    <row r="329" spans="2:65" s="1" customFormat="1" ht="24.15" customHeight="1">
      <c r="B329" s="32"/>
      <c r="C329" s="171" t="s">
        <v>2121</v>
      </c>
      <c r="D329" s="171" t="s">
        <v>467</v>
      </c>
      <c r="E329" s="172" t="s">
        <v>2122</v>
      </c>
      <c r="F329" s="173" t="s">
        <v>2123</v>
      </c>
      <c r="G329" s="174" t="s">
        <v>274</v>
      </c>
      <c r="H329" s="175">
        <v>40</v>
      </c>
      <c r="I329" s="176"/>
      <c r="J329" s="177">
        <f t="shared" si="50"/>
        <v>0</v>
      </c>
      <c r="K329" s="173" t="s">
        <v>1</v>
      </c>
      <c r="L329" s="178"/>
      <c r="M329" s="179" t="s">
        <v>1</v>
      </c>
      <c r="N329" s="180" t="s">
        <v>42</v>
      </c>
      <c r="P329" s="146">
        <f t="shared" si="51"/>
        <v>0</v>
      </c>
      <c r="Q329" s="146">
        <v>0</v>
      </c>
      <c r="R329" s="146">
        <f t="shared" si="52"/>
        <v>0</v>
      </c>
      <c r="S329" s="146">
        <v>0</v>
      </c>
      <c r="T329" s="147">
        <f t="shared" si="53"/>
        <v>0</v>
      </c>
      <c r="AR329" s="148" t="s">
        <v>1613</v>
      </c>
      <c r="AT329" s="148" t="s">
        <v>467</v>
      </c>
      <c r="AU329" s="148" t="s">
        <v>84</v>
      </c>
      <c r="AY329" s="17" t="s">
        <v>269</v>
      </c>
      <c r="BE329" s="149">
        <f t="shared" si="54"/>
        <v>0</v>
      </c>
      <c r="BF329" s="149">
        <f t="shared" si="55"/>
        <v>0</v>
      </c>
      <c r="BG329" s="149">
        <f t="shared" si="56"/>
        <v>0</v>
      </c>
      <c r="BH329" s="149">
        <f t="shared" si="57"/>
        <v>0</v>
      </c>
      <c r="BI329" s="149">
        <f t="shared" si="58"/>
        <v>0</v>
      </c>
      <c r="BJ329" s="17" t="s">
        <v>84</v>
      </c>
      <c r="BK329" s="149">
        <f t="shared" si="59"/>
        <v>0</v>
      </c>
      <c r="BL329" s="17" t="s">
        <v>668</v>
      </c>
      <c r="BM329" s="148" t="s">
        <v>2124</v>
      </c>
    </row>
    <row r="330" spans="2:65" s="1" customFormat="1" ht="16.5" customHeight="1">
      <c r="B330" s="32"/>
      <c r="C330" s="171" t="s">
        <v>2125</v>
      </c>
      <c r="D330" s="171" t="s">
        <v>467</v>
      </c>
      <c r="E330" s="172" t="s">
        <v>2126</v>
      </c>
      <c r="F330" s="173" t="s">
        <v>2127</v>
      </c>
      <c r="G330" s="174" t="s">
        <v>715</v>
      </c>
      <c r="H330" s="175">
        <v>1</v>
      </c>
      <c r="I330" s="176"/>
      <c r="J330" s="177">
        <f t="shared" si="50"/>
        <v>0</v>
      </c>
      <c r="K330" s="173" t="s">
        <v>1</v>
      </c>
      <c r="L330" s="178"/>
      <c r="M330" s="179" t="s">
        <v>1</v>
      </c>
      <c r="N330" s="180" t="s">
        <v>42</v>
      </c>
      <c r="P330" s="146">
        <f t="shared" si="51"/>
        <v>0</v>
      </c>
      <c r="Q330" s="146">
        <v>0</v>
      </c>
      <c r="R330" s="146">
        <f t="shared" si="52"/>
        <v>0</v>
      </c>
      <c r="S330" s="146">
        <v>0</v>
      </c>
      <c r="T330" s="147">
        <f t="shared" si="53"/>
        <v>0</v>
      </c>
      <c r="AR330" s="148" t="s">
        <v>1613</v>
      </c>
      <c r="AT330" s="148" t="s">
        <v>467</v>
      </c>
      <c r="AU330" s="148" t="s">
        <v>84</v>
      </c>
      <c r="AY330" s="17" t="s">
        <v>269</v>
      </c>
      <c r="BE330" s="149">
        <f t="shared" si="54"/>
        <v>0</v>
      </c>
      <c r="BF330" s="149">
        <f t="shared" si="55"/>
        <v>0</v>
      </c>
      <c r="BG330" s="149">
        <f t="shared" si="56"/>
        <v>0</v>
      </c>
      <c r="BH330" s="149">
        <f t="shared" si="57"/>
        <v>0</v>
      </c>
      <c r="BI330" s="149">
        <f t="shared" si="58"/>
        <v>0</v>
      </c>
      <c r="BJ330" s="17" t="s">
        <v>84</v>
      </c>
      <c r="BK330" s="149">
        <f t="shared" si="59"/>
        <v>0</v>
      </c>
      <c r="BL330" s="17" t="s">
        <v>668</v>
      </c>
      <c r="BM330" s="148" t="s">
        <v>2128</v>
      </c>
    </row>
    <row r="331" spans="2:65" s="1" customFormat="1" ht="16.5" customHeight="1">
      <c r="B331" s="32"/>
      <c r="C331" s="137" t="s">
        <v>2129</v>
      </c>
      <c r="D331" s="137" t="s">
        <v>271</v>
      </c>
      <c r="E331" s="138" t="s">
        <v>2130</v>
      </c>
      <c r="F331" s="139" t="s">
        <v>2127</v>
      </c>
      <c r="G331" s="140" t="s">
        <v>715</v>
      </c>
      <c r="H331" s="141">
        <v>1</v>
      </c>
      <c r="I331" s="142"/>
      <c r="J331" s="143">
        <f t="shared" ref="J331:J359" si="60">ROUND(I331*H331,2)</f>
        <v>0</v>
      </c>
      <c r="K331" s="139" t="s">
        <v>1</v>
      </c>
      <c r="L331" s="32"/>
      <c r="M331" s="144" t="s">
        <v>1</v>
      </c>
      <c r="N331" s="145" t="s">
        <v>42</v>
      </c>
      <c r="P331" s="146">
        <f t="shared" ref="P331:P359" si="61">O331*H331</f>
        <v>0</v>
      </c>
      <c r="Q331" s="146">
        <v>0</v>
      </c>
      <c r="R331" s="146">
        <f t="shared" ref="R331:R359" si="62">Q331*H331</f>
        <v>0</v>
      </c>
      <c r="S331" s="146">
        <v>0</v>
      </c>
      <c r="T331" s="147">
        <f t="shared" ref="T331:T359" si="63">S331*H331</f>
        <v>0</v>
      </c>
      <c r="AR331" s="148" t="s">
        <v>668</v>
      </c>
      <c r="AT331" s="148" t="s">
        <v>271</v>
      </c>
      <c r="AU331" s="148" t="s">
        <v>84</v>
      </c>
      <c r="AY331" s="17" t="s">
        <v>269</v>
      </c>
      <c r="BE331" s="149">
        <f t="shared" ref="BE331:BE359" si="64">IF(N331="základní",J331,0)</f>
        <v>0</v>
      </c>
      <c r="BF331" s="149">
        <f t="shared" ref="BF331:BF359" si="65">IF(N331="snížená",J331,0)</f>
        <v>0</v>
      </c>
      <c r="BG331" s="149">
        <f t="shared" ref="BG331:BG359" si="66">IF(N331="zákl. přenesená",J331,0)</f>
        <v>0</v>
      </c>
      <c r="BH331" s="149">
        <f t="shared" ref="BH331:BH359" si="67">IF(N331="sníž. přenesená",J331,0)</f>
        <v>0</v>
      </c>
      <c r="BI331" s="149">
        <f t="shared" ref="BI331:BI359" si="68">IF(N331="nulová",J331,0)</f>
        <v>0</v>
      </c>
      <c r="BJ331" s="17" t="s">
        <v>84</v>
      </c>
      <c r="BK331" s="149">
        <f t="shared" ref="BK331:BK359" si="69">ROUND(I331*H331,2)</f>
        <v>0</v>
      </c>
      <c r="BL331" s="17" t="s">
        <v>668</v>
      </c>
      <c r="BM331" s="148" t="s">
        <v>2131</v>
      </c>
    </row>
    <row r="332" spans="2:65" s="1" customFormat="1" ht="44.25" customHeight="1">
      <c r="B332" s="32"/>
      <c r="C332" s="137" t="s">
        <v>2132</v>
      </c>
      <c r="D332" s="137" t="s">
        <v>271</v>
      </c>
      <c r="E332" s="138" t="s">
        <v>2133</v>
      </c>
      <c r="F332" s="139" t="s">
        <v>2134</v>
      </c>
      <c r="G332" s="140" t="s">
        <v>1609</v>
      </c>
      <c r="H332" s="141">
        <v>1</v>
      </c>
      <c r="I332" s="142"/>
      <c r="J332" s="143">
        <f t="shared" si="60"/>
        <v>0</v>
      </c>
      <c r="K332" s="139" t="s">
        <v>1</v>
      </c>
      <c r="L332" s="32"/>
      <c r="M332" s="144" t="s">
        <v>1</v>
      </c>
      <c r="N332" s="145" t="s">
        <v>42</v>
      </c>
      <c r="P332" s="146">
        <f t="shared" si="61"/>
        <v>0</v>
      </c>
      <c r="Q332" s="146">
        <v>0</v>
      </c>
      <c r="R332" s="146">
        <f t="shared" si="62"/>
        <v>0</v>
      </c>
      <c r="S332" s="146">
        <v>0</v>
      </c>
      <c r="T332" s="147">
        <f t="shared" si="63"/>
        <v>0</v>
      </c>
      <c r="AR332" s="148" t="s">
        <v>668</v>
      </c>
      <c r="AT332" s="148" t="s">
        <v>271</v>
      </c>
      <c r="AU332" s="148" t="s">
        <v>84</v>
      </c>
      <c r="AY332" s="17" t="s">
        <v>269</v>
      </c>
      <c r="BE332" s="149">
        <f t="shared" si="64"/>
        <v>0</v>
      </c>
      <c r="BF332" s="149">
        <f t="shared" si="65"/>
        <v>0</v>
      </c>
      <c r="BG332" s="149">
        <f t="shared" si="66"/>
        <v>0</v>
      </c>
      <c r="BH332" s="149">
        <f t="shared" si="67"/>
        <v>0</v>
      </c>
      <c r="BI332" s="149">
        <f t="shared" si="68"/>
        <v>0</v>
      </c>
      <c r="BJ332" s="17" t="s">
        <v>84</v>
      </c>
      <c r="BK332" s="149">
        <f t="shared" si="69"/>
        <v>0</v>
      </c>
      <c r="BL332" s="17" t="s">
        <v>668</v>
      </c>
      <c r="BM332" s="148" t="s">
        <v>2135</v>
      </c>
    </row>
    <row r="333" spans="2:65" s="1" customFormat="1" ht="16.5" customHeight="1">
      <c r="B333" s="32"/>
      <c r="C333" s="137" t="s">
        <v>2136</v>
      </c>
      <c r="D333" s="137" t="s">
        <v>271</v>
      </c>
      <c r="E333" s="138" t="s">
        <v>2137</v>
      </c>
      <c r="F333" s="139" t="s">
        <v>2138</v>
      </c>
      <c r="G333" s="140" t="s">
        <v>715</v>
      </c>
      <c r="H333" s="141">
        <v>1</v>
      </c>
      <c r="I333" s="142"/>
      <c r="J333" s="143">
        <f t="shared" si="60"/>
        <v>0</v>
      </c>
      <c r="K333" s="139" t="s">
        <v>1</v>
      </c>
      <c r="L333" s="32"/>
      <c r="M333" s="144" t="s">
        <v>1</v>
      </c>
      <c r="N333" s="145" t="s">
        <v>42</v>
      </c>
      <c r="P333" s="146">
        <f t="shared" si="61"/>
        <v>0</v>
      </c>
      <c r="Q333" s="146">
        <v>0</v>
      </c>
      <c r="R333" s="146">
        <f t="shared" si="62"/>
        <v>0</v>
      </c>
      <c r="S333" s="146">
        <v>0</v>
      </c>
      <c r="T333" s="147">
        <f t="shared" si="63"/>
        <v>0</v>
      </c>
      <c r="AR333" s="148" t="s">
        <v>668</v>
      </c>
      <c r="AT333" s="148" t="s">
        <v>271</v>
      </c>
      <c r="AU333" s="148" t="s">
        <v>84</v>
      </c>
      <c r="AY333" s="17" t="s">
        <v>269</v>
      </c>
      <c r="BE333" s="149">
        <f t="shared" si="64"/>
        <v>0</v>
      </c>
      <c r="BF333" s="149">
        <f t="shared" si="65"/>
        <v>0</v>
      </c>
      <c r="BG333" s="149">
        <f t="shared" si="66"/>
        <v>0</v>
      </c>
      <c r="BH333" s="149">
        <f t="shared" si="67"/>
        <v>0</v>
      </c>
      <c r="BI333" s="149">
        <f t="shared" si="68"/>
        <v>0</v>
      </c>
      <c r="BJ333" s="17" t="s">
        <v>84</v>
      </c>
      <c r="BK333" s="149">
        <f t="shared" si="69"/>
        <v>0</v>
      </c>
      <c r="BL333" s="17" t="s">
        <v>668</v>
      </c>
      <c r="BM333" s="148" t="s">
        <v>2139</v>
      </c>
    </row>
    <row r="334" spans="2:65" s="1" customFormat="1" ht="16.5" customHeight="1">
      <c r="B334" s="32"/>
      <c r="C334" s="137" t="s">
        <v>2140</v>
      </c>
      <c r="D334" s="137" t="s">
        <v>271</v>
      </c>
      <c r="E334" s="138" t="s">
        <v>2141</v>
      </c>
      <c r="F334" s="139" t="s">
        <v>2142</v>
      </c>
      <c r="G334" s="140" t="s">
        <v>1535</v>
      </c>
      <c r="H334" s="141">
        <v>2</v>
      </c>
      <c r="I334" s="142"/>
      <c r="J334" s="143">
        <f t="shared" si="60"/>
        <v>0</v>
      </c>
      <c r="K334" s="139" t="s">
        <v>1</v>
      </c>
      <c r="L334" s="32"/>
      <c r="M334" s="144" t="s">
        <v>1</v>
      </c>
      <c r="N334" s="145" t="s">
        <v>42</v>
      </c>
      <c r="P334" s="146">
        <f t="shared" si="61"/>
        <v>0</v>
      </c>
      <c r="Q334" s="146">
        <v>0</v>
      </c>
      <c r="R334" s="146">
        <f t="shared" si="62"/>
        <v>0</v>
      </c>
      <c r="S334" s="146">
        <v>0</v>
      </c>
      <c r="T334" s="147">
        <f t="shared" si="63"/>
        <v>0</v>
      </c>
      <c r="AR334" s="148" t="s">
        <v>668</v>
      </c>
      <c r="AT334" s="148" t="s">
        <v>271</v>
      </c>
      <c r="AU334" s="148" t="s">
        <v>84</v>
      </c>
      <c r="AY334" s="17" t="s">
        <v>269</v>
      </c>
      <c r="BE334" s="149">
        <f t="shared" si="64"/>
        <v>0</v>
      </c>
      <c r="BF334" s="149">
        <f t="shared" si="65"/>
        <v>0</v>
      </c>
      <c r="BG334" s="149">
        <f t="shared" si="66"/>
        <v>0</v>
      </c>
      <c r="BH334" s="149">
        <f t="shared" si="67"/>
        <v>0</v>
      </c>
      <c r="BI334" s="149">
        <f t="shared" si="68"/>
        <v>0</v>
      </c>
      <c r="BJ334" s="17" t="s">
        <v>84</v>
      </c>
      <c r="BK334" s="149">
        <f t="shared" si="69"/>
        <v>0</v>
      </c>
      <c r="BL334" s="17" t="s">
        <v>668</v>
      </c>
      <c r="BM334" s="148" t="s">
        <v>2143</v>
      </c>
    </row>
    <row r="335" spans="2:65" s="1" customFormat="1" ht="16.5" customHeight="1">
      <c r="B335" s="32"/>
      <c r="C335" s="137" t="s">
        <v>2144</v>
      </c>
      <c r="D335" s="137" t="s">
        <v>271</v>
      </c>
      <c r="E335" s="138" t="s">
        <v>2145</v>
      </c>
      <c r="F335" s="139" t="s">
        <v>2146</v>
      </c>
      <c r="G335" s="140" t="s">
        <v>1535</v>
      </c>
      <c r="H335" s="141">
        <v>2</v>
      </c>
      <c r="I335" s="142"/>
      <c r="J335" s="143">
        <f t="shared" si="60"/>
        <v>0</v>
      </c>
      <c r="K335" s="139" t="s">
        <v>1</v>
      </c>
      <c r="L335" s="32"/>
      <c r="M335" s="144" t="s">
        <v>1</v>
      </c>
      <c r="N335" s="145" t="s">
        <v>42</v>
      </c>
      <c r="P335" s="146">
        <f t="shared" si="61"/>
        <v>0</v>
      </c>
      <c r="Q335" s="146">
        <v>0</v>
      </c>
      <c r="R335" s="146">
        <f t="shared" si="62"/>
        <v>0</v>
      </c>
      <c r="S335" s="146">
        <v>0</v>
      </c>
      <c r="T335" s="147">
        <f t="shared" si="63"/>
        <v>0</v>
      </c>
      <c r="AR335" s="148" t="s">
        <v>668</v>
      </c>
      <c r="AT335" s="148" t="s">
        <v>271</v>
      </c>
      <c r="AU335" s="148" t="s">
        <v>84</v>
      </c>
      <c r="AY335" s="17" t="s">
        <v>269</v>
      </c>
      <c r="BE335" s="149">
        <f t="shared" si="64"/>
        <v>0</v>
      </c>
      <c r="BF335" s="149">
        <f t="shared" si="65"/>
        <v>0</v>
      </c>
      <c r="BG335" s="149">
        <f t="shared" si="66"/>
        <v>0</v>
      </c>
      <c r="BH335" s="149">
        <f t="shared" si="67"/>
        <v>0</v>
      </c>
      <c r="BI335" s="149">
        <f t="shared" si="68"/>
        <v>0</v>
      </c>
      <c r="BJ335" s="17" t="s">
        <v>84</v>
      </c>
      <c r="BK335" s="149">
        <f t="shared" si="69"/>
        <v>0</v>
      </c>
      <c r="BL335" s="17" t="s">
        <v>668</v>
      </c>
      <c r="BM335" s="148" t="s">
        <v>2147</v>
      </c>
    </row>
    <row r="336" spans="2:65" s="1" customFormat="1" ht="16.5" customHeight="1">
      <c r="B336" s="32"/>
      <c r="C336" s="137" t="s">
        <v>2148</v>
      </c>
      <c r="D336" s="137" t="s">
        <v>271</v>
      </c>
      <c r="E336" s="138" t="s">
        <v>2149</v>
      </c>
      <c r="F336" s="139" t="s">
        <v>2150</v>
      </c>
      <c r="G336" s="140" t="s">
        <v>1535</v>
      </c>
      <c r="H336" s="141">
        <v>6</v>
      </c>
      <c r="I336" s="142"/>
      <c r="J336" s="143">
        <f t="shared" si="60"/>
        <v>0</v>
      </c>
      <c r="K336" s="139" t="s">
        <v>1</v>
      </c>
      <c r="L336" s="32"/>
      <c r="M336" s="144" t="s">
        <v>1</v>
      </c>
      <c r="N336" s="145" t="s">
        <v>42</v>
      </c>
      <c r="P336" s="146">
        <f t="shared" si="61"/>
        <v>0</v>
      </c>
      <c r="Q336" s="146">
        <v>0</v>
      </c>
      <c r="R336" s="146">
        <f t="shared" si="62"/>
        <v>0</v>
      </c>
      <c r="S336" s="146">
        <v>0</v>
      </c>
      <c r="T336" s="147">
        <f t="shared" si="63"/>
        <v>0</v>
      </c>
      <c r="AR336" s="148" t="s">
        <v>668</v>
      </c>
      <c r="AT336" s="148" t="s">
        <v>271</v>
      </c>
      <c r="AU336" s="148" t="s">
        <v>84</v>
      </c>
      <c r="AY336" s="17" t="s">
        <v>269</v>
      </c>
      <c r="BE336" s="149">
        <f t="shared" si="64"/>
        <v>0</v>
      </c>
      <c r="BF336" s="149">
        <f t="shared" si="65"/>
        <v>0</v>
      </c>
      <c r="BG336" s="149">
        <f t="shared" si="66"/>
        <v>0</v>
      </c>
      <c r="BH336" s="149">
        <f t="shared" si="67"/>
        <v>0</v>
      </c>
      <c r="BI336" s="149">
        <f t="shared" si="68"/>
        <v>0</v>
      </c>
      <c r="BJ336" s="17" t="s">
        <v>84</v>
      </c>
      <c r="BK336" s="149">
        <f t="shared" si="69"/>
        <v>0</v>
      </c>
      <c r="BL336" s="17" t="s">
        <v>668</v>
      </c>
      <c r="BM336" s="148" t="s">
        <v>2151</v>
      </c>
    </row>
    <row r="337" spans="2:65" s="1" customFormat="1" ht="16.5" customHeight="1">
      <c r="B337" s="32"/>
      <c r="C337" s="137" t="s">
        <v>2152</v>
      </c>
      <c r="D337" s="137" t="s">
        <v>271</v>
      </c>
      <c r="E337" s="138" t="s">
        <v>2153</v>
      </c>
      <c r="F337" s="139" t="s">
        <v>2154</v>
      </c>
      <c r="G337" s="140" t="s">
        <v>1535</v>
      </c>
      <c r="H337" s="141">
        <v>24</v>
      </c>
      <c r="I337" s="142"/>
      <c r="J337" s="143">
        <f t="shared" si="60"/>
        <v>0</v>
      </c>
      <c r="K337" s="139" t="s">
        <v>1</v>
      </c>
      <c r="L337" s="32"/>
      <c r="M337" s="144" t="s">
        <v>1</v>
      </c>
      <c r="N337" s="145" t="s">
        <v>42</v>
      </c>
      <c r="P337" s="146">
        <f t="shared" si="61"/>
        <v>0</v>
      </c>
      <c r="Q337" s="146">
        <v>0</v>
      </c>
      <c r="R337" s="146">
        <f t="shared" si="62"/>
        <v>0</v>
      </c>
      <c r="S337" s="146">
        <v>0</v>
      </c>
      <c r="T337" s="147">
        <f t="shared" si="63"/>
        <v>0</v>
      </c>
      <c r="AR337" s="148" t="s">
        <v>668</v>
      </c>
      <c r="AT337" s="148" t="s">
        <v>271</v>
      </c>
      <c r="AU337" s="148" t="s">
        <v>84</v>
      </c>
      <c r="AY337" s="17" t="s">
        <v>269</v>
      </c>
      <c r="BE337" s="149">
        <f t="shared" si="64"/>
        <v>0</v>
      </c>
      <c r="BF337" s="149">
        <f t="shared" si="65"/>
        <v>0</v>
      </c>
      <c r="BG337" s="149">
        <f t="shared" si="66"/>
        <v>0</v>
      </c>
      <c r="BH337" s="149">
        <f t="shared" si="67"/>
        <v>0</v>
      </c>
      <c r="BI337" s="149">
        <f t="shared" si="68"/>
        <v>0</v>
      </c>
      <c r="BJ337" s="17" t="s">
        <v>84</v>
      </c>
      <c r="BK337" s="149">
        <f t="shared" si="69"/>
        <v>0</v>
      </c>
      <c r="BL337" s="17" t="s">
        <v>668</v>
      </c>
      <c r="BM337" s="148" t="s">
        <v>2155</v>
      </c>
    </row>
    <row r="338" spans="2:65" s="1" customFormat="1" ht="21.75" customHeight="1">
      <c r="B338" s="32"/>
      <c r="C338" s="137" t="s">
        <v>2156</v>
      </c>
      <c r="D338" s="137" t="s">
        <v>271</v>
      </c>
      <c r="E338" s="138" t="s">
        <v>2157</v>
      </c>
      <c r="F338" s="139" t="s">
        <v>2158</v>
      </c>
      <c r="G338" s="140" t="s">
        <v>1535</v>
      </c>
      <c r="H338" s="141">
        <v>4</v>
      </c>
      <c r="I338" s="142"/>
      <c r="J338" s="143">
        <f t="shared" si="60"/>
        <v>0</v>
      </c>
      <c r="K338" s="139" t="s">
        <v>1</v>
      </c>
      <c r="L338" s="32"/>
      <c r="M338" s="144" t="s">
        <v>1</v>
      </c>
      <c r="N338" s="145" t="s">
        <v>42</v>
      </c>
      <c r="P338" s="146">
        <f t="shared" si="61"/>
        <v>0</v>
      </c>
      <c r="Q338" s="146">
        <v>0</v>
      </c>
      <c r="R338" s="146">
        <f t="shared" si="62"/>
        <v>0</v>
      </c>
      <c r="S338" s="146">
        <v>0</v>
      </c>
      <c r="T338" s="147">
        <f t="shared" si="63"/>
        <v>0</v>
      </c>
      <c r="AR338" s="148" t="s">
        <v>668</v>
      </c>
      <c r="AT338" s="148" t="s">
        <v>271</v>
      </c>
      <c r="AU338" s="148" t="s">
        <v>84</v>
      </c>
      <c r="AY338" s="17" t="s">
        <v>269</v>
      </c>
      <c r="BE338" s="149">
        <f t="shared" si="64"/>
        <v>0</v>
      </c>
      <c r="BF338" s="149">
        <f t="shared" si="65"/>
        <v>0</v>
      </c>
      <c r="BG338" s="149">
        <f t="shared" si="66"/>
        <v>0</v>
      </c>
      <c r="BH338" s="149">
        <f t="shared" si="67"/>
        <v>0</v>
      </c>
      <c r="BI338" s="149">
        <f t="shared" si="68"/>
        <v>0</v>
      </c>
      <c r="BJ338" s="17" t="s">
        <v>84</v>
      </c>
      <c r="BK338" s="149">
        <f t="shared" si="69"/>
        <v>0</v>
      </c>
      <c r="BL338" s="17" t="s">
        <v>668</v>
      </c>
      <c r="BM338" s="148" t="s">
        <v>2159</v>
      </c>
    </row>
    <row r="339" spans="2:65" s="1" customFormat="1" ht="24.15" customHeight="1">
      <c r="B339" s="32"/>
      <c r="C339" s="137" t="s">
        <v>2160</v>
      </c>
      <c r="D339" s="137" t="s">
        <v>271</v>
      </c>
      <c r="E339" s="138" t="s">
        <v>2161</v>
      </c>
      <c r="F339" s="139" t="s">
        <v>2162</v>
      </c>
      <c r="G339" s="140" t="s">
        <v>1535</v>
      </c>
      <c r="H339" s="141">
        <v>2</v>
      </c>
      <c r="I339" s="142"/>
      <c r="J339" s="143">
        <f t="shared" si="60"/>
        <v>0</v>
      </c>
      <c r="K339" s="139" t="s">
        <v>1</v>
      </c>
      <c r="L339" s="32"/>
      <c r="M339" s="144" t="s">
        <v>1</v>
      </c>
      <c r="N339" s="145" t="s">
        <v>42</v>
      </c>
      <c r="P339" s="146">
        <f t="shared" si="61"/>
        <v>0</v>
      </c>
      <c r="Q339" s="146">
        <v>0</v>
      </c>
      <c r="R339" s="146">
        <f t="shared" si="62"/>
        <v>0</v>
      </c>
      <c r="S339" s="146">
        <v>0</v>
      </c>
      <c r="T339" s="147">
        <f t="shared" si="63"/>
        <v>0</v>
      </c>
      <c r="AR339" s="148" t="s">
        <v>668</v>
      </c>
      <c r="AT339" s="148" t="s">
        <v>271</v>
      </c>
      <c r="AU339" s="148" t="s">
        <v>84</v>
      </c>
      <c r="AY339" s="17" t="s">
        <v>269</v>
      </c>
      <c r="BE339" s="149">
        <f t="shared" si="64"/>
        <v>0</v>
      </c>
      <c r="BF339" s="149">
        <f t="shared" si="65"/>
        <v>0</v>
      </c>
      <c r="BG339" s="149">
        <f t="shared" si="66"/>
        <v>0</v>
      </c>
      <c r="BH339" s="149">
        <f t="shared" si="67"/>
        <v>0</v>
      </c>
      <c r="BI339" s="149">
        <f t="shared" si="68"/>
        <v>0</v>
      </c>
      <c r="BJ339" s="17" t="s">
        <v>84</v>
      </c>
      <c r="BK339" s="149">
        <f t="shared" si="69"/>
        <v>0</v>
      </c>
      <c r="BL339" s="17" t="s">
        <v>668</v>
      </c>
      <c r="BM339" s="148" t="s">
        <v>2163</v>
      </c>
    </row>
    <row r="340" spans="2:65" s="1" customFormat="1" ht="24.15" customHeight="1">
      <c r="B340" s="32"/>
      <c r="C340" s="137" t="s">
        <v>752</v>
      </c>
      <c r="D340" s="137" t="s">
        <v>271</v>
      </c>
      <c r="E340" s="138" t="s">
        <v>2164</v>
      </c>
      <c r="F340" s="139" t="s">
        <v>2165</v>
      </c>
      <c r="G340" s="140" t="s">
        <v>1535</v>
      </c>
      <c r="H340" s="141">
        <v>3</v>
      </c>
      <c r="I340" s="142"/>
      <c r="J340" s="143">
        <f t="shared" si="60"/>
        <v>0</v>
      </c>
      <c r="K340" s="139" t="s">
        <v>1</v>
      </c>
      <c r="L340" s="32"/>
      <c r="M340" s="144" t="s">
        <v>1</v>
      </c>
      <c r="N340" s="145" t="s">
        <v>42</v>
      </c>
      <c r="P340" s="146">
        <f t="shared" si="61"/>
        <v>0</v>
      </c>
      <c r="Q340" s="146">
        <v>0</v>
      </c>
      <c r="R340" s="146">
        <f t="shared" si="62"/>
        <v>0</v>
      </c>
      <c r="S340" s="146">
        <v>0</v>
      </c>
      <c r="T340" s="147">
        <f t="shared" si="63"/>
        <v>0</v>
      </c>
      <c r="AR340" s="148" t="s">
        <v>668</v>
      </c>
      <c r="AT340" s="148" t="s">
        <v>271</v>
      </c>
      <c r="AU340" s="148" t="s">
        <v>84</v>
      </c>
      <c r="AY340" s="17" t="s">
        <v>269</v>
      </c>
      <c r="BE340" s="149">
        <f t="shared" si="64"/>
        <v>0</v>
      </c>
      <c r="BF340" s="149">
        <f t="shared" si="65"/>
        <v>0</v>
      </c>
      <c r="BG340" s="149">
        <f t="shared" si="66"/>
        <v>0</v>
      </c>
      <c r="BH340" s="149">
        <f t="shared" si="67"/>
        <v>0</v>
      </c>
      <c r="BI340" s="149">
        <f t="shared" si="68"/>
        <v>0</v>
      </c>
      <c r="BJ340" s="17" t="s">
        <v>84</v>
      </c>
      <c r="BK340" s="149">
        <f t="shared" si="69"/>
        <v>0</v>
      </c>
      <c r="BL340" s="17" t="s">
        <v>668</v>
      </c>
      <c r="BM340" s="148" t="s">
        <v>2166</v>
      </c>
    </row>
    <row r="341" spans="2:65" s="1" customFormat="1" ht="16.5" customHeight="1">
      <c r="B341" s="32"/>
      <c r="C341" s="137" t="s">
        <v>756</v>
      </c>
      <c r="D341" s="137" t="s">
        <v>271</v>
      </c>
      <c r="E341" s="138" t="s">
        <v>2167</v>
      </c>
      <c r="F341" s="139" t="s">
        <v>2168</v>
      </c>
      <c r="G341" s="140" t="s">
        <v>2002</v>
      </c>
      <c r="H341" s="141">
        <v>200</v>
      </c>
      <c r="I341" s="142"/>
      <c r="J341" s="143">
        <f t="shared" si="60"/>
        <v>0</v>
      </c>
      <c r="K341" s="139" t="s">
        <v>1</v>
      </c>
      <c r="L341" s="32"/>
      <c r="M341" s="144" t="s">
        <v>1</v>
      </c>
      <c r="N341" s="145" t="s">
        <v>42</v>
      </c>
      <c r="P341" s="146">
        <f t="shared" si="61"/>
        <v>0</v>
      </c>
      <c r="Q341" s="146">
        <v>0</v>
      </c>
      <c r="R341" s="146">
        <f t="shared" si="62"/>
        <v>0</v>
      </c>
      <c r="S341" s="146">
        <v>0</v>
      </c>
      <c r="T341" s="147">
        <f t="shared" si="63"/>
        <v>0</v>
      </c>
      <c r="AR341" s="148" t="s">
        <v>668</v>
      </c>
      <c r="AT341" s="148" t="s">
        <v>271</v>
      </c>
      <c r="AU341" s="148" t="s">
        <v>84</v>
      </c>
      <c r="AY341" s="17" t="s">
        <v>269</v>
      </c>
      <c r="BE341" s="149">
        <f t="shared" si="64"/>
        <v>0</v>
      </c>
      <c r="BF341" s="149">
        <f t="shared" si="65"/>
        <v>0</v>
      </c>
      <c r="BG341" s="149">
        <f t="shared" si="66"/>
        <v>0</v>
      </c>
      <c r="BH341" s="149">
        <f t="shared" si="67"/>
        <v>0</v>
      </c>
      <c r="BI341" s="149">
        <f t="shared" si="68"/>
        <v>0</v>
      </c>
      <c r="BJ341" s="17" t="s">
        <v>84</v>
      </c>
      <c r="BK341" s="149">
        <f t="shared" si="69"/>
        <v>0</v>
      </c>
      <c r="BL341" s="17" t="s">
        <v>668</v>
      </c>
      <c r="BM341" s="148" t="s">
        <v>2169</v>
      </c>
    </row>
    <row r="342" spans="2:65" s="1" customFormat="1" ht="16.5" customHeight="1">
      <c r="B342" s="32"/>
      <c r="C342" s="137" t="s">
        <v>763</v>
      </c>
      <c r="D342" s="137" t="s">
        <v>271</v>
      </c>
      <c r="E342" s="138" t="s">
        <v>2170</v>
      </c>
      <c r="F342" s="139" t="s">
        <v>2171</v>
      </c>
      <c r="G342" s="140" t="s">
        <v>2002</v>
      </c>
      <c r="H342" s="141">
        <v>300</v>
      </c>
      <c r="I342" s="142"/>
      <c r="J342" s="143">
        <f t="shared" si="60"/>
        <v>0</v>
      </c>
      <c r="K342" s="139" t="s">
        <v>1</v>
      </c>
      <c r="L342" s="32"/>
      <c r="M342" s="144" t="s">
        <v>1</v>
      </c>
      <c r="N342" s="145" t="s">
        <v>42</v>
      </c>
      <c r="P342" s="146">
        <f t="shared" si="61"/>
        <v>0</v>
      </c>
      <c r="Q342" s="146">
        <v>0</v>
      </c>
      <c r="R342" s="146">
        <f t="shared" si="62"/>
        <v>0</v>
      </c>
      <c r="S342" s="146">
        <v>0</v>
      </c>
      <c r="T342" s="147">
        <f t="shared" si="63"/>
        <v>0</v>
      </c>
      <c r="AR342" s="148" t="s">
        <v>668</v>
      </c>
      <c r="AT342" s="148" t="s">
        <v>271</v>
      </c>
      <c r="AU342" s="148" t="s">
        <v>84</v>
      </c>
      <c r="AY342" s="17" t="s">
        <v>269</v>
      </c>
      <c r="BE342" s="149">
        <f t="shared" si="64"/>
        <v>0</v>
      </c>
      <c r="BF342" s="149">
        <f t="shared" si="65"/>
        <v>0</v>
      </c>
      <c r="BG342" s="149">
        <f t="shared" si="66"/>
        <v>0</v>
      </c>
      <c r="BH342" s="149">
        <f t="shared" si="67"/>
        <v>0</v>
      </c>
      <c r="BI342" s="149">
        <f t="shared" si="68"/>
        <v>0</v>
      </c>
      <c r="BJ342" s="17" t="s">
        <v>84</v>
      </c>
      <c r="BK342" s="149">
        <f t="shared" si="69"/>
        <v>0</v>
      </c>
      <c r="BL342" s="17" t="s">
        <v>668</v>
      </c>
      <c r="BM342" s="148" t="s">
        <v>2172</v>
      </c>
    </row>
    <row r="343" spans="2:65" s="1" customFormat="1" ht="24.15" customHeight="1">
      <c r="B343" s="32"/>
      <c r="C343" s="171" t="s">
        <v>769</v>
      </c>
      <c r="D343" s="171" t="s">
        <v>467</v>
      </c>
      <c r="E343" s="172" t="s">
        <v>2173</v>
      </c>
      <c r="F343" s="173" t="s">
        <v>2174</v>
      </c>
      <c r="G343" s="174" t="s">
        <v>1609</v>
      </c>
      <c r="H343" s="175">
        <v>16</v>
      </c>
      <c r="I343" s="176"/>
      <c r="J343" s="177">
        <f t="shared" si="60"/>
        <v>0</v>
      </c>
      <c r="K343" s="173" t="s">
        <v>1</v>
      </c>
      <c r="L343" s="178"/>
      <c r="M343" s="179" t="s">
        <v>1</v>
      </c>
      <c r="N343" s="180" t="s">
        <v>42</v>
      </c>
      <c r="P343" s="146">
        <f t="shared" si="61"/>
        <v>0</v>
      </c>
      <c r="Q343" s="146">
        <v>0</v>
      </c>
      <c r="R343" s="146">
        <f t="shared" si="62"/>
        <v>0</v>
      </c>
      <c r="S343" s="146">
        <v>0</v>
      </c>
      <c r="T343" s="147">
        <f t="shared" si="63"/>
        <v>0</v>
      </c>
      <c r="AR343" s="148" t="s">
        <v>1613</v>
      </c>
      <c r="AT343" s="148" t="s">
        <v>467</v>
      </c>
      <c r="AU343" s="148" t="s">
        <v>84</v>
      </c>
      <c r="AY343" s="17" t="s">
        <v>269</v>
      </c>
      <c r="BE343" s="149">
        <f t="shared" si="64"/>
        <v>0</v>
      </c>
      <c r="BF343" s="149">
        <f t="shared" si="65"/>
        <v>0</v>
      </c>
      <c r="BG343" s="149">
        <f t="shared" si="66"/>
        <v>0</v>
      </c>
      <c r="BH343" s="149">
        <f t="shared" si="67"/>
        <v>0</v>
      </c>
      <c r="BI343" s="149">
        <f t="shared" si="68"/>
        <v>0</v>
      </c>
      <c r="BJ343" s="17" t="s">
        <v>84</v>
      </c>
      <c r="BK343" s="149">
        <f t="shared" si="69"/>
        <v>0</v>
      </c>
      <c r="BL343" s="17" t="s">
        <v>668</v>
      </c>
      <c r="BM343" s="148" t="s">
        <v>2175</v>
      </c>
    </row>
    <row r="344" spans="2:65" s="1" customFormat="1" ht="24.15" customHeight="1">
      <c r="B344" s="32"/>
      <c r="C344" s="137" t="s">
        <v>774</v>
      </c>
      <c r="D344" s="137" t="s">
        <v>271</v>
      </c>
      <c r="E344" s="138" t="s">
        <v>2176</v>
      </c>
      <c r="F344" s="139" t="s">
        <v>2174</v>
      </c>
      <c r="G344" s="140" t="s">
        <v>1609</v>
      </c>
      <c r="H344" s="141">
        <v>16</v>
      </c>
      <c r="I344" s="142"/>
      <c r="J344" s="143">
        <f t="shared" si="60"/>
        <v>0</v>
      </c>
      <c r="K344" s="139" t="s">
        <v>1</v>
      </c>
      <c r="L344" s="32"/>
      <c r="M344" s="144" t="s">
        <v>1</v>
      </c>
      <c r="N344" s="145" t="s">
        <v>42</v>
      </c>
      <c r="P344" s="146">
        <f t="shared" si="61"/>
        <v>0</v>
      </c>
      <c r="Q344" s="146">
        <v>0</v>
      </c>
      <c r="R344" s="146">
        <f t="shared" si="62"/>
        <v>0</v>
      </c>
      <c r="S344" s="146">
        <v>0</v>
      </c>
      <c r="T344" s="147">
        <f t="shared" si="63"/>
        <v>0</v>
      </c>
      <c r="AR344" s="148" t="s">
        <v>668</v>
      </c>
      <c r="AT344" s="148" t="s">
        <v>271</v>
      </c>
      <c r="AU344" s="148" t="s">
        <v>84</v>
      </c>
      <c r="AY344" s="17" t="s">
        <v>269</v>
      </c>
      <c r="BE344" s="149">
        <f t="shared" si="64"/>
        <v>0</v>
      </c>
      <c r="BF344" s="149">
        <f t="shared" si="65"/>
        <v>0</v>
      </c>
      <c r="BG344" s="149">
        <f t="shared" si="66"/>
        <v>0</v>
      </c>
      <c r="BH344" s="149">
        <f t="shared" si="67"/>
        <v>0</v>
      </c>
      <c r="BI344" s="149">
        <f t="shared" si="68"/>
        <v>0</v>
      </c>
      <c r="BJ344" s="17" t="s">
        <v>84</v>
      </c>
      <c r="BK344" s="149">
        <f t="shared" si="69"/>
        <v>0</v>
      </c>
      <c r="BL344" s="17" t="s">
        <v>668</v>
      </c>
      <c r="BM344" s="148" t="s">
        <v>2177</v>
      </c>
    </row>
    <row r="345" spans="2:65" s="1" customFormat="1" ht="24.15" customHeight="1">
      <c r="B345" s="32"/>
      <c r="C345" s="171" t="s">
        <v>779</v>
      </c>
      <c r="D345" s="171" t="s">
        <v>467</v>
      </c>
      <c r="E345" s="172" t="s">
        <v>2178</v>
      </c>
      <c r="F345" s="173" t="s">
        <v>2179</v>
      </c>
      <c r="G345" s="174" t="s">
        <v>1609</v>
      </c>
      <c r="H345" s="175">
        <v>5</v>
      </c>
      <c r="I345" s="176"/>
      <c r="J345" s="177">
        <f t="shared" si="60"/>
        <v>0</v>
      </c>
      <c r="K345" s="173" t="s">
        <v>1</v>
      </c>
      <c r="L345" s="178"/>
      <c r="M345" s="179" t="s">
        <v>1</v>
      </c>
      <c r="N345" s="180" t="s">
        <v>42</v>
      </c>
      <c r="P345" s="146">
        <f t="shared" si="61"/>
        <v>0</v>
      </c>
      <c r="Q345" s="146">
        <v>0</v>
      </c>
      <c r="R345" s="146">
        <f t="shared" si="62"/>
        <v>0</v>
      </c>
      <c r="S345" s="146">
        <v>0</v>
      </c>
      <c r="T345" s="147">
        <f t="shared" si="63"/>
        <v>0</v>
      </c>
      <c r="AR345" s="148" t="s">
        <v>1613</v>
      </c>
      <c r="AT345" s="148" t="s">
        <v>467</v>
      </c>
      <c r="AU345" s="148" t="s">
        <v>84</v>
      </c>
      <c r="AY345" s="17" t="s">
        <v>269</v>
      </c>
      <c r="BE345" s="149">
        <f t="shared" si="64"/>
        <v>0</v>
      </c>
      <c r="BF345" s="149">
        <f t="shared" si="65"/>
        <v>0</v>
      </c>
      <c r="BG345" s="149">
        <f t="shared" si="66"/>
        <v>0</v>
      </c>
      <c r="BH345" s="149">
        <f t="shared" si="67"/>
        <v>0</v>
      </c>
      <c r="BI345" s="149">
        <f t="shared" si="68"/>
        <v>0</v>
      </c>
      <c r="BJ345" s="17" t="s">
        <v>84</v>
      </c>
      <c r="BK345" s="149">
        <f t="shared" si="69"/>
        <v>0</v>
      </c>
      <c r="BL345" s="17" t="s">
        <v>668</v>
      </c>
      <c r="BM345" s="148" t="s">
        <v>2180</v>
      </c>
    </row>
    <row r="346" spans="2:65" s="1" customFormat="1" ht="24.15" customHeight="1">
      <c r="B346" s="32"/>
      <c r="C346" s="137" t="s">
        <v>784</v>
      </c>
      <c r="D346" s="137" t="s">
        <v>271</v>
      </c>
      <c r="E346" s="138" t="s">
        <v>2181</v>
      </c>
      <c r="F346" s="139" t="s">
        <v>2179</v>
      </c>
      <c r="G346" s="140" t="s">
        <v>1609</v>
      </c>
      <c r="H346" s="141">
        <v>5</v>
      </c>
      <c r="I346" s="142"/>
      <c r="J346" s="143">
        <f t="shared" si="60"/>
        <v>0</v>
      </c>
      <c r="K346" s="139" t="s">
        <v>1</v>
      </c>
      <c r="L346" s="32"/>
      <c r="M346" s="144" t="s">
        <v>1</v>
      </c>
      <c r="N346" s="145" t="s">
        <v>42</v>
      </c>
      <c r="P346" s="146">
        <f t="shared" si="61"/>
        <v>0</v>
      </c>
      <c r="Q346" s="146">
        <v>0</v>
      </c>
      <c r="R346" s="146">
        <f t="shared" si="62"/>
        <v>0</v>
      </c>
      <c r="S346" s="146">
        <v>0</v>
      </c>
      <c r="T346" s="147">
        <f t="shared" si="63"/>
        <v>0</v>
      </c>
      <c r="AR346" s="148" t="s">
        <v>668</v>
      </c>
      <c r="AT346" s="148" t="s">
        <v>271</v>
      </c>
      <c r="AU346" s="148" t="s">
        <v>84</v>
      </c>
      <c r="AY346" s="17" t="s">
        <v>269</v>
      </c>
      <c r="BE346" s="149">
        <f t="shared" si="64"/>
        <v>0</v>
      </c>
      <c r="BF346" s="149">
        <f t="shared" si="65"/>
        <v>0</v>
      </c>
      <c r="BG346" s="149">
        <f t="shared" si="66"/>
        <v>0</v>
      </c>
      <c r="BH346" s="149">
        <f t="shared" si="67"/>
        <v>0</v>
      </c>
      <c r="BI346" s="149">
        <f t="shared" si="68"/>
        <v>0</v>
      </c>
      <c r="BJ346" s="17" t="s">
        <v>84</v>
      </c>
      <c r="BK346" s="149">
        <f t="shared" si="69"/>
        <v>0</v>
      </c>
      <c r="BL346" s="17" t="s">
        <v>668</v>
      </c>
      <c r="BM346" s="148" t="s">
        <v>2182</v>
      </c>
    </row>
    <row r="347" spans="2:65" s="1" customFormat="1" ht="24.15" customHeight="1">
      <c r="B347" s="32"/>
      <c r="C347" s="171" t="s">
        <v>789</v>
      </c>
      <c r="D347" s="171" t="s">
        <v>467</v>
      </c>
      <c r="E347" s="172" t="s">
        <v>2183</v>
      </c>
      <c r="F347" s="173" t="s">
        <v>2184</v>
      </c>
      <c r="G347" s="174" t="s">
        <v>1609</v>
      </c>
      <c r="H347" s="175">
        <v>7</v>
      </c>
      <c r="I347" s="176"/>
      <c r="J347" s="177">
        <f t="shared" si="60"/>
        <v>0</v>
      </c>
      <c r="K347" s="173" t="s">
        <v>1</v>
      </c>
      <c r="L347" s="178"/>
      <c r="M347" s="179" t="s">
        <v>1</v>
      </c>
      <c r="N347" s="180" t="s">
        <v>42</v>
      </c>
      <c r="P347" s="146">
        <f t="shared" si="61"/>
        <v>0</v>
      </c>
      <c r="Q347" s="146">
        <v>0</v>
      </c>
      <c r="R347" s="146">
        <f t="shared" si="62"/>
        <v>0</v>
      </c>
      <c r="S347" s="146">
        <v>0</v>
      </c>
      <c r="T347" s="147">
        <f t="shared" si="63"/>
        <v>0</v>
      </c>
      <c r="AR347" s="148" t="s">
        <v>1613</v>
      </c>
      <c r="AT347" s="148" t="s">
        <v>467</v>
      </c>
      <c r="AU347" s="148" t="s">
        <v>84</v>
      </c>
      <c r="AY347" s="17" t="s">
        <v>269</v>
      </c>
      <c r="BE347" s="149">
        <f t="shared" si="64"/>
        <v>0</v>
      </c>
      <c r="BF347" s="149">
        <f t="shared" si="65"/>
        <v>0</v>
      </c>
      <c r="BG347" s="149">
        <f t="shared" si="66"/>
        <v>0</v>
      </c>
      <c r="BH347" s="149">
        <f t="shared" si="67"/>
        <v>0</v>
      </c>
      <c r="BI347" s="149">
        <f t="shared" si="68"/>
        <v>0</v>
      </c>
      <c r="BJ347" s="17" t="s">
        <v>84</v>
      </c>
      <c r="BK347" s="149">
        <f t="shared" si="69"/>
        <v>0</v>
      </c>
      <c r="BL347" s="17" t="s">
        <v>668</v>
      </c>
      <c r="BM347" s="148" t="s">
        <v>2185</v>
      </c>
    </row>
    <row r="348" spans="2:65" s="1" customFormat="1" ht="24.15" customHeight="1">
      <c r="B348" s="32"/>
      <c r="C348" s="137" t="s">
        <v>794</v>
      </c>
      <c r="D348" s="137" t="s">
        <v>271</v>
      </c>
      <c r="E348" s="138" t="s">
        <v>2186</v>
      </c>
      <c r="F348" s="139" t="s">
        <v>2184</v>
      </c>
      <c r="G348" s="140" t="s">
        <v>1609</v>
      </c>
      <c r="H348" s="141">
        <v>7</v>
      </c>
      <c r="I348" s="142"/>
      <c r="J348" s="143">
        <f t="shared" si="60"/>
        <v>0</v>
      </c>
      <c r="K348" s="139" t="s">
        <v>1</v>
      </c>
      <c r="L348" s="32"/>
      <c r="M348" s="144" t="s">
        <v>1</v>
      </c>
      <c r="N348" s="145" t="s">
        <v>42</v>
      </c>
      <c r="P348" s="146">
        <f t="shared" si="61"/>
        <v>0</v>
      </c>
      <c r="Q348" s="146">
        <v>0</v>
      </c>
      <c r="R348" s="146">
        <f t="shared" si="62"/>
        <v>0</v>
      </c>
      <c r="S348" s="146">
        <v>0</v>
      </c>
      <c r="T348" s="147">
        <f t="shared" si="63"/>
        <v>0</v>
      </c>
      <c r="AR348" s="148" t="s">
        <v>668</v>
      </c>
      <c r="AT348" s="148" t="s">
        <v>271</v>
      </c>
      <c r="AU348" s="148" t="s">
        <v>84</v>
      </c>
      <c r="AY348" s="17" t="s">
        <v>269</v>
      </c>
      <c r="BE348" s="149">
        <f t="shared" si="64"/>
        <v>0</v>
      </c>
      <c r="BF348" s="149">
        <f t="shared" si="65"/>
        <v>0</v>
      </c>
      <c r="BG348" s="149">
        <f t="shared" si="66"/>
        <v>0</v>
      </c>
      <c r="BH348" s="149">
        <f t="shared" si="67"/>
        <v>0</v>
      </c>
      <c r="BI348" s="149">
        <f t="shared" si="68"/>
        <v>0</v>
      </c>
      <c r="BJ348" s="17" t="s">
        <v>84</v>
      </c>
      <c r="BK348" s="149">
        <f t="shared" si="69"/>
        <v>0</v>
      </c>
      <c r="BL348" s="17" t="s">
        <v>668</v>
      </c>
      <c r="BM348" s="148" t="s">
        <v>2187</v>
      </c>
    </row>
    <row r="349" spans="2:65" s="1" customFormat="1" ht="24.15" customHeight="1">
      <c r="B349" s="32"/>
      <c r="C349" s="171" t="s">
        <v>798</v>
      </c>
      <c r="D349" s="171" t="s">
        <v>467</v>
      </c>
      <c r="E349" s="172" t="s">
        <v>2188</v>
      </c>
      <c r="F349" s="173" t="s">
        <v>2189</v>
      </c>
      <c r="G349" s="174" t="s">
        <v>1609</v>
      </c>
      <c r="H349" s="175">
        <v>2</v>
      </c>
      <c r="I349" s="176"/>
      <c r="J349" s="177">
        <f t="shared" si="60"/>
        <v>0</v>
      </c>
      <c r="K349" s="173" t="s">
        <v>1</v>
      </c>
      <c r="L349" s="178"/>
      <c r="M349" s="179" t="s">
        <v>1</v>
      </c>
      <c r="N349" s="180" t="s">
        <v>42</v>
      </c>
      <c r="P349" s="146">
        <f t="shared" si="61"/>
        <v>0</v>
      </c>
      <c r="Q349" s="146">
        <v>0</v>
      </c>
      <c r="R349" s="146">
        <f t="shared" si="62"/>
        <v>0</v>
      </c>
      <c r="S349" s="146">
        <v>0</v>
      </c>
      <c r="T349" s="147">
        <f t="shared" si="63"/>
        <v>0</v>
      </c>
      <c r="AR349" s="148" t="s">
        <v>1613</v>
      </c>
      <c r="AT349" s="148" t="s">
        <v>467</v>
      </c>
      <c r="AU349" s="148" t="s">
        <v>84</v>
      </c>
      <c r="AY349" s="17" t="s">
        <v>269</v>
      </c>
      <c r="BE349" s="149">
        <f t="shared" si="64"/>
        <v>0</v>
      </c>
      <c r="BF349" s="149">
        <f t="shared" si="65"/>
        <v>0</v>
      </c>
      <c r="BG349" s="149">
        <f t="shared" si="66"/>
        <v>0</v>
      </c>
      <c r="BH349" s="149">
        <f t="shared" si="67"/>
        <v>0</v>
      </c>
      <c r="BI349" s="149">
        <f t="shared" si="68"/>
        <v>0</v>
      </c>
      <c r="BJ349" s="17" t="s">
        <v>84</v>
      </c>
      <c r="BK349" s="149">
        <f t="shared" si="69"/>
        <v>0</v>
      </c>
      <c r="BL349" s="17" t="s">
        <v>668</v>
      </c>
      <c r="BM349" s="148" t="s">
        <v>2190</v>
      </c>
    </row>
    <row r="350" spans="2:65" s="1" customFormat="1" ht="24.15" customHeight="1">
      <c r="B350" s="32"/>
      <c r="C350" s="137" t="s">
        <v>804</v>
      </c>
      <c r="D350" s="137" t="s">
        <v>271</v>
      </c>
      <c r="E350" s="138" t="s">
        <v>2191</v>
      </c>
      <c r="F350" s="139" t="s">
        <v>2189</v>
      </c>
      <c r="G350" s="140" t="s">
        <v>1609</v>
      </c>
      <c r="H350" s="141">
        <v>3</v>
      </c>
      <c r="I350" s="142"/>
      <c r="J350" s="143">
        <f t="shared" si="60"/>
        <v>0</v>
      </c>
      <c r="K350" s="139" t="s">
        <v>1</v>
      </c>
      <c r="L350" s="32"/>
      <c r="M350" s="144" t="s">
        <v>1</v>
      </c>
      <c r="N350" s="145" t="s">
        <v>42</v>
      </c>
      <c r="P350" s="146">
        <f t="shared" si="61"/>
        <v>0</v>
      </c>
      <c r="Q350" s="146">
        <v>0</v>
      </c>
      <c r="R350" s="146">
        <f t="shared" si="62"/>
        <v>0</v>
      </c>
      <c r="S350" s="146">
        <v>0</v>
      </c>
      <c r="T350" s="147">
        <f t="shared" si="63"/>
        <v>0</v>
      </c>
      <c r="AR350" s="148" t="s">
        <v>668</v>
      </c>
      <c r="AT350" s="148" t="s">
        <v>271</v>
      </c>
      <c r="AU350" s="148" t="s">
        <v>84</v>
      </c>
      <c r="AY350" s="17" t="s">
        <v>269</v>
      </c>
      <c r="BE350" s="149">
        <f t="shared" si="64"/>
        <v>0</v>
      </c>
      <c r="BF350" s="149">
        <f t="shared" si="65"/>
        <v>0</v>
      </c>
      <c r="BG350" s="149">
        <f t="shared" si="66"/>
        <v>0</v>
      </c>
      <c r="BH350" s="149">
        <f t="shared" si="67"/>
        <v>0</v>
      </c>
      <c r="BI350" s="149">
        <f t="shared" si="68"/>
        <v>0</v>
      </c>
      <c r="BJ350" s="17" t="s">
        <v>84</v>
      </c>
      <c r="BK350" s="149">
        <f t="shared" si="69"/>
        <v>0</v>
      </c>
      <c r="BL350" s="17" t="s">
        <v>668</v>
      </c>
      <c r="BM350" s="148" t="s">
        <v>2192</v>
      </c>
    </row>
    <row r="351" spans="2:65" s="1" customFormat="1" ht="24.15" customHeight="1">
      <c r="B351" s="32"/>
      <c r="C351" s="171" t="s">
        <v>811</v>
      </c>
      <c r="D351" s="171" t="s">
        <v>467</v>
      </c>
      <c r="E351" s="172" t="s">
        <v>2193</v>
      </c>
      <c r="F351" s="173" t="s">
        <v>2194</v>
      </c>
      <c r="G351" s="174" t="s">
        <v>1609</v>
      </c>
      <c r="H351" s="175">
        <v>1</v>
      </c>
      <c r="I351" s="176"/>
      <c r="J351" s="177">
        <f t="shared" si="60"/>
        <v>0</v>
      </c>
      <c r="K351" s="173" t="s">
        <v>1</v>
      </c>
      <c r="L351" s="178"/>
      <c r="M351" s="179" t="s">
        <v>1</v>
      </c>
      <c r="N351" s="180" t="s">
        <v>42</v>
      </c>
      <c r="P351" s="146">
        <f t="shared" si="61"/>
        <v>0</v>
      </c>
      <c r="Q351" s="146">
        <v>0</v>
      </c>
      <c r="R351" s="146">
        <f t="shared" si="62"/>
        <v>0</v>
      </c>
      <c r="S351" s="146">
        <v>0</v>
      </c>
      <c r="T351" s="147">
        <f t="shared" si="63"/>
        <v>0</v>
      </c>
      <c r="AR351" s="148" t="s">
        <v>1613</v>
      </c>
      <c r="AT351" s="148" t="s">
        <v>467</v>
      </c>
      <c r="AU351" s="148" t="s">
        <v>84</v>
      </c>
      <c r="AY351" s="17" t="s">
        <v>269</v>
      </c>
      <c r="BE351" s="149">
        <f t="shared" si="64"/>
        <v>0</v>
      </c>
      <c r="BF351" s="149">
        <f t="shared" si="65"/>
        <v>0</v>
      </c>
      <c r="BG351" s="149">
        <f t="shared" si="66"/>
        <v>0</v>
      </c>
      <c r="BH351" s="149">
        <f t="shared" si="67"/>
        <v>0</v>
      </c>
      <c r="BI351" s="149">
        <f t="shared" si="68"/>
        <v>0</v>
      </c>
      <c r="BJ351" s="17" t="s">
        <v>84</v>
      </c>
      <c r="BK351" s="149">
        <f t="shared" si="69"/>
        <v>0</v>
      </c>
      <c r="BL351" s="17" t="s">
        <v>668</v>
      </c>
      <c r="BM351" s="148" t="s">
        <v>2195</v>
      </c>
    </row>
    <row r="352" spans="2:65" s="1" customFormat="1" ht="24.15" customHeight="1">
      <c r="B352" s="32"/>
      <c r="C352" s="137" t="s">
        <v>815</v>
      </c>
      <c r="D352" s="137" t="s">
        <v>271</v>
      </c>
      <c r="E352" s="138" t="s">
        <v>2196</v>
      </c>
      <c r="F352" s="139" t="s">
        <v>2194</v>
      </c>
      <c r="G352" s="140" t="s">
        <v>1609</v>
      </c>
      <c r="H352" s="141">
        <v>1</v>
      </c>
      <c r="I352" s="142"/>
      <c r="J352" s="143">
        <f t="shared" si="60"/>
        <v>0</v>
      </c>
      <c r="K352" s="139" t="s">
        <v>1</v>
      </c>
      <c r="L352" s="32"/>
      <c r="M352" s="144" t="s">
        <v>1</v>
      </c>
      <c r="N352" s="145" t="s">
        <v>42</v>
      </c>
      <c r="P352" s="146">
        <f t="shared" si="61"/>
        <v>0</v>
      </c>
      <c r="Q352" s="146">
        <v>0</v>
      </c>
      <c r="R352" s="146">
        <f t="shared" si="62"/>
        <v>0</v>
      </c>
      <c r="S352" s="146">
        <v>0</v>
      </c>
      <c r="T352" s="147">
        <f t="shared" si="63"/>
        <v>0</v>
      </c>
      <c r="AR352" s="148" t="s">
        <v>668</v>
      </c>
      <c r="AT352" s="148" t="s">
        <v>271</v>
      </c>
      <c r="AU352" s="148" t="s">
        <v>84</v>
      </c>
      <c r="AY352" s="17" t="s">
        <v>269</v>
      </c>
      <c r="BE352" s="149">
        <f t="shared" si="64"/>
        <v>0</v>
      </c>
      <c r="BF352" s="149">
        <f t="shared" si="65"/>
        <v>0</v>
      </c>
      <c r="BG352" s="149">
        <f t="shared" si="66"/>
        <v>0</v>
      </c>
      <c r="BH352" s="149">
        <f t="shared" si="67"/>
        <v>0</v>
      </c>
      <c r="BI352" s="149">
        <f t="shared" si="68"/>
        <v>0</v>
      </c>
      <c r="BJ352" s="17" t="s">
        <v>84</v>
      </c>
      <c r="BK352" s="149">
        <f t="shared" si="69"/>
        <v>0</v>
      </c>
      <c r="BL352" s="17" t="s">
        <v>668</v>
      </c>
      <c r="BM352" s="148" t="s">
        <v>2197</v>
      </c>
    </row>
    <row r="353" spans="2:65" s="1" customFormat="1" ht="24.15" customHeight="1">
      <c r="B353" s="32"/>
      <c r="C353" s="171" t="s">
        <v>819</v>
      </c>
      <c r="D353" s="171" t="s">
        <v>467</v>
      </c>
      <c r="E353" s="172" t="s">
        <v>2198</v>
      </c>
      <c r="F353" s="173" t="s">
        <v>2199</v>
      </c>
      <c r="G353" s="174" t="s">
        <v>1609</v>
      </c>
      <c r="H353" s="175">
        <v>3</v>
      </c>
      <c r="I353" s="176"/>
      <c r="J353" s="177">
        <f t="shared" si="60"/>
        <v>0</v>
      </c>
      <c r="K353" s="173" t="s">
        <v>1</v>
      </c>
      <c r="L353" s="178"/>
      <c r="M353" s="179" t="s">
        <v>1</v>
      </c>
      <c r="N353" s="180" t="s">
        <v>42</v>
      </c>
      <c r="P353" s="146">
        <f t="shared" si="61"/>
        <v>0</v>
      </c>
      <c r="Q353" s="146">
        <v>0</v>
      </c>
      <c r="R353" s="146">
        <f t="shared" si="62"/>
        <v>0</v>
      </c>
      <c r="S353" s="146">
        <v>0</v>
      </c>
      <c r="T353" s="147">
        <f t="shared" si="63"/>
        <v>0</v>
      </c>
      <c r="AR353" s="148" t="s">
        <v>1613</v>
      </c>
      <c r="AT353" s="148" t="s">
        <v>467</v>
      </c>
      <c r="AU353" s="148" t="s">
        <v>84</v>
      </c>
      <c r="AY353" s="17" t="s">
        <v>269</v>
      </c>
      <c r="BE353" s="149">
        <f t="shared" si="64"/>
        <v>0</v>
      </c>
      <c r="BF353" s="149">
        <f t="shared" si="65"/>
        <v>0</v>
      </c>
      <c r="BG353" s="149">
        <f t="shared" si="66"/>
        <v>0</v>
      </c>
      <c r="BH353" s="149">
        <f t="shared" si="67"/>
        <v>0</v>
      </c>
      <c r="BI353" s="149">
        <f t="shared" si="68"/>
        <v>0</v>
      </c>
      <c r="BJ353" s="17" t="s">
        <v>84</v>
      </c>
      <c r="BK353" s="149">
        <f t="shared" si="69"/>
        <v>0</v>
      </c>
      <c r="BL353" s="17" t="s">
        <v>668</v>
      </c>
      <c r="BM353" s="148" t="s">
        <v>2200</v>
      </c>
    </row>
    <row r="354" spans="2:65" s="1" customFormat="1" ht="24.15" customHeight="1">
      <c r="B354" s="32"/>
      <c r="C354" s="137" t="s">
        <v>823</v>
      </c>
      <c r="D354" s="137" t="s">
        <v>271</v>
      </c>
      <c r="E354" s="138" t="s">
        <v>2201</v>
      </c>
      <c r="F354" s="139" t="s">
        <v>2199</v>
      </c>
      <c r="G354" s="140" t="s">
        <v>1609</v>
      </c>
      <c r="H354" s="141">
        <v>3</v>
      </c>
      <c r="I354" s="142"/>
      <c r="J354" s="143">
        <f t="shared" si="60"/>
        <v>0</v>
      </c>
      <c r="K354" s="139" t="s">
        <v>1</v>
      </c>
      <c r="L354" s="32"/>
      <c r="M354" s="144" t="s">
        <v>1</v>
      </c>
      <c r="N354" s="145" t="s">
        <v>42</v>
      </c>
      <c r="P354" s="146">
        <f t="shared" si="61"/>
        <v>0</v>
      </c>
      <c r="Q354" s="146">
        <v>0</v>
      </c>
      <c r="R354" s="146">
        <f t="shared" si="62"/>
        <v>0</v>
      </c>
      <c r="S354" s="146">
        <v>0</v>
      </c>
      <c r="T354" s="147">
        <f t="shared" si="63"/>
        <v>0</v>
      </c>
      <c r="AR354" s="148" t="s">
        <v>668</v>
      </c>
      <c r="AT354" s="148" t="s">
        <v>271</v>
      </c>
      <c r="AU354" s="148" t="s">
        <v>84</v>
      </c>
      <c r="AY354" s="17" t="s">
        <v>269</v>
      </c>
      <c r="BE354" s="149">
        <f t="shared" si="64"/>
        <v>0</v>
      </c>
      <c r="BF354" s="149">
        <f t="shared" si="65"/>
        <v>0</v>
      </c>
      <c r="BG354" s="149">
        <f t="shared" si="66"/>
        <v>0</v>
      </c>
      <c r="BH354" s="149">
        <f t="shared" si="67"/>
        <v>0</v>
      </c>
      <c r="BI354" s="149">
        <f t="shared" si="68"/>
        <v>0</v>
      </c>
      <c r="BJ354" s="17" t="s">
        <v>84</v>
      </c>
      <c r="BK354" s="149">
        <f t="shared" si="69"/>
        <v>0</v>
      </c>
      <c r="BL354" s="17" t="s">
        <v>668</v>
      </c>
      <c r="BM354" s="148" t="s">
        <v>2202</v>
      </c>
    </row>
    <row r="355" spans="2:65" s="1" customFormat="1" ht="24.15" customHeight="1">
      <c r="B355" s="32"/>
      <c r="C355" s="171" t="s">
        <v>827</v>
      </c>
      <c r="D355" s="171" t="s">
        <v>467</v>
      </c>
      <c r="E355" s="172" t="s">
        <v>2203</v>
      </c>
      <c r="F355" s="173" t="s">
        <v>2204</v>
      </c>
      <c r="G355" s="174" t="s">
        <v>1609</v>
      </c>
      <c r="H355" s="175">
        <v>2</v>
      </c>
      <c r="I355" s="176"/>
      <c r="J355" s="177">
        <f t="shared" si="60"/>
        <v>0</v>
      </c>
      <c r="K355" s="173" t="s">
        <v>1</v>
      </c>
      <c r="L355" s="178"/>
      <c r="M355" s="179" t="s">
        <v>1</v>
      </c>
      <c r="N355" s="180" t="s">
        <v>42</v>
      </c>
      <c r="P355" s="146">
        <f t="shared" si="61"/>
        <v>0</v>
      </c>
      <c r="Q355" s="146">
        <v>0</v>
      </c>
      <c r="R355" s="146">
        <f t="shared" si="62"/>
        <v>0</v>
      </c>
      <c r="S355" s="146">
        <v>0</v>
      </c>
      <c r="T355" s="147">
        <f t="shared" si="63"/>
        <v>0</v>
      </c>
      <c r="AR355" s="148" t="s">
        <v>1613</v>
      </c>
      <c r="AT355" s="148" t="s">
        <v>467</v>
      </c>
      <c r="AU355" s="148" t="s">
        <v>84</v>
      </c>
      <c r="AY355" s="17" t="s">
        <v>269</v>
      </c>
      <c r="BE355" s="149">
        <f t="shared" si="64"/>
        <v>0</v>
      </c>
      <c r="BF355" s="149">
        <f t="shared" si="65"/>
        <v>0</v>
      </c>
      <c r="BG355" s="149">
        <f t="shared" si="66"/>
        <v>0</v>
      </c>
      <c r="BH355" s="149">
        <f t="shared" si="67"/>
        <v>0</v>
      </c>
      <c r="BI355" s="149">
        <f t="shared" si="68"/>
        <v>0</v>
      </c>
      <c r="BJ355" s="17" t="s">
        <v>84</v>
      </c>
      <c r="BK355" s="149">
        <f t="shared" si="69"/>
        <v>0</v>
      </c>
      <c r="BL355" s="17" t="s">
        <v>668</v>
      </c>
      <c r="BM355" s="148" t="s">
        <v>2205</v>
      </c>
    </row>
    <row r="356" spans="2:65" s="1" customFormat="1" ht="24.15" customHeight="1">
      <c r="B356" s="32"/>
      <c r="C356" s="137" t="s">
        <v>832</v>
      </c>
      <c r="D356" s="137" t="s">
        <v>271</v>
      </c>
      <c r="E356" s="138" t="s">
        <v>2206</v>
      </c>
      <c r="F356" s="139" t="s">
        <v>2204</v>
      </c>
      <c r="G356" s="140" t="s">
        <v>1609</v>
      </c>
      <c r="H356" s="141">
        <v>2</v>
      </c>
      <c r="I356" s="142"/>
      <c r="J356" s="143">
        <f t="shared" si="60"/>
        <v>0</v>
      </c>
      <c r="K356" s="139" t="s">
        <v>1</v>
      </c>
      <c r="L356" s="32"/>
      <c r="M356" s="144" t="s">
        <v>1</v>
      </c>
      <c r="N356" s="145" t="s">
        <v>42</v>
      </c>
      <c r="P356" s="146">
        <f t="shared" si="61"/>
        <v>0</v>
      </c>
      <c r="Q356" s="146">
        <v>0</v>
      </c>
      <c r="R356" s="146">
        <f t="shared" si="62"/>
        <v>0</v>
      </c>
      <c r="S356" s="146">
        <v>0</v>
      </c>
      <c r="T356" s="147">
        <f t="shared" si="63"/>
        <v>0</v>
      </c>
      <c r="AR356" s="148" t="s">
        <v>668</v>
      </c>
      <c r="AT356" s="148" t="s">
        <v>271</v>
      </c>
      <c r="AU356" s="148" t="s">
        <v>84</v>
      </c>
      <c r="AY356" s="17" t="s">
        <v>269</v>
      </c>
      <c r="BE356" s="149">
        <f t="shared" si="64"/>
        <v>0</v>
      </c>
      <c r="BF356" s="149">
        <f t="shared" si="65"/>
        <v>0</v>
      </c>
      <c r="BG356" s="149">
        <f t="shared" si="66"/>
        <v>0</v>
      </c>
      <c r="BH356" s="149">
        <f t="shared" si="67"/>
        <v>0</v>
      </c>
      <c r="BI356" s="149">
        <f t="shared" si="68"/>
        <v>0</v>
      </c>
      <c r="BJ356" s="17" t="s">
        <v>84</v>
      </c>
      <c r="BK356" s="149">
        <f t="shared" si="69"/>
        <v>0</v>
      </c>
      <c r="BL356" s="17" t="s">
        <v>668</v>
      </c>
      <c r="BM356" s="148" t="s">
        <v>2207</v>
      </c>
    </row>
    <row r="357" spans="2:65" s="1" customFormat="1" ht="37.950000000000003" customHeight="1">
      <c r="B357" s="32"/>
      <c r="C357" s="171" t="s">
        <v>837</v>
      </c>
      <c r="D357" s="171" t="s">
        <v>467</v>
      </c>
      <c r="E357" s="172" t="s">
        <v>2208</v>
      </c>
      <c r="F357" s="173" t="s">
        <v>2209</v>
      </c>
      <c r="G357" s="174" t="s">
        <v>1609</v>
      </c>
      <c r="H357" s="175">
        <v>1</v>
      </c>
      <c r="I357" s="176"/>
      <c r="J357" s="177">
        <f t="shared" si="60"/>
        <v>0</v>
      </c>
      <c r="K357" s="173" t="s">
        <v>1</v>
      </c>
      <c r="L357" s="178"/>
      <c r="M357" s="179" t="s">
        <v>1</v>
      </c>
      <c r="N357" s="180" t="s">
        <v>42</v>
      </c>
      <c r="P357" s="146">
        <f t="shared" si="61"/>
        <v>0</v>
      </c>
      <c r="Q357" s="146">
        <v>0</v>
      </c>
      <c r="R357" s="146">
        <f t="shared" si="62"/>
        <v>0</v>
      </c>
      <c r="S357" s="146">
        <v>0</v>
      </c>
      <c r="T357" s="147">
        <f t="shared" si="63"/>
        <v>0</v>
      </c>
      <c r="AR357" s="148" t="s">
        <v>1613</v>
      </c>
      <c r="AT357" s="148" t="s">
        <v>467</v>
      </c>
      <c r="AU357" s="148" t="s">
        <v>84</v>
      </c>
      <c r="AY357" s="17" t="s">
        <v>269</v>
      </c>
      <c r="BE357" s="149">
        <f t="shared" si="64"/>
        <v>0</v>
      </c>
      <c r="BF357" s="149">
        <f t="shared" si="65"/>
        <v>0</v>
      </c>
      <c r="BG357" s="149">
        <f t="shared" si="66"/>
        <v>0</v>
      </c>
      <c r="BH357" s="149">
        <f t="shared" si="67"/>
        <v>0</v>
      </c>
      <c r="BI357" s="149">
        <f t="shared" si="68"/>
        <v>0</v>
      </c>
      <c r="BJ357" s="17" t="s">
        <v>84</v>
      </c>
      <c r="BK357" s="149">
        <f t="shared" si="69"/>
        <v>0</v>
      </c>
      <c r="BL357" s="17" t="s">
        <v>668</v>
      </c>
      <c r="BM357" s="148" t="s">
        <v>2210</v>
      </c>
    </row>
    <row r="358" spans="2:65" s="1" customFormat="1" ht="37.950000000000003" customHeight="1">
      <c r="B358" s="32"/>
      <c r="C358" s="137" t="s">
        <v>842</v>
      </c>
      <c r="D358" s="137" t="s">
        <v>271</v>
      </c>
      <c r="E358" s="138" t="s">
        <v>2211</v>
      </c>
      <c r="F358" s="139" t="s">
        <v>2209</v>
      </c>
      <c r="G358" s="140" t="s">
        <v>1609</v>
      </c>
      <c r="H358" s="141">
        <v>1</v>
      </c>
      <c r="I358" s="142"/>
      <c r="J358" s="143">
        <f t="shared" si="60"/>
        <v>0</v>
      </c>
      <c r="K358" s="139" t="s">
        <v>1</v>
      </c>
      <c r="L358" s="32"/>
      <c r="M358" s="144" t="s">
        <v>1</v>
      </c>
      <c r="N358" s="145" t="s">
        <v>42</v>
      </c>
      <c r="P358" s="146">
        <f t="shared" si="61"/>
        <v>0</v>
      </c>
      <c r="Q358" s="146">
        <v>0</v>
      </c>
      <c r="R358" s="146">
        <f t="shared" si="62"/>
        <v>0</v>
      </c>
      <c r="S358" s="146">
        <v>0</v>
      </c>
      <c r="T358" s="147">
        <f t="shared" si="63"/>
        <v>0</v>
      </c>
      <c r="AR358" s="148" t="s">
        <v>668</v>
      </c>
      <c r="AT358" s="148" t="s">
        <v>271</v>
      </c>
      <c r="AU358" s="148" t="s">
        <v>84</v>
      </c>
      <c r="AY358" s="17" t="s">
        <v>269</v>
      </c>
      <c r="BE358" s="149">
        <f t="shared" si="64"/>
        <v>0</v>
      </c>
      <c r="BF358" s="149">
        <f t="shared" si="65"/>
        <v>0</v>
      </c>
      <c r="BG358" s="149">
        <f t="shared" si="66"/>
        <v>0</v>
      </c>
      <c r="BH358" s="149">
        <f t="shared" si="67"/>
        <v>0</v>
      </c>
      <c r="BI358" s="149">
        <f t="shared" si="68"/>
        <v>0</v>
      </c>
      <c r="BJ358" s="17" t="s">
        <v>84</v>
      </c>
      <c r="BK358" s="149">
        <f t="shared" si="69"/>
        <v>0</v>
      </c>
      <c r="BL358" s="17" t="s">
        <v>668</v>
      </c>
      <c r="BM358" s="148" t="s">
        <v>2212</v>
      </c>
    </row>
    <row r="359" spans="2:65" s="1" customFormat="1" ht="24.15" customHeight="1">
      <c r="B359" s="32"/>
      <c r="C359" s="171" t="s">
        <v>849</v>
      </c>
      <c r="D359" s="171" t="s">
        <v>467</v>
      </c>
      <c r="E359" s="172" t="s">
        <v>2213</v>
      </c>
      <c r="F359" s="173" t="s">
        <v>1810</v>
      </c>
      <c r="G359" s="174" t="s">
        <v>1609</v>
      </c>
      <c r="H359" s="175">
        <v>1</v>
      </c>
      <c r="I359" s="176"/>
      <c r="J359" s="177">
        <f t="shared" si="60"/>
        <v>0</v>
      </c>
      <c r="K359" s="173" t="s">
        <v>1</v>
      </c>
      <c r="L359" s="178"/>
      <c r="M359" s="179" t="s">
        <v>1</v>
      </c>
      <c r="N359" s="180" t="s">
        <v>42</v>
      </c>
      <c r="P359" s="146">
        <f t="shared" si="61"/>
        <v>0</v>
      </c>
      <c r="Q359" s="146">
        <v>0</v>
      </c>
      <c r="R359" s="146">
        <f t="shared" si="62"/>
        <v>0</v>
      </c>
      <c r="S359" s="146">
        <v>0</v>
      </c>
      <c r="T359" s="147">
        <f t="shared" si="63"/>
        <v>0</v>
      </c>
      <c r="AR359" s="148" t="s">
        <v>1613</v>
      </c>
      <c r="AT359" s="148" t="s">
        <v>467</v>
      </c>
      <c r="AU359" s="148" t="s">
        <v>84</v>
      </c>
      <c r="AY359" s="17" t="s">
        <v>269</v>
      </c>
      <c r="BE359" s="149">
        <f t="shared" si="64"/>
        <v>0</v>
      </c>
      <c r="BF359" s="149">
        <f t="shared" si="65"/>
        <v>0</v>
      </c>
      <c r="BG359" s="149">
        <f t="shared" si="66"/>
        <v>0</v>
      </c>
      <c r="BH359" s="149">
        <f t="shared" si="67"/>
        <v>0</v>
      </c>
      <c r="BI359" s="149">
        <f t="shared" si="68"/>
        <v>0</v>
      </c>
      <c r="BJ359" s="17" t="s">
        <v>84</v>
      </c>
      <c r="BK359" s="149">
        <f t="shared" si="69"/>
        <v>0</v>
      </c>
      <c r="BL359" s="17" t="s">
        <v>668</v>
      </c>
      <c r="BM359" s="148" t="s">
        <v>2214</v>
      </c>
    </row>
    <row r="360" spans="2:65" s="11" customFormat="1" ht="25.95" customHeight="1">
      <c r="B360" s="125"/>
      <c r="D360" s="126" t="s">
        <v>76</v>
      </c>
      <c r="E360" s="127" t="s">
        <v>2215</v>
      </c>
      <c r="F360" s="127" t="s">
        <v>2216</v>
      </c>
      <c r="I360" s="128"/>
      <c r="J360" s="129">
        <f>BK360</f>
        <v>0</v>
      </c>
      <c r="L360" s="125"/>
      <c r="M360" s="130"/>
      <c r="P360" s="131">
        <f>SUM(P361:P420)</f>
        <v>0</v>
      </c>
      <c r="R360" s="131">
        <f>SUM(R361:R420)</f>
        <v>0</v>
      </c>
      <c r="T360" s="132">
        <f>SUM(T361:T420)</f>
        <v>0</v>
      </c>
      <c r="AR360" s="126" t="s">
        <v>93</v>
      </c>
      <c r="AT360" s="133" t="s">
        <v>76</v>
      </c>
      <c r="AU360" s="133" t="s">
        <v>77</v>
      </c>
      <c r="AY360" s="126" t="s">
        <v>269</v>
      </c>
      <c r="BK360" s="134">
        <f>SUM(BK361:BK420)</f>
        <v>0</v>
      </c>
    </row>
    <row r="361" spans="2:65" s="1" customFormat="1" ht="16.5" customHeight="1">
      <c r="B361" s="32"/>
      <c r="C361" s="137" t="s">
        <v>2217</v>
      </c>
      <c r="D361" s="137" t="s">
        <v>271</v>
      </c>
      <c r="E361" s="138" t="s">
        <v>2218</v>
      </c>
      <c r="F361" s="139" t="s">
        <v>2219</v>
      </c>
      <c r="G361" s="140" t="s">
        <v>1115</v>
      </c>
      <c r="H361" s="141">
        <v>1</v>
      </c>
      <c r="I361" s="142"/>
      <c r="J361" s="143">
        <f t="shared" ref="J361:J392" si="70">ROUND(I361*H361,2)</f>
        <v>0</v>
      </c>
      <c r="K361" s="139" t="s">
        <v>1</v>
      </c>
      <c r="L361" s="32"/>
      <c r="M361" s="144" t="s">
        <v>1</v>
      </c>
      <c r="N361" s="145" t="s">
        <v>42</v>
      </c>
      <c r="P361" s="146">
        <f t="shared" ref="P361:P392" si="71">O361*H361</f>
        <v>0</v>
      </c>
      <c r="Q361" s="146">
        <v>0</v>
      </c>
      <c r="R361" s="146">
        <f t="shared" ref="R361:R392" si="72">Q361*H361</f>
        <v>0</v>
      </c>
      <c r="S361" s="146">
        <v>0</v>
      </c>
      <c r="T361" s="147">
        <f t="shared" ref="T361:T392" si="73">S361*H361</f>
        <v>0</v>
      </c>
      <c r="AR361" s="148" t="s">
        <v>668</v>
      </c>
      <c r="AT361" s="148" t="s">
        <v>271</v>
      </c>
      <c r="AU361" s="148" t="s">
        <v>84</v>
      </c>
      <c r="AY361" s="17" t="s">
        <v>269</v>
      </c>
      <c r="BE361" s="149">
        <f t="shared" ref="BE361:BE392" si="74">IF(N361="základní",J361,0)</f>
        <v>0</v>
      </c>
      <c r="BF361" s="149">
        <f t="shared" ref="BF361:BF392" si="75">IF(N361="snížená",J361,0)</f>
        <v>0</v>
      </c>
      <c r="BG361" s="149">
        <f t="shared" ref="BG361:BG392" si="76">IF(N361="zákl. přenesená",J361,0)</f>
        <v>0</v>
      </c>
      <c r="BH361" s="149">
        <f t="shared" ref="BH361:BH392" si="77">IF(N361="sníž. přenesená",J361,0)</f>
        <v>0</v>
      </c>
      <c r="BI361" s="149">
        <f t="shared" ref="BI361:BI392" si="78">IF(N361="nulová",J361,0)</f>
        <v>0</v>
      </c>
      <c r="BJ361" s="17" t="s">
        <v>84</v>
      </c>
      <c r="BK361" s="149">
        <f t="shared" ref="BK361:BK392" si="79">ROUND(I361*H361,2)</f>
        <v>0</v>
      </c>
      <c r="BL361" s="17" t="s">
        <v>668</v>
      </c>
      <c r="BM361" s="148" t="s">
        <v>2220</v>
      </c>
    </row>
    <row r="362" spans="2:65" s="1" customFormat="1" ht="16.5" customHeight="1">
      <c r="B362" s="32"/>
      <c r="C362" s="137" t="s">
        <v>2221</v>
      </c>
      <c r="D362" s="137" t="s">
        <v>271</v>
      </c>
      <c r="E362" s="138" t="s">
        <v>2222</v>
      </c>
      <c r="F362" s="139" t="s">
        <v>2223</v>
      </c>
      <c r="G362" s="140" t="s">
        <v>1535</v>
      </c>
      <c r="H362" s="141">
        <v>4</v>
      </c>
      <c r="I362" s="142"/>
      <c r="J362" s="143">
        <f t="shared" si="70"/>
        <v>0</v>
      </c>
      <c r="K362" s="139" t="s">
        <v>1</v>
      </c>
      <c r="L362" s="32"/>
      <c r="M362" s="144" t="s">
        <v>1</v>
      </c>
      <c r="N362" s="145" t="s">
        <v>42</v>
      </c>
      <c r="P362" s="146">
        <f t="shared" si="71"/>
        <v>0</v>
      </c>
      <c r="Q362" s="146">
        <v>0</v>
      </c>
      <c r="R362" s="146">
        <f t="shared" si="72"/>
        <v>0</v>
      </c>
      <c r="S362" s="146">
        <v>0</v>
      </c>
      <c r="T362" s="147">
        <f t="shared" si="73"/>
        <v>0</v>
      </c>
      <c r="AR362" s="148" t="s">
        <v>668</v>
      </c>
      <c r="AT362" s="148" t="s">
        <v>271</v>
      </c>
      <c r="AU362" s="148" t="s">
        <v>84</v>
      </c>
      <c r="AY362" s="17" t="s">
        <v>269</v>
      </c>
      <c r="BE362" s="149">
        <f t="shared" si="74"/>
        <v>0</v>
      </c>
      <c r="BF362" s="149">
        <f t="shared" si="75"/>
        <v>0</v>
      </c>
      <c r="BG362" s="149">
        <f t="shared" si="76"/>
        <v>0</v>
      </c>
      <c r="BH362" s="149">
        <f t="shared" si="77"/>
        <v>0</v>
      </c>
      <c r="BI362" s="149">
        <f t="shared" si="78"/>
        <v>0</v>
      </c>
      <c r="BJ362" s="17" t="s">
        <v>84</v>
      </c>
      <c r="BK362" s="149">
        <f t="shared" si="79"/>
        <v>0</v>
      </c>
      <c r="BL362" s="17" t="s">
        <v>668</v>
      </c>
      <c r="BM362" s="148" t="s">
        <v>2224</v>
      </c>
    </row>
    <row r="363" spans="2:65" s="1" customFormat="1" ht="24.15" customHeight="1">
      <c r="B363" s="32"/>
      <c r="C363" s="137" t="s">
        <v>2225</v>
      </c>
      <c r="D363" s="137" t="s">
        <v>271</v>
      </c>
      <c r="E363" s="138" t="s">
        <v>2226</v>
      </c>
      <c r="F363" s="139" t="s">
        <v>2227</v>
      </c>
      <c r="G363" s="140" t="s">
        <v>1609</v>
      </c>
      <c r="H363" s="141">
        <v>1</v>
      </c>
      <c r="I363" s="142"/>
      <c r="J363" s="143">
        <f t="shared" si="70"/>
        <v>0</v>
      </c>
      <c r="K363" s="139" t="s">
        <v>1</v>
      </c>
      <c r="L363" s="32"/>
      <c r="M363" s="144" t="s">
        <v>1</v>
      </c>
      <c r="N363" s="145" t="s">
        <v>42</v>
      </c>
      <c r="P363" s="146">
        <f t="shared" si="71"/>
        <v>0</v>
      </c>
      <c r="Q363" s="146">
        <v>0</v>
      </c>
      <c r="R363" s="146">
        <f t="shared" si="72"/>
        <v>0</v>
      </c>
      <c r="S363" s="146">
        <v>0</v>
      </c>
      <c r="T363" s="147">
        <f t="shared" si="73"/>
        <v>0</v>
      </c>
      <c r="AR363" s="148" t="s">
        <v>668</v>
      </c>
      <c r="AT363" s="148" t="s">
        <v>271</v>
      </c>
      <c r="AU363" s="148" t="s">
        <v>84</v>
      </c>
      <c r="AY363" s="17" t="s">
        <v>269</v>
      </c>
      <c r="BE363" s="149">
        <f t="shared" si="74"/>
        <v>0</v>
      </c>
      <c r="BF363" s="149">
        <f t="shared" si="75"/>
        <v>0</v>
      </c>
      <c r="BG363" s="149">
        <f t="shared" si="76"/>
        <v>0</v>
      </c>
      <c r="BH363" s="149">
        <f t="shared" si="77"/>
        <v>0</v>
      </c>
      <c r="BI363" s="149">
        <f t="shared" si="78"/>
        <v>0</v>
      </c>
      <c r="BJ363" s="17" t="s">
        <v>84</v>
      </c>
      <c r="BK363" s="149">
        <f t="shared" si="79"/>
        <v>0</v>
      </c>
      <c r="BL363" s="17" t="s">
        <v>668</v>
      </c>
      <c r="BM363" s="148" t="s">
        <v>2228</v>
      </c>
    </row>
    <row r="364" spans="2:65" s="1" customFormat="1" ht="24.15" customHeight="1">
      <c r="B364" s="32"/>
      <c r="C364" s="137" t="s">
        <v>2229</v>
      </c>
      <c r="D364" s="137" t="s">
        <v>271</v>
      </c>
      <c r="E364" s="138" t="s">
        <v>2230</v>
      </c>
      <c r="F364" s="139" t="s">
        <v>2231</v>
      </c>
      <c r="G364" s="140" t="s">
        <v>1535</v>
      </c>
      <c r="H364" s="141">
        <v>4</v>
      </c>
      <c r="I364" s="142"/>
      <c r="J364" s="143">
        <f t="shared" si="70"/>
        <v>0</v>
      </c>
      <c r="K364" s="139" t="s">
        <v>1</v>
      </c>
      <c r="L364" s="32"/>
      <c r="M364" s="144" t="s">
        <v>1</v>
      </c>
      <c r="N364" s="145" t="s">
        <v>42</v>
      </c>
      <c r="P364" s="146">
        <f t="shared" si="71"/>
        <v>0</v>
      </c>
      <c r="Q364" s="146">
        <v>0</v>
      </c>
      <c r="R364" s="146">
        <f t="shared" si="72"/>
        <v>0</v>
      </c>
      <c r="S364" s="146">
        <v>0</v>
      </c>
      <c r="T364" s="147">
        <f t="shared" si="73"/>
        <v>0</v>
      </c>
      <c r="AR364" s="148" t="s">
        <v>668</v>
      </c>
      <c r="AT364" s="148" t="s">
        <v>271</v>
      </c>
      <c r="AU364" s="148" t="s">
        <v>84</v>
      </c>
      <c r="AY364" s="17" t="s">
        <v>269</v>
      </c>
      <c r="BE364" s="149">
        <f t="shared" si="74"/>
        <v>0</v>
      </c>
      <c r="BF364" s="149">
        <f t="shared" si="75"/>
        <v>0</v>
      </c>
      <c r="BG364" s="149">
        <f t="shared" si="76"/>
        <v>0</v>
      </c>
      <c r="BH364" s="149">
        <f t="shared" si="77"/>
        <v>0</v>
      </c>
      <c r="BI364" s="149">
        <f t="shared" si="78"/>
        <v>0</v>
      </c>
      <c r="BJ364" s="17" t="s">
        <v>84</v>
      </c>
      <c r="BK364" s="149">
        <f t="shared" si="79"/>
        <v>0</v>
      </c>
      <c r="BL364" s="17" t="s">
        <v>668</v>
      </c>
      <c r="BM364" s="148" t="s">
        <v>2232</v>
      </c>
    </row>
    <row r="365" spans="2:65" s="1" customFormat="1" ht="33" customHeight="1">
      <c r="B365" s="32"/>
      <c r="C365" s="171" t="s">
        <v>2233</v>
      </c>
      <c r="D365" s="171" t="s">
        <v>467</v>
      </c>
      <c r="E365" s="172" t="s">
        <v>2234</v>
      </c>
      <c r="F365" s="173" t="s">
        <v>2235</v>
      </c>
      <c r="G365" s="174" t="s">
        <v>305</v>
      </c>
      <c r="H365" s="175">
        <v>40</v>
      </c>
      <c r="I365" s="176"/>
      <c r="J365" s="177">
        <f t="shared" si="70"/>
        <v>0</v>
      </c>
      <c r="K365" s="173" t="s">
        <v>1</v>
      </c>
      <c r="L365" s="178"/>
      <c r="M365" s="179" t="s">
        <v>1</v>
      </c>
      <c r="N365" s="180" t="s">
        <v>42</v>
      </c>
      <c r="P365" s="146">
        <f t="shared" si="71"/>
        <v>0</v>
      </c>
      <c r="Q365" s="146">
        <v>0</v>
      </c>
      <c r="R365" s="146">
        <f t="shared" si="72"/>
        <v>0</v>
      </c>
      <c r="S365" s="146">
        <v>0</v>
      </c>
      <c r="T365" s="147">
        <f t="shared" si="73"/>
        <v>0</v>
      </c>
      <c r="AR365" s="148" t="s">
        <v>1613</v>
      </c>
      <c r="AT365" s="148" t="s">
        <v>467</v>
      </c>
      <c r="AU365" s="148" t="s">
        <v>84</v>
      </c>
      <c r="AY365" s="17" t="s">
        <v>269</v>
      </c>
      <c r="BE365" s="149">
        <f t="shared" si="74"/>
        <v>0</v>
      </c>
      <c r="BF365" s="149">
        <f t="shared" si="75"/>
        <v>0</v>
      </c>
      <c r="BG365" s="149">
        <f t="shared" si="76"/>
        <v>0</v>
      </c>
      <c r="BH365" s="149">
        <f t="shared" si="77"/>
        <v>0</v>
      </c>
      <c r="BI365" s="149">
        <f t="shared" si="78"/>
        <v>0</v>
      </c>
      <c r="BJ365" s="17" t="s">
        <v>84</v>
      </c>
      <c r="BK365" s="149">
        <f t="shared" si="79"/>
        <v>0</v>
      </c>
      <c r="BL365" s="17" t="s">
        <v>668</v>
      </c>
      <c r="BM365" s="148" t="s">
        <v>2236</v>
      </c>
    </row>
    <row r="366" spans="2:65" s="1" customFormat="1" ht="33" customHeight="1">
      <c r="B366" s="32"/>
      <c r="C366" s="171" t="s">
        <v>2237</v>
      </c>
      <c r="D366" s="171" t="s">
        <v>467</v>
      </c>
      <c r="E366" s="172" t="s">
        <v>2238</v>
      </c>
      <c r="F366" s="173" t="s">
        <v>2239</v>
      </c>
      <c r="G366" s="174" t="s">
        <v>305</v>
      </c>
      <c r="H366" s="175">
        <v>40</v>
      </c>
      <c r="I366" s="176"/>
      <c r="J366" s="177">
        <f t="shared" si="70"/>
        <v>0</v>
      </c>
      <c r="K366" s="173" t="s">
        <v>1</v>
      </c>
      <c r="L366" s="178"/>
      <c r="M366" s="179" t="s">
        <v>1</v>
      </c>
      <c r="N366" s="180" t="s">
        <v>42</v>
      </c>
      <c r="P366" s="146">
        <f t="shared" si="71"/>
        <v>0</v>
      </c>
      <c r="Q366" s="146">
        <v>0</v>
      </c>
      <c r="R366" s="146">
        <f t="shared" si="72"/>
        <v>0</v>
      </c>
      <c r="S366" s="146">
        <v>0</v>
      </c>
      <c r="T366" s="147">
        <f t="shared" si="73"/>
        <v>0</v>
      </c>
      <c r="AR366" s="148" t="s">
        <v>1613</v>
      </c>
      <c r="AT366" s="148" t="s">
        <v>467</v>
      </c>
      <c r="AU366" s="148" t="s">
        <v>84</v>
      </c>
      <c r="AY366" s="17" t="s">
        <v>269</v>
      </c>
      <c r="BE366" s="149">
        <f t="shared" si="74"/>
        <v>0</v>
      </c>
      <c r="BF366" s="149">
        <f t="shared" si="75"/>
        <v>0</v>
      </c>
      <c r="BG366" s="149">
        <f t="shared" si="76"/>
        <v>0</v>
      </c>
      <c r="BH366" s="149">
        <f t="shared" si="77"/>
        <v>0</v>
      </c>
      <c r="BI366" s="149">
        <f t="shared" si="78"/>
        <v>0</v>
      </c>
      <c r="BJ366" s="17" t="s">
        <v>84</v>
      </c>
      <c r="BK366" s="149">
        <f t="shared" si="79"/>
        <v>0</v>
      </c>
      <c r="BL366" s="17" t="s">
        <v>668</v>
      </c>
      <c r="BM366" s="148" t="s">
        <v>2240</v>
      </c>
    </row>
    <row r="367" spans="2:65" s="1" customFormat="1" ht="24.15" customHeight="1">
      <c r="B367" s="32"/>
      <c r="C367" s="171" t="s">
        <v>2241</v>
      </c>
      <c r="D367" s="171" t="s">
        <v>467</v>
      </c>
      <c r="E367" s="172" t="s">
        <v>2242</v>
      </c>
      <c r="F367" s="173" t="s">
        <v>2243</v>
      </c>
      <c r="G367" s="174" t="s">
        <v>305</v>
      </c>
      <c r="H367" s="175">
        <v>40</v>
      </c>
      <c r="I367" s="176"/>
      <c r="J367" s="177">
        <f t="shared" si="70"/>
        <v>0</v>
      </c>
      <c r="K367" s="173" t="s">
        <v>1</v>
      </c>
      <c r="L367" s="178"/>
      <c r="M367" s="179" t="s">
        <v>1</v>
      </c>
      <c r="N367" s="180" t="s">
        <v>42</v>
      </c>
      <c r="P367" s="146">
        <f t="shared" si="71"/>
        <v>0</v>
      </c>
      <c r="Q367" s="146">
        <v>0</v>
      </c>
      <c r="R367" s="146">
        <f t="shared" si="72"/>
        <v>0</v>
      </c>
      <c r="S367" s="146">
        <v>0</v>
      </c>
      <c r="T367" s="147">
        <f t="shared" si="73"/>
        <v>0</v>
      </c>
      <c r="AR367" s="148" t="s">
        <v>1613</v>
      </c>
      <c r="AT367" s="148" t="s">
        <v>467</v>
      </c>
      <c r="AU367" s="148" t="s">
        <v>84</v>
      </c>
      <c r="AY367" s="17" t="s">
        <v>269</v>
      </c>
      <c r="BE367" s="149">
        <f t="shared" si="74"/>
        <v>0</v>
      </c>
      <c r="BF367" s="149">
        <f t="shared" si="75"/>
        <v>0</v>
      </c>
      <c r="BG367" s="149">
        <f t="shared" si="76"/>
        <v>0</v>
      </c>
      <c r="BH367" s="149">
        <f t="shared" si="77"/>
        <v>0</v>
      </c>
      <c r="BI367" s="149">
        <f t="shared" si="78"/>
        <v>0</v>
      </c>
      <c r="BJ367" s="17" t="s">
        <v>84</v>
      </c>
      <c r="BK367" s="149">
        <f t="shared" si="79"/>
        <v>0</v>
      </c>
      <c r="BL367" s="17" t="s">
        <v>668</v>
      </c>
      <c r="BM367" s="148" t="s">
        <v>2244</v>
      </c>
    </row>
    <row r="368" spans="2:65" s="1" customFormat="1" ht="24.15" customHeight="1">
      <c r="B368" s="32"/>
      <c r="C368" s="137" t="s">
        <v>2245</v>
      </c>
      <c r="D368" s="137" t="s">
        <v>271</v>
      </c>
      <c r="E368" s="138" t="s">
        <v>2246</v>
      </c>
      <c r="F368" s="139" t="s">
        <v>2243</v>
      </c>
      <c r="G368" s="140" t="s">
        <v>305</v>
      </c>
      <c r="H368" s="141">
        <v>40</v>
      </c>
      <c r="I368" s="142"/>
      <c r="J368" s="143">
        <f t="shared" si="70"/>
        <v>0</v>
      </c>
      <c r="K368" s="139" t="s">
        <v>1</v>
      </c>
      <c r="L368" s="32"/>
      <c r="M368" s="144" t="s">
        <v>1</v>
      </c>
      <c r="N368" s="145" t="s">
        <v>42</v>
      </c>
      <c r="P368" s="146">
        <f t="shared" si="71"/>
        <v>0</v>
      </c>
      <c r="Q368" s="146">
        <v>0</v>
      </c>
      <c r="R368" s="146">
        <f t="shared" si="72"/>
        <v>0</v>
      </c>
      <c r="S368" s="146">
        <v>0</v>
      </c>
      <c r="T368" s="147">
        <f t="shared" si="73"/>
        <v>0</v>
      </c>
      <c r="AR368" s="148" t="s">
        <v>668</v>
      </c>
      <c r="AT368" s="148" t="s">
        <v>271</v>
      </c>
      <c r="AU368" s="148" t="s">
        <v>84</v>
      </c>
      <c r="AY368" s="17" t="s">
        <v>269</v>
      </c>
      <c r="BE368" s="149">
        <f t="shared" si="74"/>
        <v>0</v>
      </c>
      <c r="BF368" s="149">
        <f t="shared" si="75"/>
        <v>0</v>
      </c>
      <c r="BG368" s="149">
        <f t="shared" si="76"/>
        <v>0</v>
      </c>
      <c r="BH368" s="149">
        <f t="shared" si="77"/>
        <v>0</v>
      </c>
      <c r="BI368" s="149">
        <f t="shared" si="78"/>
        <v>0</v>
      </c>
      <c r="BJ368" s="17" t="s">
        <v>84</v>
      </c>
      <c r="BK368" s="149">
        <f t="shared" si="79"/>
        <v>0</v>
      </c>
      <c r="BL368" s="17" t="s">
        <v>668</v>
      </c>
      <c r="BM368" s="148" t="s">
        <v>2247</v>
      </c>
    </row>
    <row r="369" spans="2:65" s="1" customFormat="1" ht="16.5" customHeight="1">
      <c r="B369" s="32"/>
      <c r="C369" s="137" t="s">
        <v>2248</v>
      </c>
      <c r="D369" s="137" t="s">
        <v>271</v>
      </c>
      <c r="E369" s="138" t="s">
        <v>2249</v>
      </c>
      <c r="F369" s="139" t="s">
        <v>2250</v>
      </c>
      <c r="G369" s="140" t="s">
        <v>305</v>
      </c>
      <c r="H369" s="141">
        <v>20</v>
      </c>
      <c r="I369" s="142"/>
      <c r="J369" s="143">
        <f t="shared" si="70"/>
        <v>0</v>
      </c>
      <c r="K369" s="139" t="s">
        <v>1</v>
      </c>
      <c r="L369" s="32"/>
      <c r="M369" s="144" t="s">
        <v>1</v>
      </c>
      <c r="N369" s="145" t="s">
        <v>42</v>
      </c>
      <c r="P369" s="146">
        <f t="shared" si="71"/>
        <v>0</v>
      </c>
      <c r="Q369" s="146">
        <v>0</v>
      </c>
      <c r="R369" s="146">
        <f t="shared" si="72"/>
        <v>0</v>
      </c>
      <c r="S369" s="146">
        <v>0</v>
      </c>
      <c r="T369" s="147">
        <f t="shared" si="73"/>
        <v>0</v>
      </c>
      <c r="AR369" s="148" t="s">
        <v>668</v>
      </c>
      <c r="AT369" s="148" t="s">
        <v>271</v>
      </c>
      <c r="AU369" s="148" t="s">
        <v>84</v>
      </c>
      <c r="AY369" s="17" t="s">
        <v>269</v>
      </c>
      <c r="BE369" s="149">
        <f t="shared" si="74"/>
        <v>0</v>
      </c>
      <c r="BF369" s="149">
        <f t="shared" si="75"/>
        <v>0</v>
      </c>
      <c r="BG369" s="149">
        <f t="shared" si="76"/>
        <v>0</v>
      </c>
      <c r="BH369" s="149">
        <f t="shared" si="77"/>
        <v>0</v>
      </c>
      <c r="BI369" s="149">
        <f t="shared" si="78"/>
        <v>0</v>
      </c>
      <c r="BJ369" s="17" t="s">
        <v>84</v>
      </c>
      <c r="BK369" s="149">
        <f t="shared" si="79"/>
        <v>0</v>
      </c>
      <c r="BL369" s="17" t="s">
        <v>668</v>
      </c>
      <c r="BM369" s="148" t="s">
        <v>2251</v>
      </c>
    </row>
    <row r="370" spans="2:65" s="1" customFormat="1" ht="16.5" customHeight="1">
      <c r="B370" s="32"/>
      <c r="C370" s="171" t="s">
        <v>2252</v>
      </c>
      <c r="D370" s="171" t="s">
        <v>467</v>
      </c>
      <c r="E370" s="172" t="s">
        <v>2253</v>
      </c>
      <c r="F370" s="173" t="s">
        <v>2254</v>
      </c>
      <c r="G370" s="174" t="s">
        <v>305</v>
      </c>
      <c r="H370" s="175">
        <v>40</v>
      </c>
      <c r="I370" s="176"/>
      <c r="J370" s="177">
        <f t="shared" si="70"/>
        <v>0</v>
      </c>
      <c r="K370" s="173" t="s">
        <v>1</v>
      </c>
      <c r="L370" s="178"/>
      <c r="M370" s="179" t="s">
        <v>1</v>
      </c>
      <c r="N370" s="180" t="s">
        <v>42</v>
      </c>
      <c r="P370" s="146">
        <f t="shared" si="71"/>
        <v>0</v>
      </c>
      <c r="Q370" s="146">
        <v>0</v>
      </c>
      <c r="R370" s="146">
        <f t="shared" si="72"/>
        <v>0</v>
      </c>
      <c r="S370" s="146">
        <v>0</v>
      </c>
      <c r="T370" s="147">
        <f t="shared" si="73"/>
        <v>0</v>
      </c>
      <c r="AR370" s="148" t="s">
        <v>1613</v>
      </c>
      <c r="AT370" s="148" t="s">
        <v>467</v>
      </c>
      <c r="AU370" s="148" t="s">
        <v>84</v>
      </c>
      <c r="AY370" s="17" t="s">
        <v>269</v>
      </c>
      <c r="BE370" s="149">
        <f t="shared" si="74"/>
        <v>0</v>
      </c>
      <c r="BF370" s="149">
        <f t="shared" si="75"/>
        <v>0</v>
      </c>
      <c r="BG370" s="149">
        <f t="shared" si="76"/>
        <v>0</v>
      </c>
      <c r="BH370" s="149">
        <f t="shared" si="77"/>
        <v>0</v>
      </c>
      <c r="BI370" s="149">
        <f t="shared" si="78"/>
        <v>0</v>
      </c>
      <c r="BJ370" s="17" t="s">
        <v>84</v>
      </c>
      <c r="BK370" s="149">
        <f t="shared" si="79"/>
        <v>0</v>
      </c>
      <c r="BL370" s="17" t="s">
        <v>668</v>
      </c>
      <c r="BM370" s="148" t="s">
        <v>2255</v>
      </c>
    </row>
    <row r="371" spans="2:65" s="1" customFormat="1" ht="16.5" customHeight="1">
      <c r="B371" s="32"/>
      <c r="C371" s="137" t="s">
        <v>2256</v>
      </c>
      <c r="D371" s="137" t="s">
        <v>271</v>
      </c>
      <c r="E371" s="138" t="s">
        <v>2257</v>
      </c>
      <c r="F371" s="139" t="s">
        <v>2254</v>
      </c>
      <c r="G371" s="140" t="s">
        <v>305</v>
      </c>
      <c r="H371" s="141">
        <v>40</v>
      </c>
      <c r="I371" s="142"/>
      <c r="J371" s="143">
        <f t="shared" si="70"/>
        <v>0</v>
      </c>
      <c r="K371" s="139" t="s">
        <v>1</v>
      </c>
      <c r="L371" s="32"/>
      <c r="M371" s="144" t="s">
        <v>1</v>
      </c>
      <c r="N371" s="145" t="s">
        <v>42</v>
      </c>
      <c r="P371" s="146">
        <f t="shared" si="71"/>
        <v>0</v>
      </c>
      <c r="Q371" s="146">
        <v>0</v>
      </c>
      <c r="R371" s="146">
        <f t="shared" si="72"/>
        <v>0</v>
      </c>
      <c r="S371" s="146">
        <v>0</v>
      </c>
      <c r="T371" s="147">
        <f t="shared" si="73"/>
        <v>0</v>
      </c>
      <c r="AR371" s="148" t="s">
        <v>668</v>
      </c>
      <c r="AT371" s="148" t="s">
        <v>271</v>
      </c>
      <c r="AU371" s="148" t="s">
        <v>84</v>
      </c>
      <c r="AY371" s="17" t="s">
        <v>269</v>
      </c>
      <c r="BE371" s="149">
        <f t="shared" si="74"/>
        <v>0</v>
      </c>
      <c r="BF371" s="149">
        <f t="shared" si="75"/>
        <v>0</v>
      </c>
      <c r="BG371" s="149">
        <f t="shared" si="76"/>
        <v>0</v>
      </c>
      <c r="BH371" s="149">
        <f t="shared" si="77"/>
        <v>0</v>
      </c>
      <c r="BI371" s="149">
        <f t="shared" si="78"/>
        <v>0</v>
      </c>
      <c r="BJ371" s="17" t="s">
        <v>84</v>
      </c>
      <c r="BK371" s="149">
        <f t="shared" si="79"/>
        <v>0</v>
      </c>
      <c r="BL371" s="17" t="s">
        <v>668</v>
      </c>
      <c r="BM371" s="148" t="s">
        <v>2258</v>
      </c>
    </row>
    <row r="372" spans="2:65" s="1" customFormat="1" ht="24.15" customHeight="1">
      <c r="B372" s="32"/>
      <c r="C372" s="171" t="s">
        <v>2259</v>
      </c>
      <c r="D372" s="171" t="s">
        <v>467</v>
      </c>
      <c r="E372" s="172" t="s">
        <v>2260</v>
      </c>
      <c r="F372" s="173" t="s">
        <v>2261</v>
      </c>
      <c r="G372" s="174" t="s">
        <v>305</v>
      </c>
      <c r="H372" s="175">
        <v>30</v>
      </c>
      <c r="I372" s="176"/>
      <c r="J372" s="177">
        <f t="shared" si="70"/>
        <v>0</v>
      </c>
      <c r="K372" s="173" t="s">
        <v>1</v>
      </c>
      <c r="L372" s="178"/>
      <c r="M372" s="179" t="s">
        <v>1</v>
      </c>
      <c r="N372" s="180" t="s">
        <v>42</v>
      </c>
      <c r="P372" s="146">
        <f t="shared" si="71"/>
        <v>0</v>
      </c>
      <c r="Q372" s="146">
        <v>0</v>
      </c>
      <c r="R372" s="146">
        <f t="shared" si="72"/>
        <v>0</v>
      </c>
      <c r="S372" s="146">
        <v>0</v>
      </c>
      <c r="T372" s="147">
        <f t="shared" si="73"/>
        <v>0</v>
      </c>
      <c r="AR372" s="148" t="s">
        <v>1613</v>
      </c>
      <c r="AT372" s="148" t="s">
        <v>467</v>
      </c>
      <c r="AU372" s="148" t="s">
        <v>84</v>
      </c>
      <c r="AY372" s="17" t="s">
        <v>269</v>
      </c>
      <c r="BE372" s="149">
        <f t="shared" si="74"/>
        <v>0</v>
      </c>
      <c r="BF372" s="149">
        <f t="shared" si="75"/>
        <v>0</v>
      </c>
      <c r="BG372" s="149">
        <f t="shared" si="76"/>
        <v>0</v>
      </c>
      <c r="BH372" s="149">
        <f t="shared" si="77"/>
        <v>0</v>
      </c>
      <c r="BI372" s="149">
        <f t="shared" si="78"/>
        <v>0</v>
      </c>
      <c r="BJ372" s="17" t="s">
        <v>84</v>
      </c>
      <c r="BK372" s="149">
        <f t="shared" si="79"/>
        <v>0</v>
      </c>
      <c r="BL372" s="17" t="s">
        <v>668</v>
      </c>
      <c r="BM372" s="148" t="s">
        <v>2262</v>
      </c>
    </row>
    <row r="373" spans="2:65" s="1" customFormat="1" ht="24.15" customHeight="1">
      <c r="B373" s="32"/>
      <c r="C373" s="137" t="s">
        <v>2263</v>
      </c>
      <c r="D373" s="137" t="s">
        <v>271</v>
      </c>
      <c r="E373" s="138" t="s">
        <v>2264</v>
      </c>
      <c r="F373" s="139" t="s">
        <v>2265</v>
      </c>
      <c r="G373" s="140" t="s">
        <v>305</v>
      </c>
      <c r="H373" s="141">
        <v>30</v>
      </c>
      <c r="I373" s="142"/>
      <c r="J373" s="143">
        <f t="shared" si="70"/>
        <v>0</v>
      </c>
      <c r="K373" s="139" t="s">
        <v>1</v>
      </c>
      <c r="L373" s="32"/>
      <c r="M373" s="144" t="s">
        <v>1</v>
      </c>
      <c r="N373" s="145" t="s">
        <v>42</v>
      </c>
      <c r="P373" s="146">
        <f t="shared" si="71"/>
        <v>0</v>
      </c>
      <c r="Q373" s="146">
        <v>0</v>
      </c>
      <c r="R373" s="146">
        <f t="shared" si="72"/>
        <v>0</v>
      </c>
      <c r="S373" s="146">
        <v>0</v>
      </c>
      <c r="T373" s="147">
        <f t="shared" si="73"/>
        <v>0</v>
      </c>
      <c r="AR373" s="148" t="s">
        <v>668</v>
      </c>
      <c r="AT373" s="148" t="s">
        <v>271</v>
      </c>
      <c r="AU373" s="148" t="s">
        <v>84</v>
      </c>
      <c r="AY373" s="17" t="s">
        <v>269</v>
      </c>
      <c r="BE373" s="149">
        <f t="shared" si="74"/>
        <v>0</v>
      </c>
      <c r="BF373" s="149">
        <f t="shared" si="75"/>
        <v>0</v>
      </c>
      <c r="BG373" s="149">
        <f t="shared" si="76"/>
        <v>0</v>
      </c>
      <c r="BH373" s="149">
        <f t="shared" si="77"/>
        <v>0</v>
      </c>
      <c r="BI373" s="149">
        <f t="shared" si="78"/>
        <v>0</v>
      </c>
      <c r="BJ373" s="17" t="s">
        <v>84</v>
      </c>
      <c r="BK373" s="149">
        <f t="shared" si="79"/>
        <v>0</v>
      </c>
      <c r="BL373" s="17" t="s">
        <v>668</v>
      </c>
      <c r="BM373" s="148" t="s">
        <v>2266</v>
      </c>
    </row>
    <row r="374" spans="2:65" s="1" customFormat="1" ht="16.5" customHeight="1">
      <c r="B374" s="32"/>
      <c r="C374" s="171" t="s">
        <v>2267</v>
      </c>
      <c r="D374" s="171" t="s">
        <v>467</v>
      </c>
      <c r="E374" s="172" t="s">
        <v>2268</v>
      </c>
      <c r="F374" s="173" t="s">
        <v>2269</v>
      </c>
      <c r="G374" s="174" t="s">
        <v>1609</v>
      </c>
      <c r="H374" s="175">
        <v>40</v>
      </c>
      <c r="I374" s="176"/>
      <c r="J374" s="177">
        <f t="shared" si="70"/>
        <v>0</v>
      </c>
      <c r="K374" s="173" t="s">
        <v>1</v>
      </c>
      <c r="L374" s="178"/>
      <c r="M374" s="179" t="s">
        <v>1</v>
      </c>
      <c r="N374" s="180" t="s">
        <v>42</v>
      </c>
      <c r="P374" s="146">
        <f t="shared" si="71"/>
        <v>0</v>
      </c>
      <c r="Q374" s="146">
        <v>0</v>
      </c>
      <c r="R374" s="146">
        <f t="shared" si="72"/>
        <v>0</v>
      </c>
      <c r="S374" s="146">
        <v>0</v>
      </c>
      <c r="T374" s="147">
        <f t="shared" si="73"/>
        <v>0</v>
      </c>
      <c r="AR374" s="148" t="s">
        <v>1613</v>
      </c>
      <c r="AT374" s="148" t="s">
        <v>467</v>
      </c>
      <c r="AU374" s="148" t="s">
        <v>84</v>
      </c>
      <c r="AY374" s="17" t="s">
        <v>269</v>
      </c>
      <c r="BE374" s="149">
        <f t="shared" si="74"/>
        <v>0</v>
      </c>
      <c r="BF374" s="149">
        <f t="shared" si="75"/>
        <v>0</v>
      </c>
      <c r="BG374" s="149">
        <f t="shared" si="76"/>
        <v>0</v>
      </c>
      <c r="BH374" s="149">
        <f t="shared" si="77"/>
        <v>0</v>
      </c>
      <c r="BI374" s="149">
        <f t="shared" si="78"/>
        <v>0</v>
      </c>
      <c r="BJ374" s="17" t="s">
        <v>84</v>
      </c>
      <c r="BK374" s="149">
        <f t="shared" si="79"/>
        <v>0</v>
      </c>
      <c r="BL374" s="17" t="s">
        <v>668</v>
      </c>
      <c r="BM374" s="148" t="s">
        <v>2270</v>
      </c>
    </row>
    <row r="375" spans="2:65" s="1" customFormat="1" ht="16.5" customHeight="1">
      <c r="B375" s="32"/>
      <c r="C375" s="137" t="s">
        <v>2271</v>
      </c>
      <c r="D375" s="137" t="s">
        <v>271</v>
      </c>
      <c r="E375" s="138" t="s">
        <v>2272</v>
      </c>
      <c r="F375" s="139" t="s">
        <v>2269</v>
      </c>
      <c r="G375" s="140" t="s">
        <v>1609</v>
      </c>
      <c r="H375" s="141">
        <v>40</v>
      </c>
      <c r="I375" s="142"/>
      <c r="J375" s="143">
        <f t="shared" si="70"/>
        <v>0</v>
      </c>
      <c r="K375" s="139" t="s">
        <v>1</v>
      </c>
      <c r="L375" s="32"/>
      <c r="M375" s="144" t="s">
        <v>1</v>
      </c>
      <c r="N375" s="145" t="s">
        <v>42</v>
      </c>
      <c r="P375" s="146">
        <f t="shared" si="71"/>
        <v>0</v>
      </c>
      <c r="Q375" s="146">
        <v>0</v>
      </c>
      <c r="R375" s="146">
        <f t="shared" si="72"/>
        <v>0</v>
      </c>
      <c r="S375" s="146">
        <v>0</v>
      </c>
      <c r="T375" s="147">
        <f t="shared" si="73"/>
        <v>0</v>
      </c>
      <c r="AR375" s="148" t="s">
        <v>668</v>
      </c>
      <c r="AT375" s="148" t="s">
        <v>271</v>
      </c>
      <c r="AU375" s="148" t="s">
        <v>84</v>
      </c>
      <c r="AY375" s="17" t="s">
        <v>269</v>
      </c>
      <c r="BE375" s="149">
        <f t="shared" si="74"/>
        <v>0</v>
      </c>
      <c r="BF375" s="149">
        <f t="shared" si="75"/>
        <v>0</v>
      </c>
      <c r="BG375" s="149">
        <f t="shared" si="76"/>
        <v>0</v>
      </c>
      <c r="BH375" s="149">
        <f t="shared" si="77"/>
        <v>0</v>
      </c>
      <c r="BI375" s="149">
        <f t="shared" si="78"/>
        <v>0</v>
      </c>
      <c r="BJ375" s="17" t="s">
        <v>84</v>
      </c>
      <c r="BK375" s="149">
        <f t="shared" si="79"/>
        <v>0</v>
      </c>
      <c r="BL375" s="17" t="s">
        <v>668</v>
      </c>
      <c r="BM375" s="148" t="s">
        <v>2273</v>
      </c>
    </row>
    <row r="376" spans="2:65" s="1" customFormat="1" ht="24.15" customHeight="1">
      <c r="B376" s="32"/>
      <c r="C376" s="171" t="s">
        <v>2274</v>
      </c>
      <c r="D376" s="171" t="s">
        <v>467</v>
      </c>
      <c r="E376" s="172" t="s">
        <v>2275</v>
      </c>
      <c r="F376" s="173" t="s">
        <v>2276</v>
      </c>
      <c r="G376" s="174" t="s">
        <v>1609</v>
      </c>
      <c r="H376" s="175">
        <v>6</v>
      </c>
      <c r="I376" s="176"/>
      <c r="J376" s="177">
        <f t="shared" si="70"/>
        <v>0</v>
      </c>
      <c r="K376" s="173" t="s">
        <v>1</v>
      </c>
      <c r="L376" s="178"/>
      <c r="M376" s="179" t="s">
        <v>1</v>
      </c>
      <c r="N376" s="180" t="s">
        <v>42</v>
      </c>
      <c r="P376" s="146">
        <f t="shared" si="71"/>
        <v>0</v>
      </c>
      <c r="Q376" s="146">
        <v>0</v>
      </c>
      <c r="R376" s="146">
        <f t="shared" si="72"/>
        <v>0</v>
      </c>
      <c r="S376" s="146">
        <v>0</v>
      </c>
      <c r="T376" s="147">
        <f t="shared" si="73"/>
        <v>0</v>
      </c>
      <c r="AR376" s="148" t="s">
        <v>1613</v>
      </c>
      <c r="AT376" s="148" t="s">
        <v>467</v>
      </c>
      <c r="AU376" s="148" t="s">
        <v>84</v>
      </c>
      <c r="AY376" s="17" t="s">
        <v>269</v>
      </c>
      <c r="BE376" s="149">
        <f t="shared" si="74"/>
        <v>0</v>
      </c>
      <c r="BF376" s="149">
        <f t="shared" si="75"/>
        <v>0</v>
      </c>
      <c r="BG376" s="149">
        <f t="shared" si="76"/>
        <v>0</v>
      </c>
      <c r="BH376" s="149">
        <f t="shared" si="77"/>
        <v>0</v>
      </c>
      <c r="BI376" s="149">
        <f t="shared" si="78"/>
        <v>0</v>
      </c>
      <c r="BJ376" s="17" t="s">
        <v>84</v>
      </c>
      <c r="BK376" s="149">
        <f t="shared" si="79"/>
        <v>0</v>
      </c>
      <c r="BL376" s="17" t="s">
        <v>668</v>
      </c>
      <c r="BM376" s="148" t="s">
        <v>2277</v>
      </c>
    </row>
    <row r="377" spans="2:65" s="1" customFormat="1" ht="24.15" customHeight="1">
      <c r="B377" s="32"/>
      <c r="C377" s="137" t="s">
        <v>2278</v>
      </c>
      <c r="D377" s="137" t="s">
        <v>271</v>
      </c>
      <c r="E377" s="138" t="s">
        <v>2279</v>
      </c>
      <c r="F377" s="139" t="s">
        <v>2276</v>
      </c>
      <c r="G377" s="140" t="s">
        <v>1609</v>
      </c>
      <c r="H377" s="141">
        <v>6</v>
      </c>
      <c r="I377" s="142"/>
      <c r="J377" s="143">
        <f t="shared" si="70"/>
        <v>0</v>
      </c>
      <c r="K377" s="139" t="s">
        <v>1</v>
      </c>
      <c r="L377" s="32"/>
      <c r="M377" s="144" t="s">
        <v>1</v>
      </c>
      <c r="N377" s="145" t="s">
        <v>42</v>
      </c>
      <c r="P377" s="146">
        <f t="shared" si="71"/>
        <v>0</v>
      </c>
      <c r="Q377" s="146">
        <v>0</v>
      </c>
      <c r="R377" s="146">
        <f t="shared" si="72"/>
        <v>0</v>
      </c>
      <c r="S377" s="146">
        <v>0</v>
      </c>
      <c r="T377" s="147">
        <f t="shared" si="73"/>
        <v>0</v>
      </c>
      <c r="AR377" s="148" t="s">
        <v>668</v>
      </c>
      <c r="AT377" s="148" t="s">
        <v>271</v>
      </c>
      <c r="AU377" s="148" t="s">
        <v>84</v>
      </c>
      <c r="AY377" s="17" t="s">
        <v>269</v>
      </c>
      <c r="BE377" s="149">
        <f t="shared" si="74"/>
        <v>0</v>
      </c>
      <c r="BF377" s="149">
        <f t="shared" si="75"/>
        <v>0</v>
      </c>
      <c r="BG377" s="149">
        <f t="shared" si="76"/>
        <v>0</v>
      </c>
      <c r="BH377" s="149">
        <f t="shared" si="77"/>
        <v>0</v>
      </c>
      <c r="BI377" s="149">
        <f t="shared" si="78"/>
        <v>0</v>
      </c>
      <c r="BJ377" s="17" t="s">
        <v>84</v>
      </c>
      <c r="BK377" s="149">
        <f t="shared" si="79"/>
        <v>0</v>
      </c>
      <c r="BL377" s="17" t="s">
        <v>668</v>
      </c>
      <c r="BM377" s="148" t="s">
        <v>2280</v>
      </c>
    </row>
    <row r="378" spans="2:65" s="1" customFormat="1" ht="16.5" customHeight="1">
      <c r="B378" s="32"/>
      <c r="C378" s="171" t="s">
        <v>2281</v>
      </c>
      <c r="D378" s="171" t="s">
        <v>467</v>
      </c>
      <c r="E378" s="172" t="s">
        <v>2282</v>
      </c>
      <c r="F378" s="173" t="s">
        <v>2283</v>
      </c>
      <c r="G378" s="174" t="s">
        <v>1609</v>
      </c>
      <c r="H378" s="175">
        <v>30</v>
      </c>
      <c r="I378" s="176"/>
      <c r="J378" s="177">
        <f t="shared" si="70"/>
        <v>0</v>
      </c>
      <c r="K378" s="173" t="s">
        <v>1</v>
      </c>
      <c r="L378" s="178"/>
      <c r="M378" s="179" t="s">
        <v>1</v>
      </c>
      <c r="N378" s="180" t="s">
        <v>42</v>
      </c>
      <c r="P378" s="146">
        <f t="shared" si="71"/>
        <v>0</v>
      </c>
      <c r="Q378" s="146">
        <v>0</v>
      </c>
      <c r="R378" s="146">
        <f t="shared" si="72"/>
        <v>0</v>
      </c>
      <c r="S378" s="146">
        <v>0</v>
      </c>
      <c r="T378" s="147">
        <f t="shared" si="73"/>
        <v>0</v>
      </c>
      <c r="AR378" s="148" t="s">
        <v>1613</v>
      </c>
      <c r="AT378" s="148" t="s">
        <v>467</v>
      </c>
      <c r="AU378" s="148" t="s">
        <v>84</v>
      </c>
      <c r="AY378" s="17" t="s">
        <v>269</v>
      </c>
      <c r="BE378" s="149">
        <f t="shared" si="74"/>
        <v>0</v>
      </c>
      <c r="BF378" s="149">
        <f t="shared" si="75"/>
        <v>0</v>
      </c>
      <c r="BG378" s="149">
        <f t="shared" si="76"/>
        <v>0</v>
      </c>
      <c r="BH378" s="149">
        <f t="shared" si="77"/>
        <v>0</v>
      </c>
      <c r="BI378" s="149">
        <f t="shared" si="78"/>
        <v>0</v>
      </c>
      <c r="BJ378" s="17" t="s">
        <v>84</v>
      </c>
      <c r="BK378" s="149">
        <f t="shared" si="79"/>
        <v>0</v>
      </c>
      <c r="BL378" s="17" t="s">
        <v>668</v>
      </c>
      <c r="BM378" s="148" t="s">
        <v>2284</v>
      </c>
    </row>
    <row r="379" spans="2:65" s="1" customFormat="1" ht="16.5" customHeight="1">
      <c r="B379" s="32"/>
      <c r="C379" s="137" t="s">
        <v>2285</v>
      </c>
      <c r="D379" s="137" t="s">
        <v>271</v>
      </c>
      <c r="E379" s="138" t="s">
        <v>2286</v>
      </c>
      <c r="F379" s="139" t="s">
        <v>2283</v>
      </c>
      <c r="G379" s="140" t="s">
        <v>1609</v>
      </c>
      <c r="H379" s="141">
        <v>30</v>
      </c>
      <c r="I379" s="142"/>
      <c r="J379" s="143">
        <f t="shared" si="70"/>
        <v>0</v>
      </c>
      <c r="K379" s="139" t="s">
        <v>1</v>
      </c>
      <c r="L379" s="32"/>
      <c r="M379" s="144" t="s">
        <v>1</v>
      </c>
      <c r="N379" s="145" t="s">
        <v>42</v>
      </c>
      <c r="P379" s="146">
        <f t="shared" si="71"/>
        <v>0</v>
      </c>
      <c r="Q379" s="146">
        <v>0</v>
      </c>
      <c r="R379" s="146">
        <f t="shared" si="72"/>
        <v>0</v>
      </c>
      <c r="S379" s="146">
        <v>0</v>
      </c>
      <c r="T379" s="147">
        <f t="shared" si="73"/>
        <v>0</v>
      </c>
      <c r="AR379" s="148" t="s">
        <v>668</v>
      </c>
      <c r="AT379" s="148" t="s">
        <v>271</v>
      </c>
      <c r="AU379" s="148" t="s">
        <v>84</v>
      </c>
      <c r="AY379" s="17" t="s">
        <v>269</v>
      </c>
      <c r="BE379" s="149">
        <f t="shared" si="74"/>
        <v>0</v>
      </c>
      <c r="BF379" s="149">
        <f t="shared" si="75"/>
        <v>0</v>
      </c>
      <c r="BG379" s="149">
        <f t="shared" si="76"/>
        <v>0</v>
      </c>
      <c r="BH379" s="149">
        <f t="shared" si="77"/>
        <v>0</v>
      </c>
      <c r="BI379" s="149">
        <f t="shared" si="78"/>
        <v>0</v>
      </c>
      <c r="BJ379" s="17" t="s">
        <v>84</v>
      </c>
      <c r="BK379" s="149">
        <f t="shared" si="79"/>
        <v>0</v>
      </c>
      <c r="BL379" s="17" t="s">
        <v>668</v>
      </c>
      <c r="BM379" s="148" t="s">
        <v>2287</v>
      </c>
    </row>
    <row r="380" spans="2:65" s="1" customFormat="1" ht="16.5" customHeight="1">
      <c r="B380" s="32"/>
      <c r="C380" s="171" t="s">
        <v>2288</v>
      </c>
      <c r="D380" s="171" t="s">
        <v>467</v>
      </c>
      <c r="E380" s="172" t="s">
        <v>2289</v>
      </c>
      <c r="F380" s="173" t="s">
        <v>2290</v>
      </c>
      <c r="G380" s="174" t="s">
        <v>1609</v>
      </c>
      <c r="H380" s="175">
        <v>8</v>
      </c>
      <c r="I380" s="176"/>
      <c r="J380" s="177">
        <f t="shared" si="70"/>
        <v>0</v>
      </c>
      <c r="K380" s="173" t="s">
        <v>1</v>
      </c>
      <c r="L380" s="178"/>
      <c r="M380" s="179" t="s">
        <v>1</v>
      </c>
      <c r="N380" s="180" t="s">
        <v>42</v>
      </c>
      <c r="P380" s="146">
        <f t="shared" si="71"/>
        <v>0</v>
      </c>
      <c r="Q380" s="146">
        <v>0</v>
      </c>
      <c r="R380" s="146">
        <f t="shared" si="72"/>
        <v>0</v>
      </c>
      <c r="S380" s="146">
        <v>0</v>
      </c>
      <c r="T380" s="147">
        <f t="shared" si="73"/>
        <v>0</v>
      </c>
      <c r="AR380" s="148" t="s">
        <v>1613</v>
      </c>
      <c r="AT380" s="148" t="s">
        <v>467</v>
      </c>
      <c r="AU380" s="148" t="s">
        <v>84</v>
      </c>
      <c r="AY380" s="17" t="s">
        <v>269</v>
      </c>
      <c r="BE380" s="149">
        <f t="shared" si="74"/>
        <v>0</v>
      </c>
      <c r="BF380" s="149">
        <f t="shared" si="75"/>
        <v>0</v>
      </c>
      <c r="BG380" s="149">
        <f t="shared" si="76"/>
        <v>0</v>
      </c>
      <c r="BH380" s="149">
        <f t="shared" si="77"/>
        <v>0</v>
      </c>
      <c r="BI380" s="149">
        <f t="shared" si="78"/>
        <v>0</v>
      </c>
      <c r="BJ380" s="17" t="s">
        <v>84</v>
      </c>
      <c r="BK380" s="149">
        <f t="shared" si="79"/>
        <v>0</v>
      </c>
      <c r="BL380" s="17" t="s">
        <v>668</v>
      </c>
      <c r="BM380" s="148" t="s">
        <v>2291</v>
      </c>
    </row>
    <row r="381" spans="2:65" s="1" customFormat="1" ht="16.5" customHeight="1">
      <c r="B381" s="32"/>
      <c r="C381" s="137" t="s">
        <v>2292</v>
      </c>
      <c r="D381" s="137" t="s">
        <v>271</v>
      </c>
      <c r="E381" s="138" t="s">
        <v>2293</v>
      </c>
      <c r="F381" s="139" t="s">
        <v>2290</v>
      </c>
      <c r="G381" s="140" t="s">
        <v>1609</v>
      </c>
      <c r="H381" s="141">
        <v>8</v>
      </c>
      <c r="I381" s="142"/>
      <c r="J381" s="143">
        <f t="shared" si="70"/>
        <v>0</v>
      </c>
      <c r="K381" s="139" t="s">
        <v>1</v>
      </c>
      <c r="L381" s="32"/>
      <c r="M381" s="144" t="s">
        <v>1</v>
      </c>
      <c r="N381" s="145" t="s">
        <v>42</v>
      </c>
      <c r="P381" s="146">
        <f t="shared" si="71"/>
        <v>0</v>
      </c>
      <c r="Q381" s="146">
        <v>0</v>
      </c>
      <c r="R381" s="146">
        <f t="shared" si="72"/>
        <v>0</v>
      </c>
      <c r="S381" s="146">
        <v>0</v>
      </c>
      <c r="T381" s="147">
        <f t="shared" si="73"/>
        <v>0</v>
      </c>
      <c r="AR381" s="148" t="s">
        <v>668</v>
      </c>
      <c r="AT381" s="148" t="s">
        <v>271</v>
      </c>
      <c r="AU381" s="148" t="s">
        <v>84</v>
      </c>
      <c r="AY381" s="17" t="s">
        <v>269</v>
      </c>
      <c r="BE381" s="149">
        <f t="shared" si="74"/>
        <v>0</v>
      </c>
      <c r="BF381" s="149">
        <f t="shared" si="75"/>
        <v>0</v>
      </c>
      <c r="BG381" s="149">
        <f t="shared" si="76"/>
        <v>0</v>
      </c>
      <c r="BH381" s="149">
        <f t="shared" si="77"/>
        <v>0</v>
      </c>
      <c r="BI381" s="149">
        <f t="shared" si="78"/>
        <v>0</v>
      </c>
      <c r="BJ381" s="17" t="s">
        <v>84</v>
      </c>
      <c r="BK381" s="149">
        <f t="shared" si="79"/>
        <v>0</v>
      </c>
      <c r="BL381" s="17" t="s">
        <v>668</v>
      </c>
      <c r="BM381" s="148" t="s">
        <v>2294</v>
      </c>
    </row>
    <row r="382" spans="2:65" s="1" customFormat="1" ht="16.5" customHeight="1">
      <c r="B382" s="32"/>
      <c r="C382" s="171" t="s">
        <v>2295</v>
      </c>
      <c r="D382" s="171" t="s">
        <v>467</v>
      </c>
      <c r="E382" s="172" t="s">
        <v>2296</v>
      </c>
      <c r="F382" s="173" t="s">
        <v>2297</v>
      </c>
      <c r="G382" s="174" t="s">
        <v>1609</v>
      </c>
      <c r="H382" s="175">
        <v>16</v>
      </c>
      <c r="I382" s="176"/>
      <c r="J382" s="177">
        <f t="shared" si="70"/>
        <v>0</v>
      </c>
      <c r="K382" s="173" t="s">
        <v>1</v>
      </c>
      <c r="L382" s="178"/>
      <c r="M382" s="179" t="s">
        <v>1</v>
      </c>
      <c r="N382" s="180" t="s">
        <v>42</v>
      </c>
      <c r="P382" s="146">
        <f t="shared" si="71"/>
        <v>0</v>
      </c>
      <c r="Q382" s="146">
        <v>0</v>
      </c>
      <c r="R382" s="146">
        <f t="shared" si="72"/>
        <v>0</v>
      </c>
      <c r="S382" s="146">
        <v>0</v>
      </c>
      <c r="T382" s="147">
        <f t="shared" si="73"/>
        <v>0</v>
      </c>
      <c r="AR382" s="148" t="s">
        <v>1613</v>
      </c>
      <c r="AT382" s="148" t="s">
        <v>467</v>
      </c>
      <c r="AU382" s="148" t="s">
        <v>84</v>
      </c>
      <c r="AY382" s="17" t="s">
        <v>269</v>
      </c>
      <c r="BE382" s="149">
        <f t="shared" si="74"/>
        <v>0</v>
      </c>
      <c r="BF382" s="149">
        <f t="shared" si="75"/>
        <v>0</v>
      </c>
      <c r="BG382" s="149">
        <f t="shared" si="76"/>
        <v>0</v>
      </c>
      <c r="BH382" s="149">
        <f t="shared" si="77"/>
        <v>0</v>
      </c>
      <c r="BI382" s="149">
        <f t="shared" si="78"/>
        <v>0</v>
      </c>
      <c r="BJ382" s="17" t="s">
        <v>84</v>
      </c>
      <c r="BK382" s="149">
        <f t="shared" si="79"/>
        <v>0</v>
      </c>
      <c r="BL382" s="17" t="s">
        <v>668</v>
      </c>
      <c r="BM382" s="148" t="s">
        <v>2298</v>
      </c>
    </row>
    <row r="383" spans="2:65" s="1" customFormat="1" ht="16.5" customHeight="1">
      <c r="B383" s="32"/>
      <c r="C383" s="137" t="s">
        <v>2299</v>
      </c>
      <c r="D383" s="137" t="s">
        <v>271</v>
      </c>
      <c r="E383" s="138" t="s">
        <v>2300</v>
      </c>
      <c r="F383" s="139" t="s">
        <v>2297</v>
      </c>
      <c r="G383" s="140" t="s">
        <v>1609</v>
      </c>
      <c r="H383" s="141">
        <v>16</v>
      </c>
      <c r="I383" s="142"/>
      <c r="J383" s="143">
        <f t="shared" si="70"/>
        <v>0</v>
      </c>
      <c r="K383" s="139" t="s">
        <v>1</v>
      </c>
      <c r="L383" s="32"/>
      <c r="M383" s="144" t="s">
        <v>1</v>
      </c>
      <c r="N383" s="145" t="s">
        <v>42</v>
      </c>
      <c r="P383" s="146">
        <f t="shared" si="71"/>
        <v>0</v>
      </c>
      <c r="Q383" s="146">
        <v>0</v>
      </c>
      <c r="R383" s="146">
        <f t="shared" si="72"/>
        <v>0</v>
      </c>
      <c r="S383" s="146">
        <v>0</v>
      </c>
      <c r="T383" s="147">
        <f t="shared" si="73"/>
        <v>0</v>
      </c>
      <c r="AR383" s="148" t="s">
        <v>668</v>
      </c>
      <c r="AT383" s="148" t="s">
        <v>271</v>
      </c>
      <c r="AU383" s="148" t="s">
        <v>84</v>
      </c>
      <c r="AY383" s="17" t="s">
        <v>269</v>
      </c>
      <c r="BE383" s="149">
        <f t="shared" si="74"/>
        <v>0</v>
      </c>
      <c r="BF383" s="149">
        <f t="shared" si="75"/>
        <v>0</v>
      </c>
      <c r="BG383" s="149">
        <f t="shared" si="76"/>
        <v>0</v>
      </c>
      <c r="BH383" s="149">
        <f t="shared" si="77"/>
        <v>0</v>
      </c>
      <c r="BI383" s="149">
        <f t="shared" si="78"/>
        <v>0</v>
      </c>
      <c r="BJ383" s="17" t="s">
        <v>84</v>
      </c>
      <c r="BK383" s="149">
        <f t="shared" si="79"/>
        <v>0</v>
      </c>
      <c r="BL383" s="17" t="s">
        <v>668</v>
      </c>
      <c r="BM383" s="148" t="s">
        <v>2301</v>
      </c>
    </row>
    <row r="384" spans="2:65" s="1" customFormat="1" ht="16.5" customHeight="1">
      <c r="B384" s="32"/>
      <c r="C384" s="171" t="s">
        <v>2302</v>
      </c>
      <c r="D384" s="171" t="s">
        <v>467</v>
      </c>
      <c r="E384" s="172" t="s">
        <v>2303</v>
      </c>
      <c r="F384" s="173" t="s">
        <v>2304</v>
      </c>
      <c r="G384" s="174" t="s">
        <v>1609</v>
      </c>
      <c r="H384" s="175">
        <v>8</v>
      </c>
      <c r="I384" s="176"/>
      <c r="J384" s="177">
        <f t="shared" si="70"/>
        <v>0</v>
      </c>
      <c r="K384" s="173" t="s">
        <v>1</v>
      </c>
      <c r="L384" s="178"/>
      <c r="M384" s="179" t="s">
        <v>1</v>
      </c>
      <c r="N384" s="180" t="s">
        <v>42</v>
      </c>
      <c r="P384" s="146">
        <f t="shared" si="71"/>
        <v>0</v>
      </c>
      <c r="Q384" s="146">
        <v>0</v>
      </c>
      <c r="R384" s="146">
        <f t="shared" si="72"/>
        <v>0</v>
      </c>
      <c r="S384" s="146">
        <v>0</v>
      </c>
      <c r="T384" s="147">
        <f t="shared" si="73"/>
        <v>0</v>
      </c>
      <c r="AR384" s="148" t="s">
        <v>1613</v>
      </c>
      <c r="AT384" s="148" t="s">
        <v>467</v>
      </c>
      <c r="AU384" s="148" t="s">
        <v>84</v>
      </c>
      <c r="AY384" s="17" t="s">
        <v>269</v>
      </c>
      <c r="BE384" s="149">
        <f t="shared" si="74"/>
        <v>0</v>
      </c>
      <c r="BF384" s="149">
        <f t="shared" si="75"/>
        <v>0</v>
      </c>
      <c r="BG384" s="149">
        <f t="shared" si="76"/>
        <v>0</v>
      </c>
      <c r="BH384" s="149">
        <f t="shared" si="77"/>
        <v>0</v>
      </c>
      <c r="BI384" s="149">
        <f t="shared" si="78"/>
        <v>0</v>
      </c>
      <c r="BJ384" s="17" t="s">
        <v>84</v>
      </c>
      <c r="BK384" s="149">
        <f t="shared" si="79"/>
        <v>0</v>
      </c>
      <c r="BL384" s="17" t="s">
        <v>668</v>
      </c>
      <c r="BM384" s="148" t="s">
        <v>2305</v>
      </c>
    </row>
    <row r="385" spans="2:65" s="1" customFormat="1" ht="16.5" customHeight="1">
      <c r="B385" s="32"/>
      <c r="C385" s="137" t="s">
        <v>2306</v>
      </c>
      <c r="D385" s="137" t="s">
        <v>271</v>
      </c>
      <c r="E385" s="138" t="s">
        <v>2307</v>
      </c>
      <c r="F385" s="139" t="s">
        <v>2304</v>
      </c>
      <c r="G385" s="140" t="s">
        <v>1609</v>
      </c>
      <c r="H385" s="141">
        <v>8</v>
      </c>
      <c r="I385" s="142"/>
      <c r="J385" s="143">
        <f t="shared" si="70"/>
        <v>0</v>
      </c>
      <c r="K385" s="139" t="s">
        <v>1</v>
      </c>
      <c r="L385" s="32"/>
      <c r="M385" s="144" t="s">
        <v>1</v>
      </c>
      <c r="N385" s="145" t="s">
        <v>42</v>
      </c>
      <c r="P385" s="146">
        <f t="shared" si="71"/>
        <v>0</v>
      </c>
      <c r="Q385" s="146">
        <v>0</v>
      </c>
      <c r="R385" s="146">
        <f t="shared" si="72"/>
        <v>0</v>
      </c>
      <c r="S385" s="146">
        <v>0</v>
      </c>
      <c r="T385" s="147">
        <f t="shared" si="73"/>
        <v>0</v>
      </c>
      <c r="AR385" s="148" t="s">
        <v>668</v>
      </c>
      <c r="AT385" s="148" t="s">
        <v>271</v>
      </c>
      <c r="AU385" s="148" t="s">
        <v>84</v>
      </c>
      <c r="AY385" s="17" t="s">
        <v>269</v>
      </c>
      <c r="BE385" s="149">
        <f t="shared" si="74"/>
        <v>0</v>
      </c>
      <c r="BF385" s="149">
        <f t="shared" si="75"/>
        <v>0</v>
      </c>
      <c r="BG385" s="149">
        <f t="shared" si="76"/>
        <v>0</v>
      </c>
      <c r="BH385" s="149">
        <f t="shared" si="77"/>
        <v>0</v>
      </c>
      <c r="BI385" s="149">
        <f t="shared" si="78"/>
        <v>0</v>
      </c>
      <c r="BJ385" s="17" t="s">
        <v>84</v>
      </c>
      <c r="BK385" s="149">
        <f t="shared" si="79"/>
        <v>0</v>
      </c>
      <c r="BL385" s="17" t="s">
        <v>668</v>
      </c>
      <c r="BM385" s="148" t="s">
        <v>2308</v>
      </c>
    </row>
    <row r="386" spans="2:65" s="1" customFormat="1" ht="16.5" customHeight="1">
      <c r="B386" s="32"/>
      <c r="C386" s="171" t="s">
        <v>2309</v>
      </c>
      <c r="D386" s="171" t="s">
        <v>467</v>
      </c>
      <c r="E386" s="172" t="s">
        <v>2310</v>
      </c>
      <c r="F386" s="173" t="s">
        <v>2311</v>
      </c>
      <c r="G386" s="174" t="s">
        <v>1609</v>
      </c>
      <c r="H386" s="175">
        <v>6</v>
      </c>
      <c r="I386" s="176"/>
      <c r="J386" s="177">
        <f t="shared" si="70"/>
        <v>0</v>
      </c>
      <c r="K386" s="173" t="s">
        <v>1</v>
      </c>
      <c r="L386" s="178"/>
      <c r="M386" s="179" t="s">
        <v>1</v>
      </c>
      <c r="N386" s="180" t="s">
        <v>42</v>
      </c>
      <c r="P386" s="146">
        <f t="shared" si="71"/>
        <v>0</v>
      </c>
      <c r="Q386" s="146">
        <v>0</v>
      </c>
      <c r="R386" s="146">
        <f t="shared" si="72"/>
        <v>0</v>
      </c>
      <c r="S386" s="146">
        <v>0</v>
      </c>
      <c r="T386" s="147">
        <f t="shared" si="73"/>
        <v>0</v>
      </c>
      <c r="AR386" s="148" t="s">
        <v>1613</v>
      </c>
      <c r="AT386" s="148" t="s">
        <v>467</v>
      </c>
      <c r="AU386" s="148" t="s">
        <v>84</v>
      </c>
      <c r="AY386" s="17" t="s">
        <v>269</v>
      </c>
      <c r="BE386" s="149">
        <f t="shared" si="74"/>
        <v>0</v>
      </c>
      <c r="BF386" s="149">
        <f t="shared" si="75"/>
        <v>0</v>
      </c>
      <c r="BG386" s="149">
        <f t="shared" si="76"/>
        <v>0</v>
      </c>
      <c r="BH386" s="149">
        <f t="shared" si="77"/>
        <v>0</v>
      </c>
      <c r="BI386" s="149">
        <f t="shared" si="78"/>
        <v>0</v>
      </c>
      <c r="BJ386" s="17" t="s">
        <v>84</v>
      </c>
      <c r="BK386" s="149">
        <f t="shared" si="79"/>
        <v>0</v>
      </c>
      <c r="BL386" s="17" t="s">
        <v>668</v>
      </c>
      <c r="BM386" s="148" t="s">
        <v>2312</v>
      </c>
    </row>
    <row r="387" spans="2:65" s="1" customFormat="1" ht="16.5" customHeight="1">
      <c r="B387" s="32"/>
      <c r="C387" s="137" t="s">
        <v>2313</v>
      </c>
      <c r="D387" s="137" t="s">
        <v>271</v>
      </c>
      <c r="E387" s="138" t="s">
        <v>2314</v>
      </c>
      <c r="F387" s="139" t="s">
        <v>2311</v>
      </c>
      <c r="G387" s="140" t="s">
        <v>1609</v>
      </c>
      <c r="H387" s="141">
        <v>6</v>
      </c>
      <c r="I387" s="142"/>
      <c r="J387" s="143">
        <f t="shared" si="70"/>
        <v>0</v>
      </c>
      <c r="K387" s="139" t="s">
        <v>1</v>
      </c>
      <c r="L387" s="32"/>
      <c r="M387" s="144" t="s">
        <v>1</v>
      </c>
      <c r="N387" s="145" t="s">
        <v>42</v>
      </c>
      <c r="P387" s="146">
        <f t="shared" si="71"/>
        <v>0</v>
      </c>
      <c r="Q387" s="146">
        <v>0</v>
      </c>
      <c r="R387" s="146">
        <f t="shared" si="72"/>
        <v>0</v>
      </c>
      <c r="S387" s="146">
        <v>0</v>
      </c>
      <c r="T387" s="147">
        <f t="shared" si="73"/>
        <v>0</v>
      </c>
      <c r="AR387" s="148" t="s">
        <v>668</v>
      </c>
      <c r="AT387" s="148" t="s">
        <v>271</v>
      </c>
      <c r="AU387" s="148" t="s">
        <v>84</v>
      </c>
      <c r="AY387" s="17" t="s">
        <v>269</v>
      </c>
      <c r="BE387" s="149">
        <f t="shared" si="74"/>
        <v>0</v>
      </c>
      <c r="BF387" s="149">
        <f t="shared" si="75"/>
        <v>0</v>
      </c>
      <c r="BG387" s="149">
        <f t="shared" si="76"/>
        <v>0</v>
      </c>
      <c r="BH387" s="149">
        <f t="shared" si="77"/>
        <v>0</v>
      </c>
      <c r="BI387" s="149">
        <f t="shared" si="78"/>
        <v>0</v>
      </c>
      <c r="BJ387" s="17" t="s">
        <v>84</v>
      </c>
      <c r="BK387" s="149">
        <f t="shared" si="79"/>
        <v>0</v>
      </c>
      <c r="BL387" s="17" t="s">
        <v>668</v>
      </c>
      <c r="BM387" s="148" t="s">
        <v>2315</v>
      </c>
    </row>
    <row r="388" spans="2:65" s="1" customFormat="1" ht="16.5" customHeight="1">
      <c r="B388" s="32"/>
      <c r="C388" s="171" t="s">
        <v>2316</v>
      </c>
      <c r="D388" s="171" t="s">
        <v>467</v>
      </c>
      <c r="E388" s="172" t="s">
        <v>2317</v>
      </c>
      <c r="F388" s="173" t="s">
        <v>2318</v>
      </c>
      <c r="G388" s="174" t="s">
        <v>1609</v>
      </c>
      <c r="H388" s="175">
        <v>12</v>
      </c>
      <c r="I388" s="176"/>
      <c r="J388" s="177">
        <f t="shared" si="70"/>
        <v>0</v>
      </c>
      <c r="K388" s="173" t="s">
        <v>1</v>
      </c>
      <c r="L388" s="178"/>
      <c r="M388" s="179" t="s">
        <v>1</v>
      </c>
      <c r="N388" s="180" t="s">
        <v>42</v>
      </c>
      <c r="P388" s="146">
        <f t="shared" si="71"/>
        <v>0</v>
      </c>
      <c r="Q388" s="146">
        <v>0</v>
      </c>
      <c r="R388" s="146">
        <f t="shared" si="72"/>
        <v>0</v>
      </c>
      <c r="S388" s="146">
        <v>0</v>
      </c>
      <c r="T388" s="147">
        <f t="shared" si="73"/>
        <v>0</v>
      </c>
      <c r="AR388" s="148" t="s">
        <v>1613</v>
      </c>
      <c r="AT388" s="148" t="s">
        <v>467</v>
      </c>
      <c r="AU388" s="148" t="s">
        <v>84</v>
      </c>
      <c r="AY388" s="17" t="s">
        <v>269</v>
      </c>
      <c r="BE388" s="149">
        <f t="shared" si="74"/>
        <v>0</v>
      </c>
      <c r="BF388" s="149">
        <f t="shared" si="75"/>
        <v>0</v>
      </c>
      <c r="BG388" s="149">
        <f t="shared" si="76"/>
        <v>0</v>
      </c>
      <c r="BH388" s="149">
        <f t="shared" si="77"/>
        <v>0</v>
      </c>
      <c r="BI388" s="149">
        <f t="shared" si="78"/>
        <v>0</v>
      </c>
      <c r="BJ388" s="17" t="s">
        <v>84</v>
      </c>
      <c r="BK388" s="149">
        <f t="shared" si="79"/>
        <v>0</v>
      </c>
      <c r="BL388" s="17" t="s">
        <v>668</v>
      </c>
      <c r="BM388" s="148" t="s">
        <v>2319</v>
      </c>
    </row>
    <row r="389" spans="2:65" s="1" customFormat="1" ht="16.5" customHeight="1">
      <c r="B389" s="32"/>
      <c r="C389" s="137" t="s">
        <v>2320</v>
      </c>
      <c r="D389" s="137" t="s">
        <v>271</v>
      </c>
      <c r="E389" s="138" t="s">
        <v>2321</v>
      </c>
      <c r="F389" s="139" t="s">
        <v>2318</v>
      </c>
      <c r="G389" s="140" t="s">
        <v>1609</v>
      </c>
      <c r="H389" s="141">
        <v>12</v>
      </c>
      <c r="I389" s="142"/>
      <c r="J389" s="143">
        <f t="shared" si="70"/>
        <v>0</v>
      </c>
      <c r="K389" s="139" t="s">
        <v>1</v>
      </c>
      <c r="L389" s="32"/>
      <c r="M389" s="144" t="s">
        <v>1</v>
      </c>
      <c r="N389" s="145" t="s">
        <v>42</v>
      </c>
      <c r="P389" s="146">
        <f t="shared" si="71"/>
        <v>0</v>
      </c>
      <c r="Q389" s="146">
        <v>0</v>
      </c>
      <c r="R389" s="146">
        <f t="shared" si="72"/>
        <v>0</v>
      </c>
      <c r="S389" s="146">
        <v>0</v>
      </c>
      <c r="T389" s="147">
        <f t="shared" si="73"/>
        <v>0</v>
      </c>
      <c r="AR389" s="148" t="s">
        <v>668</v>
      </c>
      <c r="AT389" s="148" t="s">
        <v>271</v>
      </c>
      <c r="AU389" s="148" t="s">
        <v>84</v>
      </c>
      <c r="AY389" s="17" t="s">
        <v>269</v>
      </c>
      <c r="BE389" s="149">
        <f t="shared" si="74"/>
        <v>0</v>
      </c>
      <c r="BF389" s="149">
        <f t="shared" si="75"/>
        <v>0</v>
      </c>
      <c r="BG389" s="149">
        <f t="shared" si="76"/>
        <v>0</v>
      </c>
      <c r="BH389" s="149">
        <f t="shared" si="77"/>
        <v>0</v>
      </c>
      <c r="BI389" s="149">
        <f t="shared" si="78"/>
        <v>0</v>
      </c>
      <c r="BJ389" s="17" t="s">
        <v>84</v>
      </c>
      <c r="BK389" s="149">
        <f t="shared" si="79"/>
        <v>0</v>
      </c>
      <c r="BL389" s="17" t="s">
        <v>668</v>
      </c>
      <c r="BM389" s="148" t="s">
        <v>2322</v>
      </c>
    </row>
    <row r="390" spans="2:65" s="1" customFormat="1" ht="16.5" customHeight="1">
      <c r="B390" s="32"/>
      <c r="C390" s="171" t="s">
        <v>2323</v>
      </c>
      <c r="D390" s="171" t="s">
        <v>467</v>
      </c>
      <c r="E390" s="172" t="s">
        <v>2324</v>
      </c>
      <c r="F390" s="173" t="s">
        <v>2325</v>
      </c>
      <c r="G390" s="174" t="s">
        <v>1609</v>
      </c>
      <c r="H390" s="175">
        <v>6</v>
      </c>
      <c r="I390" s="176"/>
      <c r="J390" s="177">
        <f t="shared" si="70"/>
        <v>0</v>
      </c>
      <c r="K390" s="173" t="s">
        <v>1</v>
      </c>
      <c r="L390" s="178"/>
      <c r="M390" s="179" t="s">
        <v>1</v>
      </c>
      <c r="N390" s="180" t="s">
        <v>42</v>
      </c>
      <c r="P390" s="146">
        <f t="shared" si="71"/>
        <v>0</v>
      </c>
      <c r="Q390" s="146">
        <v>0</v>
      </c>
      <c r="R390" s="146">
        <f t="shared" si="72"/>
        <v>0</v>
      </c>
      <c r="S390" s="146">
        <v>0</v>
      </c>
      <c r="T390" s="147">
        <f t="shared" si="73"/>
        <v>0</v>
      </c>
      <c r="AR390" s="148" t="s">
        <v>1613</v>
      </c>
      <c r="AT390" s="148" t="s">
        <v>467</v>
      </c>
      <c r="AU390" s="148" t="s">
        <v>84</v>
      </c>
      <c r="AY390" s="17" t="s">
        <v>269</v>
      </c>
      <c r="BE390" s="149">
        <f t="shared" si="74"/>
        <v>0</v>
      </c>
      <c r="BF390" s="149">
        <f t="shared" si="75"/>
        <v>0</v>
      </c>
      <c r="BG390" s="149">
        <f t="shared" si="76"/>
        <v>0</v>
      </c>
      <c r="BH390" s="149">
        <f t="shared" si="77"/>
        <v>0</v>
      </c>
      <c r="BI390" s="149">
        <f t="shared" si="78"/>
        <v>0</v>
      </c>
      <c r="BJ390" s="17" t="s">
        <v>84</v>
      </c>
      <c r="BK390" s="149">
        <f t="shared" si="79"/>
        <v>0</v>
      </c>
      <c r="BL390" s="17" t="s">
        <v>668</v>
      </c>
      <c r="BM390" s="148" t="s">
        <v>2326</v>
      </c>
    </row>
    <row r="391" spans="2:65" s="1" customFormat="1" ht="16.5" customHeight="1">
      <c r="B391" s="32"/>
      <c r="C391" s="137" t="s">
        <v>2327</v>
      </c>
      <c r="D391" s="137" t="s">
        <v>271</v>
      </c>
      <c r="E391" s="138" t="s">
        <v>2328</v>
      </c>
      <c r="F391" s="139" t="s">
        <v>2325</v>
      </c>
      <c r="G391" s="140" t="s">
        <v>1609</v>
      </c>
      <c r="H391" s="141">
        <v>6</v>
      </c>
      <c r="I391" s="142"/>
      <c r="J391" s="143">
        <f t="shared" si="70"/>
        <v>0</v>
      </c>
      <c r="K391" s="139" t="s">
        <v>1</v>
      </c>
      <c r="L391" s="32"/>
      <c r="M391" s="144" t="s">
        <v>1</v>
      </c>
      <c r="N391" s="145" t="s">
        <v>42</v>
      </c>
      <c r="P391" s="146">
        <f t="shared" si="71"/>
        <v>0</v>
      </c>
      <c r="Q391" s="146">
        <v>0</v>
      </c>
      <c r="R391" s="146">
        <f t="shared" si="72"/>
        <v>0</v>
      </c>
      <c r="S391" s="146">
        <v>0</v>
      </c>
      <c r="T391" s="147">
        <f t="shared" si="73"/>
        <v>0</v>
      </c>
      <c r="AR391" s="148" t="s">
        <v>668</v>
      </c>
      <c r="AT391" s="148" t="s">
        <v>271</v>
      </c>
      <c r="AU391" s="148" t="s">
        <v>84</v>
      </c>
      <c r="AY391" s="17" t="s">
        <v>269</v>
      </c>
      <c r="BE391" s="149">
        <f t="shared" si="74"/>
        <v>0</v>
      </c>
      <c r="BF391" s="149">
        <f t="shared" si="75"/>
        <v>0</v>
      </c>
      <c r="BG391" s="149">
        <f t="shared" si="76"/>
        <v>0</v>
      </c>
      <c r="BH391" s="149">
        <f t="shared" si="77"/>
        <v>0</v>
      </c>
      <c r="BI391" s="149">
        <f t="shared" si="78"/>
        <v>0</v>
      </c>
      <c r="BJ391" s="17" t="s">
        <v>84</v>
      </c>
      <c r="BK391" s="149">
        <f t="shared" si="79"/>
        <v>0</v>
      </c>
      <c r="BL391" s="17" t="s">
        <v>668</v>
      </c>
      <c r="BM391" s="148" t="s">
        <v>2329</v>
      </c>
    </row>
    <row r="392" spans="2:65" s="1" customFormat="1" ht="16.5" customHeight="1">
      <c r="B392" s="32"/>
      <c r="C392" s="171" t="s">
        <v>2330</v>
      </c>
      <c r="D392" s="171" t="s">
        <v>467</v>
      </c>
      <c r="E392" s="172" t="s">
        <v>2331</v>
      </c>
      <c r="F392" s="173" t="s">
        <v>2332</v>
      </c>
      <c r="G392" s="174" t="s">
        <v>1609</v>
      </c>
      <c r="H392" s="175">
        <v>6</v>
      </c>
      <c r="I392" s="176"/>
      <c r="J392" s="177">
        <f t="shared" si="70"/>
        <v>0</v>
      </c>
      <c r="K392" s="173" t="s">
        <v>1</v>
      </c>
      <c r="L392" s="178"/>
      <c r="M392" s="179" t="s">
        <v>1</v>
      </c>
      <c r="N392" s="180" t="s">
        <v>42</v>
      </c>
      <c r="P392" s="146">
        <f t="shared" si="71"/>
        <v>0</v>
      </c>
      <c r="Q392" s="146">
        <v>0</v>
      </c>
      <c r="R392" s="146">
        <f t="shared" si="72"/>
        <v>0</v>
      </c>
      <c r="S392" s="146">
        <v>0</v>
      </c>
      <c r="T392" s="147">
        <f t="shared" si="73"/>
        <v>0</v>
      </c>
      <c r="AR392" s="148" t="s">
        <v>1613</v>
      </c>
      <c r="AT392" s="148" t="s">
        <v>467</v>
      </c>
      <c r="AU392" s="148" t="s">
        <v>84</v>
      </c>
      <c r="AY392" s="17" t="s">
        <v>269</v>
      </c>
      <c r="BE392" s="149">
        <f t="shared" si="74"/>
        <v>0</v>
      </c>
      <c r="BF392" s="149">
        <f t="shared" si="75"/>
        <v>0</v>
      </c>
      <c r="BG392" s="149">
        <f t="shared" si="76"/>
        <v>0</v>
      </c>
      <c r="BH392" s="149">
        <f t="shared" si="77"/>
        <v>0</v>
      </c>
      <c r="BI392" s="149">
        <f t="shared" si="78"/>
        <v>0</v>
      </c>
      <c r="BJ392" s="17" t="s">
        <v>84</v>
      </c>
      <c r="BK392" s="149">
        <f t="shared" si="79"/>
        <v>0</v>
      </c>
      <c r="BL392" s="17" t="s">
        <v>668</v>
      </c>
      <c r="BM392" s="148" t="s">
        <v>2333</v>
      </c>
    </row>
    <row r="393" spans="2:65" s="1" customFormat="1" ht="16.5" customHeight="1">
      <c r="B393" s="32"/>
      <c r="C393" s="137" t="s">
        <v>2334</v>
      </c>
      <c r="D393" s="137" t="s">
        <v>271</v>
      </c>
      <c r="E393" s="138" t="s">
        <v>2335</v>
      </c>
      <c r="F393" s="139" t="s">
        <v>2332</v>
      </c>
      <c r="G393" s="140" t="s">
        <v>1609</v>
      </c>
      <c r="H393" s="141">
        <v>10</v>
      </c>
      <c r="I393" s="142"/>
      <c r="J393" s="143">
        <f t="shared" ref="J393:J420" si="80">ROUND(I393*H393,2)</f>
        <v>0</v>
      </c>
      <c r="K393" s="139" t="s">
        <v>1</v>
      </c>
      <c r="L393" s="32"/>
      <c r="M393" s="144" t="s">
        <v>1</v>
      </c>
      <c r="N393" s="145" t="s">
        <v>42</v>
      </c>
      <c r="P393" s="146">
        <f t="shared" ref="P393:P420" si="81">O393*H393</f>
        <v>0</v>
      </c>
      <c r="Q393" s="146">
        <v>0</v>
      </c>
      <c r="R393" s="146">
        <f t="shared" ref="R393:R420" si="82">Q393*H393</f>
        <v>0</v>
      </c>
      <c r="S393" s="146">
        <v>0</v>
      </c>
      <c r="T393" s="147">
        <f t="shared" ref="T393:T420" si="83">S393*H393</f>
        <v>0</v>
      </c>
      <c r="AR393" s="148" t="s">
        <v>668</v>
      </c>
      <c r="AT393" s="148" t="s">
        <v>271</v>
      </c>
      <c r="AU393" s="148" t="s">
        <v>84</v>
      </c>
      <c r="AY393" s="17" t="s">
        <v>269</v>
      </c>
      <c r="BE393" s="149">
        <f t="shared" ref="BE393:BE420" si="84">IF(N393="základní",J393,0)</f>
        <v>0</v>
      </c>
      <c r="BF393" s="149">
        <f t="shared" ref="BF393:BF420" si="85">IF(N393="snížená",J393,0)</f>
        <v>0</v>
      </c>
      <c r="BG393" s="149">
        <f t="shared" ref="BG393:BG420" si="86">IF(N393="zákl. přenesená",J393,0)</f>
        <v>0</v>
      </c>
      <c r="BH393" s="149">
        <f t="shared" ref="BH393:BH420" si="87">IF(N393="sníž. přenesená",J393,0)</f>
        <v>0</v>
      </c>
      <c r="BI393" s="149">
        <f t="shared" ref="BI393:BI420" si="88">IF(N393="nulová",J393,0)</f>
        <v>0</v>
      </c>
      <c r="BJ393" s="17" t="s">
        <v>84</v>
      </c>
      <c r="BK393" s="149">
        <f t="shared" ref="BK393:BK420" si="89">ROUND(I393*H393,2)</f>
        <v>0</v>
      </c>
      <c r="BL393" s="17" t="s">
        <v>668</v>
      </c>
      <c r="BM393" s="148" t="s">
        <v>2336</v>
      </c>
    </row>
    <row r="394" spans="2:65" s="1" customFormat="1" ht="16.5" customHeight="1">
      <c r="B394" s="32"/>
      <c r="C394" s="171" t="s">
        <v>2337</v>
      </c>
      <c r="D394" s="171" t="s">
        <v>467</v>
      </c>
      <c r="E394" s="172" t="s">
        <v>2338</v>
      </c>
      <c r="F394" s="173" t="s">
        <v>2339</v>
      </c>
      <c r="G394" s="174" t="s">
        <v>305</v>
      </c>
      <c r="H394" s="175">
        <v>180</v>
      </c>
      <c r="I394" s="176"/>
      <c r="J394" s="177">
        <f t="shared" si="80"/>
        <v>0</v>
      </c>
      <c r="K394" s="173" t="s">
        <v>1</v>
      </c>
      <c r="L394" s="178"/>
      <c r="M394" s="179" t="s">
        <v>1</v>
      </c>
      <c r="N394" s="180" t="s">
        <v>42</v>
      </c>
      <c r="P394" s="146">
        <f t="shared" si="81"/>
        <v>0</v>
      </c>
      <c r="Q394" s="146">
        <v>0</v>
      </c>
      <c r="R394" s="146">
        <f t="shared" si="82"/>
        <v>0</v>
      </c>
      <c r="S394" s="146">
        <v>0</v>
      </c>
      <c r="T394" s="147">
        <f t="shared" si="83"/>
        <v>0</v>
      </c>
      <c r="AR394" s="148" t="s">
        <v>1613</v>
      </c>
      <c r="AT394" s="148" t="s">
        <v>467</v>
      </c>
      <c r="AU394" s="148" t="s">
        <v>84</v>
      </c>
      <c r="AY394" s="17" t="s">
        <v>269</v>
      </c>
      <c r="BE394" s="149">
        <f t="shared" si="84"/>
        <v>0</v>
      </c>
      <c r="BF394" s="149">
        <f t="shared" si="85"/>
        <v>0</v>
      </c>
      <c r="BG394" s="149">
        <f t="shared" si="86"/>
        <v>0</v>
      </c>
      <c r="BH394" s="149">
        <f t="shared" si="87"/>
        <v>0</v>
      </c>
      <c r="BI394" s="149">
        <f t="shared" si="88"/>
        <v>0</v>
      </c>
      <c r="BJ394" s="17" t="s">
        <v>84</v>
      </c>
      <c r="BK394" s="149">
        <f t="shared" si="89"/>
        <v>0</v>
      </c>
      <c r="BL394" s="17" t="s">
        <v>668</v>
      </c>
      <c r="BM394" s="148" t="s">
        <v>2340</v>
      </c>
    </row>
    <row r="395" spans="2:65" s="1" customFormat="1" ht="16.5" customHeight="1">
      <c r="B395" s="32"/>
      <c r="C395" s="137" t="s">
        <v>2341</v>
      </c>
      <c r="D395" s="137" t="s">
        <v>271</v>
      </c>
      <c r="E395" s="138" t="s">
        <v>2342</v>
      </c>
      <c r="F395" s="139" t="s">
        <v>2339</v>
      </c>
      <c r="G395" s="140" t="s">
        <v>305</v>
      </c>
      <c r="H395" s="141">
        <v>180</v>
      </c>
      <c r="I395" s="142"/>
      <c r="J395" s="143">
        <f t="shared" si="80"/>
        <v>0</v>
      </c>
      <c r="K395" s="139" t="s">
        <v>1</v>
      </c>
      <c r="L395" s="32"/>
      <c r="M395" s="144" t="s">
        <v>1</v>
      </c>
      <c r="N395" s="145" t="s">
        <v>42</v>
      </c>
      <c r="P395" s="146">
        <f t="shared" si="81"/>
        <v>0</v>
      </c>
      <c r="Q395" s="146">
        <v>0</v>
      </c>
      <c r="R395" s="146">
        <f t="shared" si="82"/>
        <v>0</v>
      </c>
      <c r="S395" s="146">
        <v>0</v>
      </c>
      <c r="T395" s="147">
        <f t="shared" si="83"/>
        <v>0</v>
      </c>
      <c r="AR395" s="148" t="s">
        <v>668</v>
      </c>
      <c r="AT395" s="148" t="s">
        <v>271</v>
      </c>
      <c r="AU395" s="148" t="s">
        <v>84</v>
      </c>
      <c r="AY395" s="17" t="s">
        <v>269</v>
      </c>
      <c r="BE395" s="149">
        <f t="shared" si="84"/>
        <v>0</v>
      </c>
      <c r="BF395" s="149">
        <f t="shared" si="85"/>
        <v>0</v>
      </c>
      <c r="BG395" s="149">
        <f t="shared" si="86"/>
        <v>0</v>
      </c>
      <c r="BH395" s="149">
        <f t="shared" si="87"/>
        <v>0</v>
      </c>
      <c r="BI395" s="149">
        <f t="shared" si="88"/>
        <v>0</v>
      </c>
      <c r="BJ395" s="17" t="s">
        <v>84</v>
      </c>
      <c r="BK395" s="149">
        <f t="shared" si="89"/>
        <v>0</v>
      </c>
      <c r="BL395" s="17" t="s">
        <v>668</v>
      </c>
      <c r="BM395" s="148" t="s">
        <v>2343</v>
      </c>
    </row>
    <row r="396" spans="2:65" s="1" customFormat="1" ht="24.15" customHeight="1">
      <c r="B396" s="32"/>
      <c r="C396" s="171" t="s">
        <v>2344</v>
      </c>
      <c r="D396" s="171" t="s">
        <v>467</v>
      </c>
      <c r="E396" s="172" t="s">
        <v>2345</v>
      </c>
      <c r="F396" s="173" t="s">
        <v>2346</v>
      </c>
      <c r="G396" s="174" t="s">
        <v>1609</v>
      </c>
      <c r="H396" s="175">
        <v>30</v>
      </c>
      <c r="I396" s="176"/>
      <c r="J396" s="177">
        <f t="shared" si="80"/>
        <v>0</v>
      </c>
      <c r="K396" s="173" t="s">
        <v>1</v>
      </c>
      <c r="L396" s="178"/>
      <c r="M396" s="179" t="s">
        <v>1</v>
      </c>
      <c r="N396" s="180" t="s">
        <v>42</v>
      </c>
      <c r="P396" s="146">
        <f t="shared" si="81"/>
        <v>0</v>
      </c>
      <c r="Q396" s="146">
        <v>0</v>
      </c>
      <c r="R396" s="146">
        <f t="shared" si="82"/>
        <v>0</v>
      </c>
      <c r="S396" s="146">
        <v>0</v>
      </c>
      <c r="T396" s="147">
        <f t="shared" si="83"/>
        <v>0</v>
      </c>
      <c r="AR396" s="148" t="s">
        <v>1613</v>
      </c>
      <c r="AT396" s="148" t="s">
        <v>467</v>
      </c>
      <c r="AU396" s="148" t="s">
        <v>84</v>
      </c>
      <c r="AY396" s="17" t="s">
        <v>269</v>
      </c>
      <c r="BE396" s="149">
        <f t="shared" si="84"/>
        <v>0</v>
      </c>
      <c r="BF396" s="149">
        <f t="shared" si="85"/>
        <v>0</v>
      </c>
      <c r="BG396" s="149">
        <f t="shared" si="86"/>
        <v>0</v>
      </c>
      <c r="BH396" s="149">
        <f t="shared" si="87"/>
        <v>0</v>
      </c>
      <c r="BI396" s="149">
        <f t="shared" si="88"/>
        <v>0</v>
      </c>
      <c r="BJ396" s="17" t="s">
        <v>84</v>
      </c>
      <c r="BK396" s="149">
        <f t="shared" si="89"/>
        <v>0</v>
      </c>
      <c r="BL396" s="17" t="s">
        <v>668</v>
      </c>
      <c r="BM396" s="148" t="s">
        <v>2347</v>
      </c>
    </row>
    <row r="397" spans="2:65" s="1" customFormat="1" ht="24.15" customHeight="1">
      <c r="B397" s="32"/>
      <c r="C397" s="137" t="s">
        <v>2348</v>
      </c>
      <c r="D397" s="137" t="s">
        <v>271</v>
      </c>
      <c r="E397" s="138" t="s">
        <v>2349</v>
      </c>
      <c r="F397" s="139" t="s">
        <v>2346</v>
      </c>
      <c r="G397" s="140" t="s">
        <v>1609</v>
      </c>
      <c r="H397" s="141">
        <v>30</v>
      </c>
      <c r="I397" s="142"/>
      <c r="J397" s="143">
        <f t="shared" si="80"/>
        <v>0</v>
      </c>
      <c r="K397" s="139" t="s">
        <v>1</v>
      </c>
      <c r="L397" s="32"/>
      <c r="M397" s="144" t="s">
        <v>1</v>
      </c>
      <c r="N397" s="145" t="s">
        <v>42</v>
      </c>
      <c r="P397" s="146">
        <f t="shared" si="81"/>
        <v>0</v>
      </c>
      <c r="Q397" s="146">
        <v>0</v>
      </c>
      <c r="R397" s="146">
        <f t="shared" si="82"/>
        <v>0</v>
      </c>
      <c r="S397" s="146">
        <v>0</v>
      </c>
      <c r="T397" s="147">
        <f t="shared" si="83"/>
        <v>0</v>
      </c>
      <c r="AR397" s="148" t="s">
        <v>668</v>
      </c>
      <c r="AT397" s="148" t="s">
        <v>271</v>
      </c>
      <c r="AU397" s="148" t="s">
        <v>84</v>
      </c>
      <c r="AY397" s="17" t="s">
        <v>269</v>
      </c>
      <c r="BE397" s="149">
        <f t="shared" si="84"/>
        <v>0</v>
      </c>
      <c r="BF397" s="149">
        <f t="shared" si="85"/>
        <v>0</v>
      </c>
      <c r="BG397" s="149">
        <f t="shared" si="86"/>
        <v>0</v>
      </c>
      <c r="BH397" s="149">
        <f t="shared" si="87"/>
        <v>0</v>
      </c>
      <c r="BI397" s="149">
        <f t="shared" si="88"/>
        <v>0</v>
      </c>
      <c r="BJ397" s="17" t="s">
        <v>84</v>
      </c>
      <c r="BK397" s="149">
        <f t="shared" si="89"/>
        <v>0</v>
      </c>
      <c r="BL397" s="17" t="s">
        <v>668</v>
      </c>
      <c r="BM397" s="148" t="s">
        <v>2350</v>
      </c>
    </row>
    <row r="398" spans="2:65" s="1" customFormat="1" ht="24.15" customHeight="1">
      <c r="B398" s="32"/>
      <c r="C398" s="171" t="s">
        <v>2351</v>
      </c>
      <c r="D398" s="171" t="s">
        <v>467</v>
      </c>
      <c r="E398" s="172" t="s">
        <v>2352</v>
      </c>
      <c r="F398" s="173" t="s">
        <v>2353</v>
      </c>
      <c r="G398" s="174" t="s">
        <v>1609</v>
      </c>
      <c r="H398" s="175">
        <v>30</v>
      </c>
      <c r="I398" s="176"/>
      <c r="J398" s="177">
        <f t="shared" si="80"/>
        <v>0</v>
      </c>
      <c r="K398" s="173" t="s">
        <v>1</v>
      </c>
      <c r="L398" s="178"/>
      <c r="M398" s="179" t="s">
        <v>1</v>
      </c>
      <c r="N398" s="180" t="s">
        <v>42</v>
      </c>
      <c r="P398" s="146">
        <f t="shared" si="81"/>
        <v>0</v>
      </c>
      <c r="Q398" s="146">
        <v>0</v>
      </c>
      <c r="R398" s="146">
        <f t="shared" si="82"/>
        <v>0</v>
      </c>
      <c r="S398" s="146">
        <v>0</v>
      </c>
      <c r="T398" s="147">
        <f t="shared" si="83"/>
        <v>0</v>
      </c>
      <c r="AR398" s="148" t="s">
        <v>1613</v>
      </c>
      <c r="AT398" s="148" t="s">
        <v>467</v>
      </c>
      <c r="AU398" s="148" t="s">
        <v>84</v>
      </c>
      <c r="AY398" s="17" t="s">
        <v>269</v>
      </c>
      <c r="BE398" s="149">
        <f t="shared" si="84"/>
        <v>0</v>
      </c>
      <c r="BF398" s="149">
        <f t="shared" si="85"/>
        <v>0</v>
      </c>
      <c r="BG398" s="149">
        <f t="shared" si="86"/>
        <v>0</v>
      </c>
      <c r="BH398" s="149">
        <f t="shared" si="87"/>
        <v>0</v>
      </c>
      <c r="BI398" s="149">
        <f t="shared" si="88"/>
        <v>0</v>
      </c>
      <c r="BJ398" s="17" t="s">
        <v>84</v>
      </c>
      <c r="BK398" s="149">
        <f t="shared" si="89"/>
        <v>0</v>
      </c>
      <c r="BL398" s="17" t="s">
        <v>668</v>
      </c>
      <c r="BM398" s="148" t="s">
        <v>2354</v>
      </c>
    </row>
    <row r="399" spans="2:65" s="1" customFormat="1" ht="24.15" customHeight="1">
      <c r="B399" s="32"/>
      <c r="C399" s="137" t="s">
        <v>2355</v>
      </c>
      <c r="D399" s="137" t="s">
        <v>271</v>
      </c>
      <c r="E399" s="138" t="s">
        <v>2356</v>
      </c>
      <c r="F399" s="139" t="s">
        <v>2353</v>
      </c>
      <c r="G399" s="140" t="s">
        <v>1609</v>
      </c>
      <c r="H399" s="141">
        <v>30</v>
      </c>
      <c r="I399" s="142"/>
      <c r="J399" s="143">
        <f t="shared" si="80"/>
        <v>0</v>
      </c>
      <c r="K399" s="139" t="s">
        <v>1</v>
      </c>
      <c r="L399" s="32"/>
      <c r="M399" s="144" t="s">
        <v>1</v>
      </c>
      <c r="N399" s="145" t="s">
        <v>42</v>
      </c>
      <c r="P399" s="146">
        <f t="shared" si="81"/>
        <v>0</v>
      </c>
      <c r="Q399" s="146">
        <v>0</v>
      </c>
      <c r="R399" s="146">
        <f t="shared" si="82"/>
        <v>0</v>
      </c>
      <c r="S399" s="146">
        <v>0</v>
      </c>
      <c r="T399" s="147">
        <f t="shared" si="83"/>
        <v>0</v>
      </c>
      <c r="AR399" s="148" t="s">
        <v>668</v>
      </c>
      <c r="AT399" s="148" t="s">
        <v>271</v>
      </c>
      <c r="AU399" s="148" t="s">
        <v>84</v>
      </c>
      <c r="AY399" s="17" t="s">
        <v>269</v>
      </c>
      <c r="BE399" s="149">
        <f t="shared" si="84"/>
        <v>0</v>
      </c>
      <c r="BF399" s="149">
        <f t="shared" si="85"/>
        <v>0</v>
      </c>
      <c r="BG399" s="149">
        <f t="shared" si="86"/>
        <v>0</v>
      </c>
      <c r="BH399" s="149">
        <f t="shared" si="87"/>
        <v>0</v>
      </c>
      <c r="BI399" s="149">
        <f t="shared" si="88"/>
        <v>0</v>
      </c>
      <c r="BJ399" s="17" t="s">
        <v>84</v>
      </c>
      <c r="BK399" s="149">
        <f t="shared" si="89"/>
        <v>0</v>
      </c>
      <c r="BL399" s="17" t="s">
        <v>668</v>
      </c>
      <c r="BM399" s="148" t="s">
        <v>2357</v>
      </c>
    </row>
    <row r="400" spans="2:65" s="1" customFormat="1" ht="24.15" customHeight="1">
      <c r="B400" s="32"/>
      <c r="C400" s="171" t="s">
        <v>2358</v>
      </c>
      <c r="D400" s="171" t="s">
        <v>467</v>
      </c>
      <c r="E400" s="172" t="s">
        <v>2359</v>
      </c>
      <c r="F400" s="173" t="s">
        <v>2360</v>
      </c>
      <c r="G400" s="174" t="s">
        <v>1609</v>
      </c>
      <c r="H400" s="175">
        <v>20</v>
      </c>
      <c r="I400" s="176"/>
      <c r="J400" s="177">
        <f t="shared" si="80"/>
        <v>0</v>
      </c>
      <c r="K400" s="173" t="s">
        <v>1</v>
      </c>
      <c r="L400" s="178"/>
      <c r="M400" s="179" t="s">
        <v>1</v>
      </c>
      <c r="N400" s="180" t="s">
        <v>42</v>
      </c>
      <c r="P400" s="146">
        <f t="shared" si="81"/>
        <v>0</v>
      </c>
      <c r="Q400" s="146">
        <v>0</v>
      </c>
      <c r="R400" s="146">
        <f t="shared" si="82"/>
        <v>0</v>
      </c>
      <c r="S400" s="146">
        <v>0</v>
      </c>
      <c r="T400" s="147">
        <f t="shared" si="83"/>
        <v>0</v>
      </c>
      <c r="AR400" s="148" t="s">
        <v>1613</v>
      </c>
      <c r="AT400" s="148" t="s">
        <v>467</v>
      </c>
      <c r="AU400" s="148" t="s">
        <v>84</v>
      </c>
      <c r="AY400" s="17" t="s">
        <v>269</v>
      </c>
      <c r="BE400" s="149">
        <f t="shared" si="84"/>
        <v>0</v>
      </c>
      <c r="BF400" s="149">
        <f t="shared" si="85"/>
        <v>0</v>
      </c>
      <c r="BG400" s="149">
        <f t="shared" si="86"/>
        <v>0</v>
      </c>
      <c r="BH400" s="149">
        <f t="shared" si="87"/>
        <v>0</v>
      </c>
      <c r="BI400" s="149">
        <f t="shared" si="88"/>
        <v>0</v>
      </c>
      <c r="BJ400" s="17" t="s">
        <v>84</v>
      </c>
      <c r="BK400" s="149">
        <f t="shared" si="89"/>
        <v>0</v>
      </c>
      <c r="BL400" s="17" t="s">
        <v>668</v>
      </c>
      <c r="BM400" s="148" t="s">
        <v>2361</v>
      </c>
    </row>
    <row r="401" spans="2:65" s="1" customFormat="1" ht="24.15" customHeight="1">
      <c r="B401" s="32"/>
      <c r="C401" s="137" t="s">
        <v>2362</v>
      </c>
      <c r="D401" s="137" t="s">
        <v>271</v>
      </c>
      <c r="E401" s="138" t="s">
        <v>2363</v>
      </c>
      <c r="F401" s="139" t="s">
        <v>2360</v>
      </c>
      <c r="G401" s="140" t="s">
        <v>1609</v>
      </c>
      <c r="H401" s="141">
        <v>20</v>
      </c>
      <c r="I401" s="142"/>
      <c r="J401" s="143">
        <f t="shared" si="80"/>
        <v>0</v>
      </c>
      <c r="K401" s="139" t="s">
        <v>1</v>
      </c>
      <c r="L401" s="32"/>
      <c r="M401" s="144" t="s">
        <v>1</v>
      </c>
      <c r="N401" s="145" t="s">
        <v>42</v>
      </c>
      <c r="P401" s="146">
        <f t="shared" si="81"/>
        <v>0</v>
      </c>
      <c r="Q401" s="146">
        <v>0</v>
      </c>
      <c r="R401" s="146">
        <f t="shared" si="82"/>
        <v>0</v>
      </c>
      <c r="S401" s="146">
        <v>0</v>
      </c>
      <c r="T401" s="147">
        <f t="shared" si="83"/>
        <v>0</v>
      </c>
      <c r="AR401" s="148" t="s">
        <v>668</v>
      </c>
      <c r="AT401" s="148" t="s">
        <v>271</v>
      </c>
      <c r="AU401" s="148" t="s">
        <v>84</v>
      </c>
      <c r="AY401" s="17" t="s">
        <v>269</v>
      </c>
      <c r="BE401" s="149">
        <f t="shared" si="84"/>
        <v>0</v>
      </c>
      <c r="BF401" s="149">
        <f t="shared" si="85"/>
        <v>0</v>
      </c>
      <c r="BG401" s="149">
        <f t="shared" si="86"/>
        <v>0</v>
      </c>
      <c r="BH401" s="149">
        <f t="shared" si="87"/>
        <v>0</v>
      </c>
      <c r="BI401" s="149">
        <f t="shared" si="88"/>
        <v>0</v>
      </c>
      <c r="BJ401" s="17" t="s">
        <v>84</v>
      </c>
      <c r="BK401" s="149">
        <f t="shared" si="89"/>
        <v>0</v>
      </c>
      <c r="BL401" s="17" t="s">
        <v>668</v>
      </c>
      <c r="BM401" s="148" t="s">
        <v>2364</v>
      </c>
    </row>
    <row r="402" spans="2:65" s="1" customFormat="1" ht="16.5" customHeight="1">
      <c r="B402" s="32"/>
      <c r="C402" s="171" t="s">
        <v>2365</v>
      </c>
      <c r="D402" s="171" t="s">
        <v>467</v>
      </c>
      <c r="E402" s="172" t="s">
        <v>2366</v>
      </c>
      <c r="F402" s="173" t="s">
        <v>2367</v>
      </c>
      <c r="G402" s="174" t="s">
        <v>1609</v>
      </c>
      <c r="H402" s="175">
        <v>5</v>
      </c>
      <c r="I402" s="176"/>
      <c r="J402" s="177">
        <f t="shared" si="80"/>
        <v>0</v>
      </c>
      <c r="K402" s="173" t="s">
        <v>1</v>
      </c>
      <c r="L402" s="178"/>
      <c r="M402" s="179" t="s">
        <v>1</v>
      </c>
      <c r="N402" s="180" t="s">
        <v>42</v>
      </c>
      <c r="P402" s="146">
        <f t="shared" si="81"/>
        <v>0</v>
      </c>
      <c r="Q402" s="146">
        <v>0</v>
      </c>
      <c r="R402" s="146">
        <f t="shared" si="82"/>
        <v>0</v>
      </c>
      <c r="S402" s="146">
        <v>0</v>
      </c>
      <c r="T402" s="147">
        <f t="shared" si="83"/>
        <v>0</v>
      </c>
      <c r="AR402" s="148" t="s">
        <v>1613</v>
      </c>
      <c r="AT402" s="148" t="s">
        <v>467</v>
      </c>
      <c r="AU402" s="148" t="s">
        <v>84</v>
      </c>
      <c r="AY402" s="17" t="s">
        <v>269</v>
      </c>
      <c r="BE402" s="149">
        <f t="shared" si="84"/>
        <v>0</v>
      </c>
      <c r="BF402" s="149">
        <f t="shared" si="85"/>
        <v>0</v>
      </c>
      <c r="BG402" s="149">
        <f t="shared" si="86"/>
        <v>0</v>
      </c>
      <c r="BH402" s="149">
        <f t="shared" si="87"/>
        <v>0</v>
      </c>
      <c r="BI402" s="149">
        <f t="shared" si="88"/>
        <v>0</v>
      </c>
      <c r="BJ402" s="17" t="s">
        <v>84</v>
      </c>
      <c r="BK402" s="149">
        <f t="shared" si="89"/>
        <v>0</v>
      </c>
      <c r="BL402" s="17" t="s">
        <v>668</v>
      </c>
      <c r="BM402" s="148" t="s">
        <v>2368</v>
      </c>
    </row>
    <row r="403" spans="2:65" s="1" customFormat="1" ht="16.5" customHeight="1">
      <c r="B403" s="32"/>
      <c r="C403" s="137" t="s">
        <v>2369</v>
      </c>
      <c r="D403" s="137" t="s">
        <v>271</v>
      </c>
      <c r="E403" s="138" t="s">
        <v>2370</v>
      </c>
      <c r="F403" s="139" t="s">
        <v>2367</v>
      </c>
      <c r="G403" s="140" t="s">
        <v>1609</v>
      </c>
      <c r="H403" s="141">
        <v>5</v>
      </c>
      <c r="I403" s="142"/>
      <c r="J403" s="143">
        <f t="shared" si="80"/>
        <v>0</v>
      </c>
      <c r="K403" s="139" t="s">
        <v>1</v>
      </c>
      <c r="L403" s="32"/>
      <c r="M403" s="144" t="s">
        <v>1</v>
      </c>
      <c r="N403" s="145" t="s">
        <v>42</v>
      </c>
      <c r="P403" s="146">
        <f t="shared" si="81"/>
        <v>0</v>
      </c>
      <c r="Q403" s="146">
        <v>0</v>
      </c>
      <c r="R403" s="146">
        <f t="shared" si="82"/>
        <v>0</v>
      </c>
      <c r="S403" s="146">
        <v>0</v>
      </c>
      <c r="T403" s="147">
        <f t="shared" si="83"/>
        <v>0</v>
      </c>
      <c r="AR403" s="148" t="s">
        <v>668</v>
      </c>
      <c r="AT403" s="148" t="s">
        <v>271</v>
      </c>
      <c r="AU403" s="148" t="s">
        <v>84</v>
      </c>
      <c r="AY403" s="17" t="s">
        <v>269</v>
      </c>
      <c r="BE403" s="149">
        <f t="shared" si="84"/>
        <v>0</v>
      </c>
      <c r="BF403" s="149">
        <f t="shared" si="85"/>
        <v>0</v>
      </c>
      <c r="BG403" s="149">
        <f t="shared" si="86"/>
        <v>0</v>
      </c>
      <c r="BH403" s="149">
        <f t="shared" si="87"/>
        <v>0</v>
      </c>
      <c r="BI403" s="149">
        <f t="shared" si="88"/>
        <v>0</v>
      </c>
      <c r="BJ403" s="17" t="s">
        <v>84</v>
      </c>
      <c r="BK403" s="149">
        <f t="shared" si="89"/>
        <v>0</v>
      </c>
      <c r="BL403" s="17" t="s">
        <v>668</v>
      </c>
      <c r="BM403" s="148" t="s">
        <v>2371</v>
      </c>
    </row>
    <row r="404" spans="2:65" s="1" customFormat="1" ht="16.5" customHeight="1">
      <c r="B404" s="32"/>
      <c r="C404" s="171" t="s">
        <v>2372</v>
      </c>
      <c r="D404" s="171" t="s">
        <v>467</v>
      </c>
      <c r="E404" s="172" t="s">
        <v>2373</v>
      </c>
      <c r="F404" s="173" t="s">
        <v>2374</v>
      </c>
      <c r="G404" s="174" t="s">
        <v>1609</v>
      </c>
      <c r="H404" s="175">
        <v>5</v>
      </c>
      <c r="I404" s="176"/>
      <c r="J404" s="177">
        <f t="shared" si="80"/>
        <v>0</v>
      </c>
      <c r="K404" s="173" t="s">
        <v>1</v>
      </c>
      <c r="L404" s="178"/>
      <c r="M404" s="179" t="s">
        <v>1</v>
      </c>
      <c r="N404" s="180" t="s">
        <v>42</v>
      </c>
      <c r="P404" s="146">
        <f t="shared" si="81"/>
        <v>0</v>
      </c>
      <c r="Q404" s="146">
        <v>0</v>
      </c>
      <c r="R404" s="146">
        <f t="shared" si="82"/>
        <v>0</v>
      </c>
      <c r="S404" s="146">
        <v>0</v>
      </c>
      <c r="T404" s="147">
        <f t="shared" si="83"/>
        <v>0</v>
      </c>
      <c r="AR404" s="148" t="s">
        <v>1613</v>
      </c>
      <c r="AT404" s="148" t="s">
        <v>467</v>
      </c>
      <c r="AU404" s="148" t="s">
        <v>84</v>
      </c>
      <c r="AY404" s="17" t="s">
        <v>269</v>
      </c>
      <c r="BE404" s="149">
        <f t="shared" si="84"/>
        <v>0</v>
      </c>
      <c r="BF404" s="149">
        <f t="shared" si="85"/>
        <v>0</v>
      </c>
      <c r="BG404" s="149">
        <f t="shared" si="86"/>
        <v>0</v>
      </c>
      <c r="BH404" s="149">
        <f t="shared" si="87"/>
        <v>0</v>
      </c>
      <c r="BI404" s="149">
        <f t="shared" si="88"/>
        <v>0</v>
      </c>
      <c r="BJ404" s="17" t="s">
        <v>84</v>
      </c>
      <c r="BK404" s="149">
        <f t="shared" si="89"/>
        <v>0</v>
      </c>
      <c r="BL404" s="17" t="s">
        <v>668</v>
      </c>
      <c r="BM404" s="148" t="s">
        <v>2375</v>
      </c>
    </row>
    <row r="405" spans="2:65" s="1" customFormat="1" ht="16.5" customHeight="1">
      <c r="B405" s="32"/>
      <c r="C405" s="137" t="s">
        <v>2376</v>
      </c>
      <c r="D405" s="137" t="s">
        <v>271</v>
      </c>
      <c r="E405" s="138" t="s">
        <v>2377</v>
      </c>
      <c r="F405" s="139" t="s">
        <v>2374</v>
      </c>
      <c r="G405" s="140" t="s">
        <v>1609</v>
      </c>
      <c r="H405" s="141">
        <v>5</v>
      </c>
      <c r="I405" s="142"/>
      <c r="J405" s="143">
        <f t="shared" si="80"/>
        <v>0</v>
      </c>
      <c r="K405" s="139" t="s">
        <v>1</v>
      </c>
      <c r="L405" s="32"/>
      <c r="M405" s="144" t="s">
        <v>1</v>
      </c>
      <c r="N405" s="145" t="s">
        <v>42</v>
      </c>
      <c r="P405" s="146">
        <f t="shared" si="81"/>
        <v>0</v>
      </c>
      <c r="Q405" s="146">
        <v>0</v>
      </c>
      <c r="R405" s="146">
        <f t="shared" si="82"/>
        <v>0</v>
      </c>
      <c r="S405" s="146">
        <v>0</v>
      </c>
      <c r="T405" s="147">
        <f t="shared" si="83"/>
        <v>0</v>
      </c>
      <c r="AR405" s="148" t="s">
        <v>668</v>
      </c>
      <c r="AT405" s="148" t="s">
        <v>271</v>
      </c>
      <c r="AU405" s="148" t="s">
        <v>84</v>
      </c>
      <c r="AY405" s="17" t="s">
        <v>269</v>
      </c>
      <c r="BE405" s="149">
        <f t="shared" si="84"/>
        <v>0</v>
      </c>
      <c r="BF405" s="149">
        <f t="shared" si="85"/>
        <v>0</v>
      </c>
      <c r="BG405" s="149">
        <f t="shared" si="86"/>
        <v>0</v>
      </c>
      <c r="BH405" s="149">
        <f t="shared" si="87"/>
        <v>0</v>
      </c>
      <c r="BI405" s="149">
        <f t="shared" si="88"/>
        <v>0</v>
      </c>
      <c r="BJ405" s="17" t="s">
        <v>84</v>
      </c>
      <c r="BK405" s="149">
        <f t="shared" si="89"/>
        <v>0</v>
      </c>
      <c r="BL405" s="17" t="s">
        <v>668</v>
      </c>
      <c r="BM405" s="148" t="s">
        <v>2378</v>
      </c>
    </row>
    <row r="406" spans="2:65" s="1" customFormat="1" ht="16.5" customHeight="1">
      <c r="B406" s="32"/>
      <c r="C406" s="171" t="s">
        <v>2379</v>
      </c>
      <c r="D406" s="171" t="s">
        <v>467</v>
      </c>
      <c r="E406" s="172" t="s">
        <v>2380</v>
      </c>
      <c r="F406" s="173" t="s">
        <v>2381</v>
      </c>
      <c r="G406" s="174" t="s">
        <v>1609</v>
      </c>
      <c r="H406" s="175">
        <v>5</v>
      </c>
      <c r="I406" s="176"/>
      <c r="J406" s="177">
        <f t="shared" si="80"/>
        <v>0</v>
      </c>
      <c r="K406" s="173" t="s">
        <v>1</v>
      </c>
      <c r="L406" s="178"/>
      <c r="M406" s="179" t="s">
        <v>1</v>
      </c>
      <c r="N406" s="180" t="s">
        <v>42</v>
      </c>
      <c r="P406" s="146">
        <f t="shared" si="81"/>
        <v>0</v>
      </c>
      <c r="Q406" s="146">
        <v>0</v>
      </c>
      <c r="R406" s="146">
        <f t="shared" si="82"/>
        <v>0</v>
      </c>
      <c r="S406" s="146">
        <v>0</v>
      </c>
      <c r="T406" s="147">
        <f t="shared" si="83"/>
        <v>0</v>
      </c>
      <c r="AR406" s="148" t="s">
        <v>1613</v>
      </c>
      <c r="AT406" s="148" t="s">
        <v>467</v>
      </c>
      <c r="AU406" s="148" t="s">
        <v>84</v>
      </c>
      <c r="AY406" s="17" t="s">
        <v>269</v>
      </c>
      <c r="BE406" s="149">
        <f t="shared" si="84"/>
        <v>0</v>
      </c>
      <c r="BF406" s="149">
        <f t="shared" si="85"/>
        <v>0</v>
      </c>
      <c r="BG406" s="149">
        <f t="shared" si="86"/>
        <v>0</v>
      </c>
      <c r="BH406" s="149">
        <f t="shared" si="87"/>
        <v>0</v>
      </c>
      <c r="BI406" s="149">
        <f t="shared" si="88"/>
        <v>0</v>
      </c>
      <c r="BJ406" s="17" t="s">
        <v>84</v>
      </c>
      <c r="BK406" s="149">
        <f t="shared" si="89"/>
        <v>0</v>
      </c>
      <c r="BL406" s="17" t="s">
        <v>668</v>
      </c>
      <c r="BM406" s="148" t="s">
        <v>2382</v>
      </c>
    </row>
    <row r="407" spans="2:65" s="1" customFormat="1" ht="16.5" customHeight="1">
      <c r="B407" s="32"/>
      <c r="C407" s="137" t="s">
        <v>2383</v>
      </c>
      <c r="D407" s="137" t="s">
        <v>271</v>
      </c>
      <c r="E407" s="138" t="s">
        <v>2384</v>
      </c>
      <c r="F407" s="139" t="s">
        <v>2381</v>
      </c>
      <c r="G407" s="140" t="s">
        <v>1609</v>
      </c>
      <c r="H407" s="141">
        <v>5</v>
      </c>
      <c r="I407" s="142"/>
      <c r="J407" s="143">
        <f t="shared" si="80"/>
        <v>0</v>
      </c>
      <c r="K407" s="139" t="s">
        <v>1</v>
      </c>
      <c r="L407" s="32"/>
      <c r="M407" s="144" t="s">
        <v>1</v>
      </c>
      <c r="N407" s="145" t="s">
        <v>42</v>
      </c>
      <c r="P407" s="146">
        <f t="shared" si="81"/>
        <v>0</v>
      </c>
      <c r="Q407" s="146">
        <v>0</v>
      </c>
      <c r="R407" s="146">
        <f t="shared" si="82"/>
        <v>0</v>
      </c>
      <c r="S407" s="146">
        <v>0</v>
      </c>
      <c r="T407" s="147">
        <f t="shared" si="83"/>
        <v>0</v>
      </c>
      <c r="AR407" s="148" t="s">
        <v>668</v>
      </c>
      <c r="AT407" s="148" t="s">
        <v>271</v>
      </c>
      <c r="AU407" s="148" t="s">
        <v>84</v>
      </c>
      <c r="AY407" s="17" t="s">
        <v>269</v>
      </c>
      <c r="BE407" s="149">
        <f t="shared" si="84"/>
        <v>0</v>
      </c>
      <c r="BF407" s="149">
        <f t="shared" si="85"/>
        <v>0</v>
      </c>
      <c r="BG407" s="149">
        <f t="shared" si="86"/>
        <v>0</v>
      </c>
      <c r="BH407" s="149">
        <f t="shared" si="87"/>
        <v>0</v>
      </c>
      <c r="BI407" s="149">
        <f t="shared" si="88"/>
        <v>0</v>
      </c>
      <c r="BJ407" s="17" t="s">
        <v>84</v>
      </c>
      <c r="BK407" s="149">
        <f t="shared" si="89"/>
        <v>0</v>
      </c>
      <c r="BL407" s="17" t="s">
        <v>668</v>
      </c>
      <c r="BM407" s="148" t="s">
        <v>2385</v>
      </c>
    </row>
    <row r="408" spans="2:65" s="1" customFormat="1" ht="24.15" customHeight="1">
      <c r="B408" s="32"/>
      <c r="C408" s="171" t="s">
        <v>2386</v>
      </c>
      <c r="D408" s="171" t="s">
        <v>467</v>
      </c>
      <c r="E408" s="172" t="s">
        <v>2387</v>
      </c>
      <c r="F408" s="173" t="s">
        <v>2388</v>
      </c>
      <c r="G408" s="174" t="s">
        <v>1609</v>
      </c>
      <c r="H408" s="175">
        <v>4</v>
      </c>
      <c r="I408" s="176"/>
      <c r="J408" s="177">
        <f t="shared" si="80"/>
        <v>0</v>
      </c>
      <c r="K408" s="173" t="s">
        <v>1</v>
      </c>
      <c r="L408" s="178"/>
      <c r="M408" s="179" t="s">
        <v>1</v>
      </c>
      <c r="N408" s="180" t="s">
        <v>42</v>
      </c>
      <c r="P408" s="146">
        <f t="shared" si="81"/>
        <v>0</v>
      </c>
      <c r="Q408" s="146">
        <v>0</v>
      </c>
      <c r="R408" s="146">
        <f t="shared" si="82"/>
        <v>0</v>
      </c>
      <c r="S408" s="146">
        <v>0</v>
      </c>
      <c r="T408" s="147">
        <f t="shared" si="83"/>
        <v>0</v>
      </c>
      <c r="AR408" s="148" t="s">
        <v>1613</v>
      </c>
      <c r="AT408" s="148" t="s">
        <v>467</v>
      </c>
      <c r="AU408" s="148" t="s">
        <v>84</v>
      </c>
      <c r="AY408" s="17" t="s">
        <v>269</v>
      </c>
      <c r="BE408" s="149">
        <f t="shared" si="84"/>
        <v>0</v>
      </c>
      <c r="BF408" s="149">
        <f t="shared" si="85"/>
        <v>0</v>
      </c>
      <c r="BG408" s="149">
        <f t="shared" si="86"/>
        <v>0</v>
      </c>
      <c r="BH408" s="149">
        <f t="shared" si="87"/>
        <v>0</v>
      </c>
      <c r="BI408" s="149">
        <f t="shared" si="88"/>
        <v>0</v>
      </c>
      <c r="BJ408" s="17" t="s">
        <v>84</v>
      </c>
      <c r="BK408" s="149">
        <f t="shared" si="89"/>
        <v>0</v>
      </c>
      <c r="BL408" s="17" t="s">
        <v>668</v>
      </c>
      <c r="BM408" s="148" t="s">
        <v>2389</v>
      </c>
    </row>
    <row r="409" spans="2:65" s="1" customFormat="1" ht="24.15" customHeight="1">
      <c r="B409" s="32"/>
      <c r="C409" s="137" t="s">
        <v>2390</v>
      </c>
      <c r="D409" s="137" t="s">
        <v>271</v>
      </c>
      <c r="E409" s="138" t="s">
        <v>2391</v>
      </c>
      <c r="F409" s="139" t="s">
        <v>2388</v>
      </c>
      <c r="G409" s="140" t="s">
        <v>1609</v>
      </c>
      <c r="H409" s="141">
        <v>4</v>
      </c>
      <c r="I409" s="142"/>
      <c r="J409" s="143">
        <f t="shared" si="80"/>
        <v>0</v>
      </c>
      <c r="K409" s="139" t="s">
        <v>1</v>
      </c>
      <c r="L409" s="32"/>
      <c r="M409" s="144" t="s">
        <v>1</v>
      </c>
      <c r="N409" s="145" t="s">
        <v>42</v>
      </c>
      <c r="P409" s="146">
        <f t="shared" si="81"/>
        <v>0</v>
      </c>
      <c r="Q409" s="146">
        <v>0</v>
      </c>
      <c r="R409" s="146">
        <f t="shared" si="82"/>
        <v>0</v>
      </c>
      <c r="S409" s="146">
        <v>0</v>
      </c>
      <c r="T409" s="147">
        <f t="shared" si="83"/>
        <v>0</v>
      </c>
      <c r="AR409" s="148" t="s">
        <v>668</v>
      </c>
      <c r="AT409" s="148" t="s">
        <v>271</v>
      </c>
      <c r="AU409" s="148" t="s">
        <v>84</v>
      </c>
      <c r="AY409" s="17" t="s">
        <v>269</v>
      </c>
      <c r="BE409" s="149">
        <f t="shared" si="84"/>
        <v>0</v>
      </c>
      <c r="BF409" s="149">
        <f t="shared" si="85"/>
        <v>0</v>
      </c>
      <c r="BG409" s="149">
        <f t="shared" si="86"/>
        <v>0</v>
      </c>
      <c r="BH409" s="149">
        <f t="shared" si="87"/>
        <v>0</v>
      </c>
      <c r="BI409" s="149">
        <f t="shared" si="88"/>
        <v>0</v>
      </c>
      <c r="BJ409" s="17" t="s">
        <v>84</v>
      </c>
      <c r="BK409" s="149">
        <f t="shared" si="89"/>
        <v>0</v>
      </c>
      <c r="BL409" s="17" t="s">
        <v>668</v>
      </c>
      <c r="BM409" s="148" t="s">
        <v>2392</v>
      </c>
    </row>
    <row r="410" spans="2:65" s="1" customFormat="1" ht="24.15" customHeight="1">
      <c r="B410" s="32"/>
      <c r="C410" s="171" t="s">
        <v>2393</v>
      </c>
      <c r="D410" s="171" t="s">
        <v>467</v>
      </c>
      <c r="E410" s="172" t="s">
        <v>2394</v>
      </c>
      <c r="F410" s="173" t="s">
        <v>2395</v>
      </c>
      <c r="G410" s="174" t="s">
        <v>1609</v>
      </c>
      <c r="H410" s="175">
        <v>4</v>
      </c>
      <c r="I410" s="176"/>
      <c r="J410" s="177">
        <f t="shared" si="80"/>
        <v>0</v>
      </c>
      <c r="K410" s="173" t="s">
        <v>1</v>
      </c>
      <c r="L410" s="178"/>
      <c r="M410" s="179" t="s">
        <v>1</v>
      </c>
      <c r="N410" s="180" t="s">
        <v>42</v>
      </c>
      <c r="P410" s="146">
        <f t="shared" si="81"/>
        <v>0</v>
      </c>
      <c r="Q410" s="146">
        <v>0</v>
      </c>
      <c r="R410" s="146">
        <f t="shared" si="82"/>
        <v>0</v>
      </c>
      <c r="S410" s="146">
        <v>0</v>
      </c>
      <c r="T410" s="147">
        <f t="shared" si="83"/>
        <v>0</v>
      </c>
      <c r="AR410" s="148" t="s">
        <v>1613</v>
      </c>
      <c r="AT410" s="148" t="s">
        <v>467</v>
      </c>
      <c r="AU410" s="148" t="s">
        <v>84</v>
      </c>
      <c r="AY410" s="17" t="s">
        <v>269</v>
      </c>
      <c r="BE410" s="149">
        <f t="shared" si="84"/>
        <v>0</v>
      </c>
      <c r="BF410" s="149">
        <f t="shared" si="85"/>
        <v>0</v>
      </c>
      <c r="BG410" s="149">
        <f t="shared" si="86"/>
        <v>0</v>
      </c>
      <c r="BH410" s="149">
        <f t="shared" si="87"/>
        <v>0</v>
      </c>
      <c r="BI410" s="149">
        <f t="shared" si="88"/>
        <v>0</v>
      </c>
      <c r="BJ410" s="17" t="s">
        <v>84</v>
      </c>
      <c r="BK410" s="149">
        <f t="shared" si="89"/>
        <v>0</v>
      </c>
      <c r="BL410" s="17" t="s">
        <v>668</v>
      </c>
      <c r="BM410" s="148" t="s">
        <v>2396</v>
      </c>
    </row>
    <row r="411" spans="2:65" s="1" customFormat="1" ht="24.15" customHeight="1">
      <c r="B411" s="32"/>
      <c r="C411" s="137" t="s">
        <v>1613</v>
      </c>
      <c r="D411" s="137" t="s">
        <v>271</v>
      </c>
      <c r="E411" s="138" t="s">
        <v>2397</v>
      </c>
      <c r="F411" s="139" t="s">
        <v>2395</v>
      </c>
      <c r="G411" s="140" t="s">
        <v>1609</v>
      </c>
      <c r="H411" s="141">
        <v>4</v>
      </c>
      <c r="I411" s="142"/>
      <c r="J411" s="143">
        <f t="shared" si="80"/>
        <v>0</v>
      </c>
      <c r="K411" s="139" t="s">
        <v>1</v>
      </c>
      <c r="L411" s="32"/>
      <c r="M411" s="144" t="s">
        <v>1</v>
      </c>
      <c r="N411" s="145" t="s">
        <v>42</v>
      </c>
      <c r="P411" s="146">
        <f t="shared" si="81"/>
        <v>0</v>
      </c>
      <c r="Q411" s="146">
        <v>0</v>
      </c>
      <c r="R411" s="146">
        <f t="shared" si="82"/>
        <v>0</v>
      </c>
      <c r="S411" s="146">
        <v>0</v>
      </c>
      <c r="T411" s="147">
        <f t="shared" si="83"/>
        <v>0</v>
      </c>
      <c r="AR411" s="148" t="s">
        <v>668</v>
      </c>
      <c r="AT411" s="148" t="s">
        <v>271</v>
      </c>
      <c r="AU411" s="148" t="s">
        <v>84</v>
      </c>
      <c r="AY411" s="17" t="s">
        <v>269</v>
      </c>
      <c r="BE411" s="149">
        <f t="shared" si="84"/>
        <v>0</v>
      </c>
      <c r="BF411" s="149">
        <f t="shared" si="85"/>
        <v>0</v>
      </c>
      <c r="BG411" s="149">
        <f t="shared" si="86"/>
        <v>0</v>
      </c>
      <c r="BH411" s="149">
        <f t="shared" si="87"/>
        <v>0</v>
      </c>
      <c r="BI411" s="149">
        <f t="shared" si="88"/>
        <v>0</v>
      </c>
      <c r="BJ411" s="17" t="s">
        <v>84</v>
      </c>
      <c r="BK411" s="149">
        <f t="shared" si="89"/>
        <v>0</v>
      </c>
      <c r="BL411" s="17" t="s">
        <v>668</v>
      </c>
      <c r="BM411" s="148" t="s">
        <v>2398</v>
      </c>
    </row>
    <row r="412" spans="2:65" s="1" customFormat="1" ht="16.5" customHeight="1">
      <c r="B412" s="32"/>
      <c r="C412" s="171" t="s">
        <v>2399</v>
      </c>
      <c r="D412" s="171" t="s">
        <v>467</v>
      </c>
      <c r="E412" s="172" t="s">
        <v>2400</v>
      </c>
      <c r="F412" s="173" t="s">
        <v>2401</v>
      </c>
      <c r="G412" s="174" t="s">
        <v>1609</v>
      </c>
      <c r="H412" s="175">
        <v>6</v>
      </c>
      <c r="I412" s="176"/>
      <c r="J412" s="177">
        <f t="shared" si="80"/>
        <v>0</v>
      </c>
      <c r="K412" s="173" t="s">
        <v>1</v>
      </c>
      <c r="L412" s="178"/>
      <c r="M412" s="179" t="s">
        <v>1</v>
      </c>
      <c r="N412" s="180" t="s">
        <v>42</v>
      </c>
      <c r="P412" s="146">
        <f t="shared" si="81"/>
        <v>0</v>
      </c>
      <c r="Q412" s="146">
        <v>0</v>
      </c>
      <c r="R412" s="146">
        <f t="shared" si="82"/>
        <v>0</v>
      </c>
      <c r="S412" s="146">
        <v>0</v>
      </c>
      <c r="T412" s="147">
        <f t="shared" si="83"/>
        <v>0</v>
      </c>
      <c r="AR412" s="148" t="s">
        <v>1613</v>
      </c>
      <c r="AT412" s="148" t="s">
        <v>467</v>
      </c>
      <c r="AU412" s="148" t="s">
        <v>84</v>
      </c>
      <c r="AY412" s="17" t="s">
        <v>269</v>
      </c>
      <c r="BE412" s="149">
        <f t="shared" si="84"/>
        <v>0</v>
      </c>
      <c r="BF412" s="149">
        <f t="shared" si="85"/>
        <v>0</v>
      </c>
      <c r="BG412" s="149">
        <f t="shared" si="86"/>
        <v>0</v>
      </c>
      <c r="BH412" s="149">
        <f t="shared" si="87"/>
        <v>0</v>
      </c>
      <c r="BI412" s="149">
        <f t="shared" si="88"/>
        <v>0</v>
      </c>
      <c r="BJ412" s="17" t="s">
        <v>84</v>
      </c>
      <c r="BK412" s="149">
        <f t="shared" si="89"/>
        <v>0</v>
      </c>
      <c r="BL412" s="17" t="s">
        <v>668</v>
      </c>
      <c r="BM412" s="148" t="s">
        <v>2402</v>
      </c>
    </row>
    <row r="413" spans="2:65" s="1" customFormat="1" ht="16.5" customHeight="1">
      <c r="B413" s="32"/>
      <c r="C413" s="137" t="s">
        <v>2403</v>
      </c>
      <c r="D413" s="137" t="s">
        <v>271</v>
      </c>
      <c r="E413" s="138" t="s">
        <v>2404</v>
      </c>
      <c r="F413" s="139" t="s">
        <v>2401</v>
      </c>
      <c r="G413" s="140" t="s">
        <v>1609</v>
      </c>
      <c r="H413" s="141">
        <v>6</v>
      </c>
      <c r="I413" s="142"/>
      <c r="J413" s="143">
        <f t="shared" si="80"/>
        <v>0</v>
      </c>
      <c r="K413" s="139" t="s">
        <v>1</v>
      </c>
      <c r="L413" s="32"/>
      <c r="M413" s="144" t="s">
        <v>1</v>
      </c>
      <c r="N413" s="145" t="s">
        <v>42</v>
      </c>
      <c r="P413" s="146">
        <f t="shared" si="81"/>
        <v>0</v>
      </c>
      <c r="Q413" s="146">
        <v>0</v>
      </c>
      <c r="R413" s="146">
        <f t="shared" si="82"/>
        <v>0</v>
      </c>
      <c r="S413" s="146">
        <v>0</v>
      </c>
      <c r="T413" s="147">
        <f t="shared" si="83"/>
        <v>0</v>
      </c>
      <c r="AR413" s="148" t="s">
        <v>668</v>
      </c>
      <c r="AT413" s="148" t="s">
        <v>271</v>
      </c>
      <c r="AU413" s="148" t="s">
        <v>84</v>
      </c>
      <c r="AY413" s="17" t="s">
        <v>269</v>
      </c>
      <c r="BE413" s="149">
        <f t="shared" si="84"/>
        <v>0</v>
      </c>
      <c r="BF413" s="149">
        <f t="shared" si="85"/>
        <v>0</v>
      </c>
      <c r="BG413" s="149">
        <f t="shared" si="86"/>
        <v>0</v>
      </c>
      <c r="BH413" s="149">
        <f t="shared" si="87"/>
        <v>0</v>
      </c>
      <c r="BI413" s="149">
        <f t="shared" si="88"/>
        <v>0</v>
      </c>
      <c r="BJ413" s="17" t="s">
        <v>84</v>
      </c>
      <c r="BK413" s="149">
        <f t="shared" si="89"/>
        <v>0</v>
      </c>
      <c r="BL413" s="17" t="s">
        <v>668</v>
      </c>
      <c r="BM413" s="148" t="s">
        <v>2405</v>
      </c>
    </row>
    <row r="414" spans="2:65" s="1" customFormat="1" ht="16.5" customHeight="1">
      <c r="B414" s="32"/>
      <c r="C414" s="137" t="s">
        <v>2406</v>
      </c>
      <c r="D414" s="137" t="s">
        <v>271</v>
      </c>
      <c r="E414" s="138" t="s">
        <v>2407</v>
      </c>
      <c r="F414" s="139" t="s">
        <v>2408</v>
      </c>
      <c r="G414" s="140" t="s">
        <v>1609</v>
      </c>
      <c r="H414" s="141">
        <v>30</v>
      </c>
      <c r="I414" s="142"/>
      <c r="J414" s="143">
        <f t="shared" si="80"/>
        <v>0</v>
      </c>
      <c r="K414" s="139" t="s">
        <v>1</v>
      </c>
      <c r="L414" s="32"/>
      <c r="M414" s="144" t="s">
        <v>1</v>
      </c>
      <c r="N414" s="145" t="s">
        <v>42</v>
      </c>
      <c r="P414" s="146">
        <f t="shared" si="81"/>
        <v>0</v>
      </c>
      <c r="Q414" s="146">
        <v>0</v>
      </c>
      <c r="R414" s="146">
        <f t="shared" si="82"/>
        <v>0</v>
      </c>
      <c r="S414" s="146">
        <v>0</v>
      </c>
      <c r="T414" s="147">
        <f t="shared" si="83"/>
        <v>0</v>
      </c>
      <c r="AR414" s="148" t="s">
        <v>668</v>
      </c>
      <c r="AT414" s="148" t="s">
        <v>271</v>
      </c>
      <c r="AU414" s="148" t="s">
        <v>84</v>
      </c>
      <c r="AY414" s="17" t="s">
        <v>269</v>
      </c>
      <c r="BE414" s="149">
        <f t="shared" si="84"/>
        <v>0</v>
      </c>
      <c r="BF414" s="149">
        <f t="shared" si="85"/>
        <v>0</v>
      </c>
      <c r="BG414" s="149">
        <f t="shared" si="86"/>
        <v>0</v>
      </c>
      <c r="BH414" s="149">
        <f t="shared" si="87"/>
        <v>0</v>
      </c>
      <c r="BI414" s="149">
        <f t="shared" si="88"/>
        <v>0</v>
      </c>
      <c r="BJ414" s="17" t="s">
        <v>84</v>
      </c>
      <c r="BK414" s="149">
        <f t="shared" si="89"/>
        <v>0</v>
      </c>
      <c r="BL414" s="17" t="s">
        <v>668</v>
      </c>
      <c r="BM414" s="148" t="s">
        <v>2409</v>
      </c>
    </row>
    <row r="415" spans="2:65" s="1" customFormat="1" ht="21.75" customHeight="1">
      <c r="B415" s="32"/>
      <c r="C415" s="171" t="s">
        <v>2410</v>
      </c>
      <c r="D415" s="171" t="s">
        <v>467</v>
      </c>
      <c r="E415" s="172" t="s">
        <v>2411</v>
      </c>
      <c r="F415" s="173" t="s">
        <v>2412</v>
      </c>
      <c r="G415" s="174" t="s">
        <v>1609</v>
      </c>
      <c r="H415" s="175">
        <v>18</v>
      </c>
      <c r="I415" s="176"/>
      <c r="J415" s="177">
        <f t="shared" si="80"/>
        <v>0</v>
      </c>
      <c r="K415" s="173" t="s">
        <v>1</v>
      </c>
      <c r="L415" s="178"/>
      <c r="M415" s="179" t="s">
        <v>1</v>
      </c>
      <c r="N415" s="180" t="s">
        <v>42</v>
      </c>
      <c r="P415" s="146">
        <f t="shared" si="81"/>
        <v>0</v>
      </c>
      <c r="Q415" s="146">
        <v>0</v>
      </c>
      <c r="R415" s="146">
        <f t="shared" si="82"/>
        <v>0</v>
      </c>
      <c r="S415" s="146">
        <v>0</v>
      </c>
      <c r="T415" s="147">
        <f t="shared" si="83"/>
        <v>0</v>
      </c>
      <c r="AR415" s="148" t="s">
        <v>1613</v>
      </c>
      <c r="AT415" s="148" t="s">
        <v>467</v>
      </c>
      <c r="AU415" s="148" t="s">
        <v>84</v>
      </c>
      <c r="AY415" s="17" t="s">
        <v>269</v>
      </c>
      <c r="BE415" s="149">
        <f t="shared" si="84"/>
        <v>0</v>
      </c>
      <c r="BF415" s="149">
        <f t="shared" si="85"/>
        <v>0</v>
      </c>
      <c r="BG415" s="149">
        <f t="shared" si="86"/>
        <v>0</v>
      </c>
      <c r="BH415" s="149">
        <f t="shared" si="87"/>
        <v>0</v>
      </c>
      <c r="BI415" s="149">
        <f t="shared" si="88"/>
        <v>0</v>
      </c>
      <c r="BJ415" s="17" t="s">
        <v>84</v>
      </c>
      <c r="BK415" s="149">
        <f t="shared" si="89"/>
        <v>0</v>
      </c>
      <c r="BL415" s="17" t="s">
        <v>668</v>
      </c>
      <c r="BM415" s="148" t="s">
        <v>2413</v>
      </c>
    </row>
    <row r="416" spans="2:65" s="1" customFormat="1" ht="21.75" customHeight="1">
      <c r="B416" s="32"/>
      <c r="C416" s="137" t="s">
        <v>2414</v>
      </c>
      <c r="D416" s="137" t="s">
        <v>271</v>
      </c>
      <c r="E416" s="138" t="s">
        <v>2415</v>
      </c>
      <c r="F416" s="139" t="s">
        <v>2412</v>
      </c>
      <c r="G416" s="140" t="s">
        <v>1609</v>
      </c>
      <c r="H416" s="141">
        <v>18</v>
      </c>
      <c r="I416" s="142"/>
      <c r="J416" s="143">
        <f t="shared" si="80"/>
        <v>0</v>
      </c>
      <c r="K416" s="139" t="s">
        <v>1</v>
      </c>
      <c r="L416" s="32"/>
      <c r="M416" s="144" t="s">
        <v>1</v>
      </c>
      <c r="N416" s="145" t="s">
        <v>42</v>
      </c>
      <c r="P416" s="146">
        <f t="shared" si="81"/>
        <v>0</v>
      </c>
      <c r="Q416" s="146">
        <v>0</v>
      </c>
      <c r="R416" s="146">
        <f t="shared" si="82"/>
        <v>0</v>
      </c>
      <c r="S416" s="146">
        <v>0</v>
      </c>
      <c r="T416" s="147">
        <f t="shared" si="83"/>
        <v>0</v>
      </c>
      <c r="AR416" s="148" t="s">
        <v>668</v>
      </c>
      <c r="AT416" s="148" t="s">
        <v>271</v>
      </c>
      <c r="AU416" s="148" t="s">
        <v>84</v>
      </c>
      <c r="AY416" s="17" t="s">
        <v>269</v>
      </c>
      <c r="BE416" s="149">
        <f t="shared" si="84"/>
        <v>0</v>
      </c>
      <c r="BF416" s="149">
        <f t="shared" si="85"/>
        <v>0</v>
      </c>
      <c r="BG416" s="149">
        <f t="shared" si="86"/>
        <v>0</v>
      </c>
      <c r="BH416" s="149">
        <f t="shared" si="87"/>
        <v>0</v>
      </c>
      <c r="BI416" s="149">
        <f t="shared" si="88"/>
        <v>0</v>
      </c>
      <c r="BJ416" s="17" t="s">
        <v>84</v>
      </c>
      <c r="BK416" s="149">
        <f t="shared" si="89"/>
        <v>0</v>
      </c>
      <c r="BL416" s="17" t="s">
        <v>668</v>
      </c>
      <c r="BM416" s="148" t="s">
        <v>2416</v>
      </c>
    </row>
    <row r="417" spans="2:65" s="1" customFormat="1" ht="16.5" customHeight="1">
      <c r="B417" s="32"/>
      <c r="C417" s="171" t="s">
        <v>2417</v>
      </c>
      <c r="D417" s="171" t="s">
        <v>467</v>
      </c>
      <c r="E417" s="172" t="s">
        <v>2418</v>
      </c>
      <c r="F417" s="173" t="s">
        <v>2419</v>
      </c>
      <c r="G417" s="174" t="s">
        <v>305</v>
      </c>
      <c r="H417" s="175">
        <v>30</v>
      </c>
      <c r="I417" s="176"/>
      <c r="J417" s="177">
        <f t="shared" si="80"/>
        <v>0</v>
      </c>
      <c r="K417" s="173" t="s">
        <v>1</v>
      </c>
      <c r="L417" s="178"/>
      <c r="M417" s="179" t="s">
        <v>1</v>
      </c>
      <c r="N417" s="180" t="s">
        <v>42</v>
      </c>
      <c r="P417" s="146">
        <f t="shared" si="81"/>
        <v>0</v>
      </c>
      <c r="Q417" s="146">
        <v>0</v>
      </c>
      <c r="R417" s="146">
        <f t="shared" si="82"/>
        <v>0</v>
      </c>
      <c r="S417" s="146">
        <v>0</v>
      </c>
      <c r="T417" s="147">
        <f t="shared" si="83"/>
        <v>0</v>
      </c>
      <c r="AR417" s="148" t="s">
        <v>1613</v>
      </c>
      <c r="AT417" s="148" t="s">
        <v>467</v>
      </c>
      <c r="AU417" s="148" t="s">
        <v>84</v>
      </c>
      <c r="AY417" s="17" t="s">
        <v>269</v>
      </c>
      <c r="BE417" s="149">
        <f t="shared" si="84"/>
        <v>0</v>
      </c>
      <c r="BF417" s="149">
        <f t="shared" si="85"/>
        <v>0</v>
      </c>
      <c r="BG417" s="149">
        <f t="shared" si="86"/>
        <v>0</v>
      </c>
      <c r="BH417" s="149">
        <f t="shared" si="87"/>
        <v>0</v>
      </c>
      <c r="BI417" s="149">
        <f t="shared" si="88"/>
        <v>0</v>
      </c>
      <c r="BJ417" s="17" t="s">
        <v>84</v>
      </c>
      <c r="BK417" s="149">
        <f t="shared" si="89"/>
        <v>0</v>
      </c>
      <c r="BL417" s="17" t="s">
        <v>668</v>
      </c>
      <c r="BM417" s="148" t="s">
        <v>2420</v>
      </c>
    </row>
    <row r="418" spans="2:65" s="1" customFormat="1" ht="16.5" customHeight="1">
      <c r="B418" s="32"/>
      <c r="C418" s="137" t="s">
        <v>2421</v>
      </c>
      <c r="D418" s="137" t="s">
        <v>271</v>
      </c>
      <c r="E418" s="138" t="s">
        <v>2422</v>
      </c>
      <c r="F418" s="139" t="s">
        <v>2419</v>
      </c>
      <c r="G418" s="140" t="s">
        <v>305</v>
      </c>
      <c r="H418" s="141">
        <v>30</v>
      </c>
      <c r="I418" s="142"/>
      <c r="J418" s="143">
        <f t="shared" si="80"/>
        <v>0</v>
      </c>
      <c r="K418" s="139" t="s">
        <v>1</v>
      </c>
      <c r="L418" s="32"/>
      <c r="M418" s="144" t="s">
        <v>1</v>
      </c>
      <c r="N418" s="145" t="s">
        <v>42</v>
      </c>
      <c r="P418" s="146">
        <f t="shared" si="81"/>
        <v>0</v>
      </c>
      <c r="Q418" s="146">
        <v>0</v>
      </c>
      <c r="R418" s="146">
        <f t="shared" si="82"/>
        <v>0</v>
      </c>
      <c r="S418" s="146">
        <v>0</v>
      </c>
      <c r="T418" s="147">
        <f t="shared" si="83"/>
        <v>0</v>
      </c>
      <c r="AR418" s="148" t="s">
        <v>668</v>
      </c>
      <c r="AT418" s="148" t="s">
        <v>271</v>
      </c>
      <c r="AU418" s="148" t="s">
        <v>84</v>
      </c>
      <c r="AY418" s="17" t="s">
        <v>269</v>
      </c>
      <c r="BE418" s="149">
        <f t="shared" si="84"/>
        <v>0</v>
      </c>
      <c r="BF418" s="149">
        <f t="shared" si="85"/>
        <v>0</v>
      </c>
      <c r="BG418" s="149">
        <f t="shared" si="86"/>
        <v>0</v>
      </c>
      <c r="BH418" s="149">
        <f t="shared" si="87"/>
        <v>0</v>
      </c>
      <c r="BI418" s="149">
        <f t="shared" si="88"/>
        <v>0</v>
      </c>
      <c r="BJ418" s="17" t="s">
        <v>84</v>
      </c>
      <c r="BK418" s="149">
        <f t="shared" si="89"/>
        <v>0</v>
      </c>
      <c r="BL418" s="17" t="s">
        <v>668</v>
      </c>
      <c r="BM418" s="148" t="s">
        <v>2423</v>
      </c>
    </row>
    <row r="419" spans="2:65" s="1" customFormat="1" ht="24.15" customHeight="1">
      <c r="B419" s="32"/>
      <c r="C419" s="137" t="s">
        <v>2424</v>
      </c>
      <c r="D419" s="137" t="s">
        <v>271</v>
      </c>
      <c r="E419" s="138" t="s">
        <v>2425</v>
      </c>
      <c r="F419" s="139" t="s">
        <v>2426</v>
      </c>
      <c r="G419" s="140" t="s">
        <v>1609</v>
      </c>
      <c r="H419" s="141">
        <v>1</v>
      </c>
      <c r="I419" s="142"/>
      <c r="J419" s="143">
        <f t="shared" si="80"/>
        <v>0</v>
      </c>
      <c r="K419" s="139" t="s">
        <v>1</v>
      </c>
      <c r="L419" s="32"/>
      <c r="M419" s="144" t="s">
        <v>1</v>
      </c>
      <c r="N419" s="145" t="s">
        <v>42</v>
      </c>
      <c r="P419" s="146">
        <f t="shared" si="81"/>
        <v>0</v>
      </c>
      <c r="Q419" s="146">
        <v>0</v>
      </c>
      <c r="R419" s="146">
        <f t="shared" si="82"/>
        <v>0</v>
      </c>
      <c r="S419" s="146">
        <v>0</v>
      </c>
      <c r="T419" s="147">
        <f t="shared" si="83"/>
        <v>0</v>
      </c>
      <c r="AR419" s="148" t="s">
        <v>668</v>
      </c>
      <c r="AT419" s="148" t="s">
        <v>271</v>
      </c>
      <c r="AU419" s="148" t="s">
        <v>84</v>
      </c>
      <c r="AY419" s="17" t="s">
        <v>269</v>
      </c>
      <c r="BE419" s="149">
        <f t="shared" si="84"/>
        <v>0</v>
      </c>
      <c r="BF419" s="149">
        <f t="shared" si="85"/>
        <v>0</v>
      </c>
      <c r="BG419" s="149">
        <f t="shared" si="86"/>
        <v>0</v>
      </c>
      <c r="BH419" s="149">
        <f t="shared" si="87"/>
        <v>0</v>
      </c>
      <c r="BI419" s="149">
        <f t="shared" si="88"/>
        <v>0</v>
      </c>
      <c r="BJ419" s="17" t="s">
        <v>84</v>
      </c>
      <c r="BK419" s="149">
        <f t="shared" si="89"/>
        <v>0</v>
      </c>
      <c r="BL419" s="17" t="s">
        <v>668</v>
      </c>
      <c r="BM419" s="148" t="s">
        <v>2427</v>
      </c>
    </row>
    <row r="420" spans="2:65" s="1" customFormat="1" ht="24.15" customHeight="1">
      <c r="B420" s="32"/>
      <c r="C420" s="137" t="s">
        <v>2428</v>
      </c>
      <c r="D420" s="137" t="s">
        <v>271</v>
      </c>
      <c r="E420" s="138" t="s">
        <v>2429</v>
      </c>
      <c r="F420" s="139" t="s">
        <v>2430</v>
      </c>
      <c r="G420" s="140" t="s">
        <v>1609</v>
      </c>
      <c r="H420" s="141">
        <v>1</v>
      </c>
      <c r="I420" s="142"/>
      <c r="J420" s="143">
        <f t="shared" si="80"/>
        <v>0</v>
      </c>
      <c r="K420" s="139" t="s">
        <v>1</v>
      </c>
      <c r="L420" s="32"/>
      <c r="M420" s="185" t="s">
        <v>1</v>
      </c>
      <c r="N420" s="186" t="s">
        <v>42</v>
      </c>
      <c r="O420" s="187"/>
      <c r="P420" s="188">
        <f t="shared" si="81"/>
        <v>0</v>
      </c>
      <c r="Q420" s="188">
        <v>0</v>
      </c>
      <c r="R420" s="188">
        <f t="shared" si="82"/>
        <v>0</v>
      </c>
      <c r="S420" s="188">
        <v>0</v>
      </c>
      <c r="T420" s="189">
        <f t="shared" si="83"/>
        <v>0</v>
      </c>
      <c r="AR420" s="148" t="s">
        <v>668</v>
      </c>
      <c r="AT420" s="148" t="s">
        <v>271</v>
      </c>
      <c r="AU420" s="148" t="s">
        <v>84</v>
      </c>
      <c r="AY420" s="17" t="s">
        <v>269</v>
      </c>
      <c r="BE420" s="149">
        <f t="shared" si="84"/>
        <v>0</v>
      </c>
      <c r="BF420" s="149">
        <f t="shared" si="85"/>
        <v>0</v>
      </c>
      <c r="BG420" s="149">
        <f t="shared" si="86"/>
        <v>0</v>
      </c>
      <c r="BH420" s="149">
        <f t="shared" si="87"/>
        <v>0</v>
      </c>
      <c r="BI420" s="149">
        <f t="shared" si="88"/>
        <v>0</v>
      </c>
      <c r="BJ420" s="17" t="s">
        <v>84</v>
      </c>
      <c r="BK420" s="149">
        <f t="shared" si="89"/>
        <v>0</v>
      </c>
      <c r="BL420" s="17" t="s">
        <v>668</v>
      </c>
      <c r="BM420" s="148" t="s">
        <v>2431</v>
      </c>
    </row>
    <row r="421" spans="2:65" s="1" customFormat="1" ht="6.9" customHeight="1">
      <c r="B421" s="44"/>
      <c r="C421" s="45"/>
      <c r="D421" s="45"/>
      <c r="E421" s="45"/>
      <c r="F421" s="45"/>
      <c r="G421" s="45"/>
      <c r="H421" s="45"/>
      <c r="I421" s="45"/>
      <c r="J421" s="45"/>
      <c r="K421" s="45"/>
      <c r="L421" s="32"/>
    </row>
  </sheetData>
  <sheetProtection algorithmName="SHA-512" hashValue="rCdGIR9jXDNmORF0AhHwzNGMPielYQqfwSLlenoRFXVkLSrjzhyxuIBR42wbIjGvTAPGePPi+XIF9arH3boMKA==" saltValue="K4234Yn89b0CgCXtEg1QDW/qyDf/HxizQ5Lx8dNGTEC4vDK9tUPti48dWjh9m2ABeV5jLZ6zI10g8q9A3b/1pw==" spinCount="100000" sheet="1" objects="1" scenarios="1" formatColumns="0" formatRows="0" autoFilter="0"/>
  <autoFilter ref="C131:K420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114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2432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ROUND(J128,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ROUND((SUM(BE128:BE143)),  2)</f>
        <v>0</v>
      </c>
      <c r="I37" s="97">
        <v>0.21</v>
      </c>
      <c r="J37" s="85">
        <f>ROUND(((SUM(BE128:BE143))*I37),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ROUND((SUM(BF128:BF143)),  2)</f>
        <v>0</v>
      </c>
      <c r="I38" s="97">
        <v>0.12</v>
      </c>
      <c r="J38" s="85">
        <f>ROUND(((SUM(BF128:BF143))*I38),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ROUND((SUM(BG128:BG143)),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ROUND((SUM(BH128:BH143)),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ROUND((SUM(BI128:BI143)),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115 - Plynoinstalace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J128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J129</f>
        <v>0</v>
      </c>
      <c r="L101" s="109"/>
    </row>
    <row r="102" spans="2:47" s="9" customFormat="1" ht="19.95" customHeight="1">
      <c r="B102" s="113"/>
      <c r="D102" s="114" t="s">
        <v>2433</v>
      </c>
      <c r="E102" s="115"/>
      <c r="F102" s="115"/>
      <c r="G102" s="115"/>
      <c r="H102" s="115"/>
      <c r="I102" s="115"/>
      <c r="J102" s="116">
        <f>J130</f>
        <v>0</v>
      </c>
      <c r="L102" s="113"/>
    </row>
    <row r="103" spans="2:47" s="9" customFormat="1" ht="19.95" customHeight="1">
      <c r="B103" s="113"/>
      <c r="D103" s="114" t="s">
        <v>2434</v>
      </c>
      <c r="E103" s="115"/>
      <c r="F103" s="115"/>
      <c r="G103" s="115"/>
      <c r="H103" s="115"/>
      <c r="I103" s="115"/>
      <c r="J103" s="116">
        <f>J139</f>
        <v>0</v>
      </c>
      <c r="L103" s="113"/>
    </row>
    <row r="104" spans="2:47" s="8" customFormat="1" ht="24.9" customHeight="1">
      <c r="B104" s="109"/>
      <c r="D104" s="110" t="s">
        <v>1334</v>
      </c>
      <c r="E104" s="111"/>
      <c r="F104" s="111"/>
      <c r="G104" s="111"/>
      <c r="H104" s="111"/>
      <c r="I104" s="111"/>
      <c r="J104" s="112">
        <f>J142</f>
        <v>0</v>
      </c>
      <c r="L104" s="109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ht="16.5" customHeight="1">
      <c r="B116" s="20"/>
      <c r="E116" s="253" t="s">
        <v>227</v>
      </c>
      <c r="F116" s="238"/>
      <c r="G116" s="238"/>
      <c r="H116" s="238"/>
      <c r="L116" s="20"/>
    </row>
    <row r="117" spans="2:63" ht="12" customHeight="1">
      <c r="B117" s="20"/>
      <c r="C117" s="27" t="s">
        <v>228</v>
      </c>
      <c r="L117" s="20"/>
    </row>
    <row r="118" spans="2:63" s="1" customFormat="1" ht="16.5" customHeight="1">
      <c r="B118" s="32"/>
      <c r="E118" s="218" t="s">
        <v>229</v>
      </c>
      <c r="F118" s="255"/>
      <c r="G118" s="255"/>
      <c r="H118" s="255"/>
      <c r="L118" s="32"/>
    </row>
    <row r="119" spans="2:63" s="1" customFormat="1" ht="12" customHeight="1">
      <c r="B119" s="32"/>
      <c r="C119" s="27" t="s">
        <v>230</v>
      </c>
      <c r="L119" s="32"/>
    </row>
    <row r="120" spans="2:63" s="1" customFormat="1" ht="16.5" customHeight="1">
      <c r="B120" s="32"/>
      <c r="E120" s="231" t="str">
        <f>E13</f>
        <v>115 - Plynoinstalace</v>
      </c>
      <c r="F120" s="255"/>
      <c r="G120" s="255"/>
      <c r="H120" s="255"/>
      <c r="L120" s="32"/>
    </row>
    <row r="121" spans="2:63" s="1" customFormat="1" ht="6.9" customHeight="1">
      <c r="B121" s="32"/>
      <c r="L121" s="32"/>
    </row>
    <row r="122" spans="2:63" s="1" customFormat="1" ht="12" customHeight="1">
      <c r="B122" s="32"/>
      <c r="C122" s="27" t="s">
        <v>20</v>
      </c>
      <c r="F122" s="25" t="str">
        <f>F16</f>
        <v>Oznice</v>
      </c>
      <c r="I122" s="27" t="s">
        <v>22</v>
      </c>
      <c r="J122" s="52" t="str">
        <f>IF(J16="","",J16)</f>
        <v>16. 4. 2025</v>
      </c>
      <c r="L122" s="32"/>
    </row>
    <row r="123" spans="2:63" s="1" customFormat="1" ht="6.9" customHeight="1">
      <c r="B123" s="32"/>
      <c r="L123" s="32"/>
    </row>
    <row r="124" spans="2:63" s="1" customFormat="1" ht="15.15" customHeight="1">
      <c r="B124" s="32"/>
      <c r="C124" s="27" t="s">
        <v>24</v>
      </c>
      <c r="F124" s="25" t="str">
        <f>E19</f>
        <v>Obec Oznice</v>
      </c>
      <c r="I124" s="27" t="s">
        <v>30</v>
      </c>
      <c r="J124" s="30" t="str">
        <f>E25</f>
        <v>SB PROJEKCE s.r.o</v>
      </c>
      <c r="L124" s="32"/>
    </row>
    <row r="125" spans="2:63" s="1" customFormat="1" ht="15.15" customHeight="1">
      <c r="B125" s="32"/>
      <c r="C125" s="27" t="s">
        <v>28</v>
      </c>
      <c r="F125" s="25" t="str">
        <f>IF(E22="","",E22)</f>
        <v>Vyplň údaj</v>
      </c>
      <c r="I125" s="27" t="s">
        <v>33</v>
      </c>
      <c r="J125" s="30" t="str">
        <f>E28</f>
        <v>Fajfrová Irena</v>
      </c>
      <c r="L125" s="32"/>
    </row>
    <row r="126" spans="2:63" s="1" customFormat="1" ht="10.35" customHeight="1">
      <c r="B126" s="32"/>
      <c r="L126" s="32"/>
    </row>
    <row r="127" spans="2:63" s="10" customFormat="1" ht="29.25" customHeight="1">
      <c r="B127" s="117"/>
      <c r="C127" s="118" t="s">
        <v>255</v>
      </c>
      <c r="D127" s="119" t="s">
        <v>62</v>
      </c>
      <c r="E127" s="119" t="s">
        <v>58</v>
      </c>
      <c r="F127" s="119" t="s">
        <v>59</v>
      </c>
      <c r="G127" s="119" t="s">
        <v>256</v>
      </c>
      <c r="H127" s="119" t="s">
        <v>257</v>
      </c>
      <c r="I127" s="119" t="s">
        <v>258</v>
      </c>
      <c r="J127" s="119" t="s">
        <v>234</v>
      </c>
      <c r="K127" s="120" t="s">
        <v>259</v>
      </c>
      <c r="L127" s="117"/>
      <c r="M127" s="59" t="s">
        <v>1</v>
      </c>
      <c r="N127" s="60" t="s">
        <v>41</v>
      </c>
      <c r="O127" s="60" t="s">
        <v>260</v>
      </c>
      <c r="P127" s="60" t="s">
        <v>261</v>
      </c>
      <c r="Q127" s="60" t="s">
        <v>262</v>
      </c>
      <c r="R127" s="60" t="s">
        <v>263</v>
      </c>
      <c r="S127" s="60" t="s">
        <v>264</v>
      </c>
      <c r="T127" s="61" t="s">
        <v>265</v>
      </c>
    </row>
    <row r="128" spans="2:63" s="1" customFormat="1" ht="22.95" customHeight="1">
      <c r="B128" s="32"/>
      <c r="C128" s="64" t="s">
        <v>266</v>
      </c>
      <c r="J128" s="121">
        <f>BK128</f>
        <v>0</v>
      </c>
      <c r="L128" s="32"/>
      <c r="M128" s="62"/>
      <c r="N128" s="53"/>
      <c r="O128" s="53"/>
      <c r="P128" s="122">
        <f>P129+P142</f>
        <v>0</v>
      </c>
      <c r="Q128" s="53"/>
      <c r="R128" s="122">
        <f>R129+R142</f>
        <v>8.4115999999999996E-2</v>
      </c>
      <c r="S128" s="53"/>
      <c r="T128" s="123">
        <f>T129+T142</f>
        <v>0</v>
      </c>
      <c r="AT128" s="17" t="s">
        <v>76</v>
      </c>
      <c r="AU128" s="17" t="s">
        <v>236</v>
      </c>
      <c r="BK128" s="124">
        <f>BK129+BK142</f>
        <v>0</v>
      </c>
    </row>
    <row r="129" spans="2:65" s="11" customFormat="1" ht="25.95" customHeight="1">
      <c r="B129" s="125"/>
      <c r="D129" s="126" t="s">
        <v>76</v>
      </c>
      <c r="E129" s="127" t="s">
        <v>580</v>
      </c>
      <c r="F129" s="127" t="s">
        <v>581</v>
      </c>
      <c r="I129" s="128"/>
      <c r="J129" s="129">
        <f>BK129</f>
        <v>0</v>
      </c>
      <c r="L129" s="125"/>
      <c r="M129" s="130"/>
      <c r="P129" s="131">
        <f>P130+P139</f>
        <v>0</v>
      </c>
      <c r="R129" s="131">
        <f>R130+R139</f>
        <v>8.4115999999999996E-2</v>
      </c>
      <c r="T129" s="132">
        <f>T130+T139</f>
        <v>0</v>
      </c>
      <c r="AR129" s="126" t="s">
        <v>86</v>
      </c>
      <c r="AT129" s="133" t="s">
        <v>76</v>
      </c>
      <c r="AU129" s="133" t="s">
        <v>77</v>
      </c>
      <c r="AY129" s="126" t="s">
        <v>269</v>
      </c>
      <c r="BK129" s="134">
        <f>BK130+BK139</f>
        <v>0</v>
      </c>
    </row>
    <row r="130" spans="2:65" s="11" customFormat="1" ht="22.95" customHeight="1">
      <c r="B130" s="125"/>
      <c r="D130" s="126" t="s">
        <v>76</v>
      </c>
      <c r="E130" s="135" t="s">
        <v>2435</v>
      </c>
      <c r="F130" s="135" t="s">
        <v>2436</v>
      </c>
      <c r="I130" s="128"/>
      <c r="J130" s="136">
        <f>BK130</f>
        <v>0</v>
      </c>
      <c r="L130" s="125"/>
      <c r="M130" s="130"/>
      <c r="P130" s="131">
        <f>SUM(P131:P138)</f>
        <v>0</v>
      </c>
      <c r="R130" s="131">
        <f>SUM(R131:R138)</f>
        <v>8.3456000000000002E-2</v>
      </c>
      <c r="T130" s="132">
        <f>SUM(T131:T138)</f>
        <v>0</v>
      </c>
      <c r="AR130" s="126" t="s">
        <v>86</v>
      </c>
      <c r="AT130" s="133" t="s">
        <v>76</v>
      </c>
      <c r="AU130" s="133" t="s">
        <v>84</v>
      </c>
      <c r="AY130" s="126" t="s">
        <v>269</v>
      </c>
      <c r="BK130" s="134">
        <f>SUM(BK131:BK138)</f>
        <v>0</v>
      </c>
    </row>
    <row r="131" spans="2:65" s="1" customFormat="1" ht="24.15" customHeight="1">
      <c r="B131" s="32"/>
      <c r="C131" s="137" t="s">
        <v>84</v>
      </c>
      <c r="D131" s="137" t="s">
        <v>271</v>
      </c>
      <c r="E131" s="138" t="s">
        <v>2437</v>
      </c>
      <c r="F131" s="139" t="s">
        <v>2438</v>
      </c>
      <c r="G131" s="140" t="s">
        <v>305</v>
      </c>
      <c r="H131" s="141">
        <v>12.3</v>
      </c>
      <c r="I131" s="142"/>
      <c r="J131" s="143">
        <f t="shared" ref="J131:J138" si="0"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 t="shared" ref="P131:P138" si="1">O131*H131</f>
        <v>0</v>
      </c>
      <c r="Q131" s="146">
        <v>2.7000000000000001E-3</v>
      </c>
      <c r="R131" s="146">
        <f t="shared" ref="R131:R138" si="2">Q131*H131</f>
        <v>3.3210000000000003E-2</v>
      </c>
      <c r="S131" s="146">
        <v>0</v>
      </c>
      <c r="T131" s="147">
        <f t="shared" ref="T131:T138" si="3">S131*H131</f>
        <v>0</v>
      </c>
      <c r="AR131" s="148" t="s">
        <v>371</v>
      </c>
      <c r="AT131" s="148" t="s">
        <v>271</v>
      </c>
      <c r="AU131" s="148" t="s">
        <v>86</v>
      </c>
      <c r="AY131" s="17" t="s">
        <v>269</v>
      </c>
      <c r="BE131" s="149">
        <f t="shared" ref="BE131:BE138" si="4">IF(N131="základní",J131,0)</f>
        <v>0</v>
      </c>
      <c r="BF131" s="149">
        <f t="shared" ref="BF131:BF138" si="5">IF(N131="snížená",J131,0)</f>
        <v>0</v>
      </c>
      <c r="BG131" s="149">
        <f t="shared" ref="BG131:BG138" si="6">IF(N131="zákl. přenesená",J131,0)</f>
        <v>0</v>
      </c>
      <c r="BH131" s="149">
        <f t="shared" ref="BH131:BH138" si="7">IF(N131="sníž. přenesená",J131,0)</f>
        <v>0</v>
      </c>
      <c r="BI131" s="149">
        <f t="shared" ref="BI131:BI138" si="8">IF(N131="nulová",J131,0)</f>
        <v>0</v>
      </c>
      <c r="BJ131" s="17" t="s">
        <v>84</v>
      </c>
      <c r="BK131" s="149">
        <f t="shared" ref="BK131:BK138" si="9">ROUND(I131*H131,2)</f>
        <v>0</v>
      </c>
      <c r="BL131" s="17" t="s">
        <v>371</v>
      </c>
      <c r="BM131" s="148" t="s">
        <v>2439</v>
      </c>
    </row>
    <row r="132" spans="2:65" s="1" customFormat="1" ht="24.15" customHeight="1">
      <c r="B132" s="32"/>
      <c r="C132" s="137" t="s">
        <v>86</v>
      </c>
      <c r="D132" s="137" t="s">
        <v>271</v>
      </c>
      <c r="E132" s="138" t="s">
        <v>2440</v>
      </c>
      <c r="F132" s="139" t="s">
        <v>2441</v>
      </c>
      <c r="G132" s="140" t="s">
        <v>305</v>
      </c>
      <c r="H132" s="141">
        <v>9.9</v>
      </c>
      <c r="I132" s="142"/>
      <c r="J132" s="143">
        <f t="shared" si="0"/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3.48E-3</v>
      </c>
      <c r="R132" s="146">
        <f t="shared" si="2"/>
        <v>3.4452000000000003E-2</v>
      </c>
      <c r="S132" s="146">
        <v>0</v>
      </c>
      <c r="T132" s="147">
        <f t="shared" si="3"/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371</v>
      </c>
      <c r="BM132" s="148" t="s">
        <v>2442</v>
      </c>
    </row>
    <row r="133" spans="2:65" s="1" customFormat="1" ht="16.5" customHeight="1">
      <c r="B133" s="32"/>
      <c r="C133" s="137" t="s">
        <v>93</v>
      </c>
      <c r="D133" s="137" t="s">
        <v>271</v>
      </c>
      <c r="E133" s="138" t="s">
        <v>2443</v>
      </c>
      <c r="F133" s="139" t="s">
        <v>2444</v>
      </c>
      <c r="G133" s="140" t="s">
        <v>305</v>
      </c>
      <c r="H133" s="141">
        <v>1.5</v>
      </c>
      <c r="I133" s="142"/>
      <c r="J133" s="143">
        <f t="shared" si="0"/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 t="shared" si="1"/>
        <v>0</v>
      </c>
      <c r="Q133" s="146">
        <v>2.5600000000000002E-3</v>
      </c>
      <c r="R133" s="146">
        <f t="shared" si="2"/>
        <v>3.8400000000000005E-3</v>
      </c>
      <c r="S133" s="146">
        <v>0</v>
      </c>
      <c r="T133" s="147">
        <f t="shared" si="3"/>
        <v>0</v>
      </c>
      <c r="AR133" s="148" t="s">
        <v>371</v>
      </c>
      <c r="AT133" s="148" t="s">
        <v>271</v>
      </c>
      <c r="AU133" s="148" t="s">
        <v>86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371</v>
      </c>
      <c r="BM133" s="148" t="s">
        <v>2445</v>
      </c>
    </row>
    <row r="134" spans="2:65" s="1" customFormat="1" ht="16.5" customHeight="1">
      <c r="B134" s="32"/>
      <c r="C134" s="137" t="s">
        <v>96</v>
      </c>
      <c r="D134" s="137" t="s">
        <v>271</v>
      </c>
      <c r="E134" s="138" t="s">
        <v>2446</v>
      </c>
      <c r="F134" s="139" t="s">
        <v>2447</v>
      </c>
      <c r="G134" s="140" t="s">
        <v>305</v>
      </c>
      <c r="H134" s="141">
        <v>1.3</v>
      </c>
      <c r="I134" s="142"/>
      <c r="J134" s="143">
        <f t="shared" si="0"/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 t="shared" si="1"/>
        <v>0</v>
      </c>
      <c r="Q134" s="146">
        <v>3.7799999999999999E-3</v>
      </c>
      <c r="R134" s="146">
        <f t="shared" si="2"/>
        <v>4.914E-3</v>
      </c>
      <c r="S134" s="146">
        <v>0</v>
      </c>
      <c r="T134" s="147">
        <f t="shared" si="3"/>
        <v>0</v>
      </c>
      <c r="AR134" s="148" t="s">
        <v>371</v>
      </c>
      <c r="AT134" s="148" t="s">
        <v>271</v>
      </c>
      <c r="AU134" s="148" t="s">
        <v>86</v>
      </c>
      <c r="AY134" s="17" t="s">
        <v>269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7" t="s">
        <v>84</v>
      </c>
      <c r="BK134" s="149">
        <f t="shared" si="9"/>
        <v>0</v>
      </c>
      <c r="BL134" s="17" t="s">
        <v>371</v>
      </c>
      <c r="BM134" s="148" t="s">
        <v>2448</v>
      </c>
    </row>
    <row r="135" spans="2:65" s="1" customFormat="1" ht="33" customHeight="1">
      <c r="B135" s="32"/>
      <c r="C135" s="137" t="s">
        <v>101</v>
      </c>
      <c r="D135" s="137" t="s">
        <v>271</v>
      </c>
      <c r="E135" s="138" t="s">
        <v>2449</v>
      </c>
      <c r="F135" s="139" t="s">
        <v>2450</v>
      </c>
      <c r="G135" s="140" t="s">
        <v>1115</v>
      </c>
      <c r="H135" s="141">
        <v>1</v>
      </c>
      <c r="I135" s="142"/>
      <c r="J135" s="143">
        <f t="shared" si="0"/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 t="shared" si="1"/>
        <v>0</v>
      </c>
      <c r="Q135" s="146">
        <v>6.79E-3</v>
      </c>
      <c r="R135" s="146">
        <f t="shared" si="2"/>
        <v>6.79E-3</v>
      </c>
      <c r="S135" s="146">
        <v>0</v>
      </c>
      <c r="T135" s="147">
        <f t="shared" si="3"/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2451</v>
      </c>
    </row>
    <row r="136" spans="2:65" s="1" customFormat="1" ht="16.5" customHeight="1">
      <c r="B136" s="32"/>
      <c r="C136" s="137" t="s">
        <v>309</v>
      </c>
      <c r="D136" s="137" t="s">
        <v>271</v>
      </c>
      <c r="E136" s="138" t="s">
        <v>2452</v>
      </c>
      <c r="F136" s="139" t="s">
        <v>2453</v>
      </c>
      <c r="G136" s="140" t="s">
        <v>305</v>
      </c>
      <c r="H136" s="141">
        <v>13.2</v>
      </c>
      <c r="I136" s="142"/>
      <c r="J136" s="143">
        <f t="shared" si="0"/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371</v>
      </c>
      <c r="AT136" s="148" t="s">
        <v>271</v>
      </c>
      <c r="AU136" s="148" t="s">
        <v>86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2454</v>
      </c>
    </row>
    <row r="137" spans="2:65" s="1" customFormat="1" ht="16.5" customHeight="1">
      <c r="B137" s="32"/>
      <c r="C137" s="137" t="s">
        <v>314</v>
      </c>
      <c r="D137" s="137" t="s">
        <v>271</v>
      </c>
      <c r="E137" s="138" t="s">
        <v>2455</v>
      </c>
      <c r="F137" s="139" t="s">
        <v>2456</v>
      </c>
      <c r="G137" s="140" t="s">
        <v>292</v>
      </c>
      <c r="H137" s="141">
        <v>1</v>
      </c>
      <c r="I137" s="142"/>
      <c r="J137" s="143">
        <f t="shared" si="0"/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 t="shared" si="1"/>
        <v>0</v>
      </c>
      <c r="Q137" s="146">
        <v>0</v>
      </c>
      <c r="R137" s="146">
        <f t="shared" si="2"/>
        <v>0</v>
      </c>
      <c r="S137" s="146">
        <v>0</v>
      </c>
      <c r="T137" s="147">
        <f t="shared" si="3"/>
        <v>0</v>
      </c>
      <c r="AR137" s="148" t="s">
        <v>371</v>
      </c>
      <c r="AT137" s="148" t="s">
        <v>271</v>
      </c>
      <c r="AU137" s="148" t="s">
        <v>86</v>
      </c>
      <c r="AY137" s="17" t="s">
        <v>269</v>
      </c>
      <c r="BE137" s="149">
        <f t="shared" si="4"/>
        <v>0</v>
      </c>
      <c r="BF137" s="149">
        <f t="shared" si="5"/>
        <v>0</v>
      </c>
      <c r="BG137" s="149">
        <f t="shared" si="6"/>
        <v>0</v>
      </c>
      <c r="BH137" s="149">
        <f t="shared" si="7"/>
        <v>0</v>
      </c>
      <c r="BI137" s="149">
        <f t="shared" si="8"/>
        <v>0</v>
      </c>
      <c r="BJ137" s="17" t="s">
        <v>84</v>
      </c>
      <c r="BK137" s="149">
        <f t="shared" si="9"/>
        <v>0</v>
      </c>
      <c r="BL137" s="17" t="s">
        <v>371</v>
      </c>
      <c r="BM137" s="148" t="s">
        <v>2457</v>
      </c>
    </row>
    <row r="138" spans="2:65" s="1" customFormat="1" ht="24.15" customHeight="1">
      <c r="B138" s="32"/>
      <c r="C138" s="137" t="s">
        <v>319</v>
      </c>
      <c r="D138" s="137" t="s">
        <v>271</v>
      </c>
      <c r="E138" s="138" t="s">
        <v>2458</v>
      </c>
      <c r="F138" s="139" t="s">
        <v>2459</v>
      </c>
      <c r="G138" s="140" t="s">
        <v>292</v>
      </c>
      <c r="H138" s="141">
        <v>1</v>
      </c>
      <c r="I138" s="142"/>
      <c r="J138" s="143">
        <f t="shared" si="0"/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 t="shared" si="1"/>
        <v>0</v>
      </c>
      <c r="Q138" s="146">
        <v>2.5000000000000001E-4</v>
      </c>
      <c r="R138" s="146">
        <f t="shared" si="2"/>
        <v>2.5000000000000001E-4</v>
      </c>
      <c r="S138" s="146">
        <v>0</v>
      </c>
      <c r="T138" s="147">
        <f t="shared" si="3"/>
        <v>0</v>
      </c>
      <c r="AR138" s="148" t="s">
        <v>371</v>
      </c>
      <c r="AT138" s="148" t="s">
        <v>271</v>
      </c>
      <c r="AU138" s="148" t="s">
        <v>86</v>
      </c>
      <c r="AY138" s="17" t="s">
        <v>269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7" t="s">
        <v>84</v>
      </c>
      <c r="BK138" s="149">
        <f t="shared" si="9"/>
        <v>0</v>
      </c>
      <c r="BL138" s="17" t="s">
        <v>371</v>
      </c>
      <c r="BM138" s="148" t="s">
        <v>2460</v>
      </c>
    </row>
    <row r="139" spans="2:65" s="11" customFormat="1" ht="22.95" customHeight="1">
      <c r="B139" s="125"/>
      <c r="D139" s="126" t="s">
        <v>76</v>
      </c>
      <c r="E139" s="135" t="s">
        <v>2461</v>
      </c>
      <c r="F139" s="135" t="s">
        <v>2462</v>
      </c>
      <c r="I139" s="128"/>
      <c r="J139" s="136">
        <f>BK139</f>
        <v>0</v>
      </c>
      <c r="L139" s="125"/>
      <c r="M139" s="130"/>
      <c r="P139" s="131">
        <f>SUM(P140:P141)</f>
        <v>0</v>
      </c>
      <c r="R139" s="131">
        <f>SUM(R140:R141)</f>
        <v>6.6E-4</v>
      </c>
      <c r="T139" s="132">
        <f>SUM(T140:T141)</f>
        <v>0</v>
      </c>
      <c r="AR139" s="126" t="s">
        <v>86</v>
      </c>
      <c r="AT139" s="133" t="s">
        <v>76</v>
      </c>
      <c r="AU139" s="133" t="s">
        <v>84</v>
      </c>
      <c r="AY139" s="126" t="s">
        <v>269</v>
      </c>
      <c r="BK139" s="134">
        <f>SUM(BK140:BK141)</f>
        <v>0</v>
      </c>
    </row>
    <row r="140" spans="2:65" s="1" customFormat="1" ht="24.15" customHeight="1">
      <c r="B140" s="32"/>
      <c r="C140" s="137" t="s">
        <v>325</v>
      </c>
      <c r="D140" s="137" t="s">
        <v>271</v>
      </c>
      <c r="E140" s="138" t="s">
        <v>2463</v>
      </c>
      <c r="F140" s="139" t="s">
        <v>2464</v>
      </c>
      <c r="G140" s="140" t="s">
        <v>305</v>
      </c>
      <c r="H140" s="141">
        <v>13.2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2.0000000000000002E-5</v>
      </c>
      <c r="R140" s="146">
        <f>Q140*H140</f>
        <v>2.6400000000000002E-4</v>
      </c>
      <c r="S140" s="146">
        <v>0</v>
      </c>
      <c r="T140" s="147">
        <f>S140*H140</f>
        <v>0</v>
      </c>
      <c r="AR140" s="148" t="s">
        <v>371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371</v>
      </c>
      <c r="BM140" s="148" t="s">
        <v>2465</v>
      </c>
    </row>
    <row r="141" spans="2:65" s="1" customFormat="1" ht="24.15" customHeight="1">
      <c r="B141" s="32"/>
      <c r="C141" s="137" t="s">
        <v>332</v>
      </c>
      <c r="D141" s="137" t="s">
        <v>271</v>
      </c>
      <c r="E141" s="138" t="s">
        <v>2466</v>
      </c>
      <c r="F141" s="139" t="s">
        <v>2467</v>
      </c>
      <c r="G141" s="140" t="s">
        <v>305</v>
      </c>
      <c r="H141" s="141">
        <v>13.2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3.0000000000000001E-5</v>
      </c>
      <c r="R141" s="146">
        <f>Q141*H141</f>
        <v>3.9599999999999998E-4</v>
      </c>
      <c r="S141" s="146">
        <v>0</v>
      </c>
      <c r="T141" s="147">
        <f>S141*H141</f>
        <v>0</v>
      </c>
      <c r="AR141" s="148" t="s">
        <v>371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371</v>
      </c>
      <c r="BM141" s="148" t="s">
        <v>2468</v>
      </c>
    </row>
    <row r="142" spans="2:65" s="11" customFormat="1" ht="25.95" customHeight="1">
      <c r="B142" s="125"/>
      <c r="D142" s="126" t="s">
        <v>76</v>
      </c>
      <c r="E142" s="127" t="s">
        <v>1531</v>
      </c>
      <c r="F142" s="127" t="s">
        <v>1532</v>
      </c>
      <c r="I142" s="128"/>
      <c r="J142" s="129">
        <f>BK142</f>
        <v>0</v>
      </c>
      <c r="L142" s="125"/>
      <c r="M142" s="130"/>
      <c r="P142" s="131">
        <f>P143</f>
        <v>0</v>
      </c>
      <c r="R142" s="131">
        <f>R143</f>
        <v>0</v>
      </c>
      <c r="T142" s="132">
        <f>T143</f>
        <v>0</v>
      </c>
      <c r="AR142" s="126" t="s">
        <v>96</v>
      </c>
      <c r="AT142" s="133" t="s">
        <v>76</v>
      </c>
      <c r="AU142" s="133" t="s">
        <v>77</v>
      </c>
      <c r="AY142" s="126" t="s">
        <v>269</v>
      </c>
      <c r="BK142" s="134">
        <f>BK143</f>
        <v>0</v>
      </c>
    </row>
    <row r="143" spans="2:65" s="1" customFormat="1" ht="24.15" customHeight="1">
      <c r="B143" s="32"/>
      <c r="C143" s="137" t="s">
        <v>338</v>
      </c>
      <c r="D143" s="137" t="s">
        <v>271</v>
      </c>
      <c r="E143" s="138" t="s">
        <v>2469</v>
      </c>
      <c r="F143" s="139" t="s">
        <v>2470</v>
      </c>
      <c r="G143" s="140" t="s">
        <v>1535</v>
      </c>
      <c r="H143" s="141">
        <v>5</v>
      </c>
      <c r="I143" s="142"/>
      <c r="J143" s="143">
        <f>ROUND(I143*H143,2)</f>
        <v>0</v>
      </c>
      <c r="K143" s="139" t="s">
        <v>1231</v>
      </c>
      <c r="L143" s="32"/>
      <c r="M143" s="185" t="s">
        <v>1</v>
      </c>
      <c r="N143" s="186" t="s">
        <v>42</v>
      </c>
      <c r="O143" s="187"/>
      <c r="P143" s="188">
        <f>O143*H143</f>
        <v>0</v>
      </c>
      <c r="Q143" s="188">
        <v>0</v>
      </c>
      <c r="R143" s="188">
        <f>Q143*H143</f>
        <v>0</v>
      </c>
      <c r="S143" s="188">
        <v>0</v>
      </c>
      <c r="T143" s="189">
        <f>S143*H143</f>
        <v>0</v>
      </c>
      <c r="AR143" s="148" t="s">
        <v>1536</v>
      </c>
      <c r="AT143" s="148" t="s">
        <v>271</v>
      </c>
      <c r="AU143" s="148" t="s">
        <v>84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1536</v>
      </c>
      <c r="BM143" s="148" t="s">
        <v>2471</v>
      </c>
    </row>
    <row r="144" spans="2:65" s="1" customFormat="1" ht="6.9" customHeight="1">
      <c r="B144" s="44"/>
      <c r="C144" s="45"/>
      <c r="D144" s="45"/>
      <c r="E144" s="45"/>
      <c r="F144" s="45"/>
      <c r="G144" s="45"/>
      <c r="H144" s="45"/>
      <c r="I144" s="45"/>
      <c r="J144" s="45"/>
      <c r="K144" s="45"/>
      <c r="L144" s="32"/>
    </row>
  </sheetData>
  <sheetProtection algorithmName="SHA-512" hashValue="ws6jOzswhfwNWM2nKVyK7GFtpWtus7BchDdnQjyuem3Z551JZEMQ29+HJmVYvfMdP1yXyO6LgmYOap93hJqiBQ==" saltValue="6FG/Y0xzaBkdGZeREOe87TBxvVvxDvzVJ6n+3yBJ/OdU3jEyHCRRp/IautcG+3sEFQqUkGKivgOm0JlVtxwCuw==" spinCount="100000" sheet="1" objects="1" scenarios="1" formatColumns="0" formatRows="0" autoFilter="0"/>
  <autoFilter ref="C127:K143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5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117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2472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ROUND(J127,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ROUND((SUM(BE127:BE154)),  2)</f>
        <v>0</v>
      </c>
      <c r="I37" s="97">
        <v>0.21</v>
      </c>
      <c r="J37" s="85">
        <f>ROUND(((SUM(BE127:BE154))*I37),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ROUND((SUM(BF127:BF154)),  2)</f>
        <v>0</v>
      </c>
      <c r="I38" s="97">
        <v>0.12</v>
      </c>
      <c r="J38" s="85">
        <f>ROUND(((SUM(BF127:BF154))*I38),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ROUND((SUM(BG127:BG154)),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ROUND((SUM(BH127:BH154)),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ROUND((SUM(BI127:BI154)),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116 - Vzduchotechnika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J127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J128</f>
        <v>0</v>
      </c>
      <c r="L101" s="109"/>
    </row>
    <row r="102" spans="2:47" s="9" customFormat="1" ht="19.95" customHeight="1">
      <c r="B102" s="113"/>
      <c r="D102" s="114" t="s">
        <v>2473</v>
      </c>
      <c r="E102" s="115"/>
      <c r="F102" s="115"/>
      <c r="G102" s="115"/>
      <c r="H102" s="115"/>
      <c r="I102" s="115"/>
      <c r="J102" s="116">
        <f>J129</f>
        <v>0</v>
      </c>
      <c r="L102" s="113"/>
    </row>
    <row r="103" spans="2:47" s="8" customFormat="1" ht="24.9" customHeight="1">
      <c r="B103" s="109"/>
      <c r="D103" s="110" t="s">
        <v>1334</v>
      </c>
      <c r="E103" s="111"/>
      <c r="F103" s="111"/>
      <c r="G103" s="111"/>
      <c r="H103" s="111"/>
      <c r="I103" s="111"/>
      <c r="J103" s="112">
        <f>J153</f>
        <v>0</v>
      </c>
      <c r="L103" s="109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3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3" ht="12" customHeight="1">
      <c r="B114" s="20"/>
      <c r="C114" s="27" t="s">
        <v>226</v>
      </c>
      <c r="L114" s="20"/>
    </row>
    <row r="115" spans="2:63" ht="16.5" customHeight="1">
      <c r="B115" s="20"/>
      <c r="E115" s="253" t="s">
        <v>227</v>
      </c>
      <c r="F115" s="238"/>
      <c r="G115" s="238"/>
      <c r="H115" s="238"/>
      <c r="L115" s="20"/>
    </row>
    <row r="116" spans="2:63" ht="12" customHeight="1">
      <c r="B116" s="20"/>
      <c r="C116" s="27" t="s">
        <v>228</v>
      </c>
      <c r="L116" s="20"/>
    </row>
    <row r="117" spans="2:63" s="1" customFormat="1" ht="16.5" customHeight="1">
      <c r="B117" s="32"/>
      <c r="E117" s="218" t="s">
        <v>229</v>
      </c>
      <c r="F117" s="255"/>
      <c r="G117" s="255"/>
      <c r="H117" s="255"/>
      <c r="L117" s="32"/>
    </row>
    <row r="118" spans="2:63" s="1" customFormat="1" ht="12" customHeight="1">
      <c r="B118" s="32"/>
      <c r="C118" s="27" t="s">
        <v>230</v>
      </c>
      <c r="L118" s="32"/>
    </row>
    <row r="119" spans="2:63" s="1" customFormat="1" ht="16.5" customHeight="1">
      <c r="B119" s="32"/>
      <c r="E119" s="231" t="str">
        <f>E13</f>
        <v>116 - Vzduchotechnika</v>
      </c>
      <c r="F119" s="255"/>
      <c r="G119" s="255"/>
      <c r="H119" s="255"/>
      <c r="L119" s="32"/>
    </row>
    <row r="120" spans="2:63" s="1" customFormat="1" ht="6.9" customHeight="1">
      <c r="B120" s="32"/>
      <c r="L120" s="32"/>
    </row>
    <row r="121" spans="2:63" s="1" customFormat="1" ht="12" customHeight="1">
      <c r="B121" s="32"/>
      <c r="C121" s="27" t="s">
        <v>20</v>
      </c>
      <c r="F121" s="25" t="str">
        <f>F16</f>
        <v>Oznice</v>
      </c>
      <c r="I121" s="27" t="s">
        <v>22</v>
      </c>
      <c r="J121" s="52" t="str">
        <f>IF(J16="","",J16)</f>
        <v>16. 4. 2025</v>
      </c>
      <c r="L121" s="32"/>
    </row>
    <row r="122" spans="2:63" s="1" customFormat="1" ht="6.9" customHeight="1">
      <c r="B122" s="32"/>
      <c r="L122" s="32"/>
    </row>
    <row r="123" spans="2:63" s="1" customFormat="1" ht="15.15" customHeight="1">
      <c r="B123" s="32"/>
      <c r="C123" s="27" t="s">
        <v>24</v>
      </c>
      <c r="F123" s="25" t="str">
        <f>E19</f>
        <v>Obec Oznice</v>
      </c>
      <c r="I123" s="27" t="s">
        <v>30</v>
      </c>
      <c r="J123" s="30" t="str">
        <f>E25</f>
        <v>SB PROJEKCE s.r.o</v>
      </c>
      <c r="L123" s="32"/>
    </row>
    <row r="124" spans="2:63" s="1" customFormat="1" ht="15.15" customHeight="1">
      <c r="B124" s="32"/>
      <c r="C124" s="27" t="s">
        <v>28</v>
      </c>
      <c r="F124" s="25" t="str">
        <f>IF(E22="","",E22)</f>
        <v>Vyplň údaj</v>
      </c>
      <c r="I124" s="27" t="s">
        <v>33</v>
      </c>
      <c r="J124" s="30" t="str">
        <f>E28</f>
        <v>Fajfrová Irena</v>
      </c>
      <c r="L124" s="32"/>
    </row>
    <row r="125" spans="2:63" s="1" customFormat="1" ht="10.35" customHeight="1">
      <c r="B125" s="32"/>
      <c r="L125" s="32"/>
    </row>
    <row r="126" spans="2:63" s="10" customFormat="1" ht="29.25" customHeight="1">
      <c r="B126" s="117"/>
      <c r="C126" s="118" t="s">
        <v>255</v>
      </c>
      <c r="D126" s="119" t="s">
        <v>62</v>
      </c>
      <c r="E126" s="119" t="s">
        <v>58</v>
      </c>
      <c r="F126" s="119" t="s">
        <v>59</v>
      </c>
      <c r="G126" s="119" t="s">
        <v>256</v>
      </c>
      <c r="H126" s="119" t="s">
        <v>257</v>
      </c>
      <c r="I126" s="119" t="s">
        <v>258</v>
      </c>
      <c r="J126" s="119" t="s">
        <v>234</v>
      </c>
      <c r="K126" s="120" t="s">
        <v>259</v>
      </c>
      <c r="L126" s="117"/>
      <c r="M126" s="59" t="s">
        <v>1</v>
      </c>
      <c r="N126" s="60" t="s">
        <v>41</v>
      </c>
      <c r="O126" s="60" t="s">
        <v>260</v>
      </c>
      <c r="P126" s="60" t="s">
        <v>261</v>
      </c>
      <c r="Q126" s="60" t="s">
        <v>262</v>
      </c>
      <c r="R126" s="60" t="s">
        <v>263</v>
      </c>
      <c r="S126" s="60" t="s">
        <v>264</v>
      </c>
      <c r="T126" s="61" t="s">
        <v>265</v>
      </c>
    </row>
    <row r="127" spans="2:63" s="1" customFormat="1" ht="22.95" customHeight="1">
      <c r="B127" s="32"/>
      <c r="C127" s="64" t="s">
        <v>266</v>
      </c>
      <c r="J127" s="121">
        <f>BK127</f>
        <v>0</v>
      </c>
      <c r="L127" s="32"/>
      <c r="M127" s="62"/>
      <c r="N127" s="53"/>
      <c r="O127" s="53"/>
      <c r="P127" s="122">
        <f>P128+P153</f>
        <v>0</v>
      </c>
      <c r="Q127" s="53"/>
      <c r="R127" s="122">
        <f>R128+R153</f>
        <v>5.0113399999999995E-2</v>
      </c>
      <c r="S127" s="53"/>
      <c r="T127" s="123">
        <f>T128+T153</f>
        <v>0</v>
      </c>
      <c r="AT127" s="17" t="s">
        <v>76</v>
      </c>
      <c r="AU127" s="17" t="s">
        <v>236</v>
      </c>
      <c r="BK127" s="124">
        <f>BK128+BK153</f>
        <v>0</v>
      </c>
    </row>
    <row r="128" spans="2:63" s="11" customFormat="1" ht="25.95" customHeight="1">
      <c r="B128" s="125"/>
      <c r="D128" s="126" t="s">
        <v>76</v>
      </c>
      <c r="E128" s="127" t="s">
        <v>580</v>
      </c>
      <c r="F128" s="127" t="s">
        <v>581</v>
      </c>
      <c r="I128" s="128"/>
      <c r="J128" s="129">
        <f>BK128</f>
        <v>0</v>
      </c>
      <c r="L128" s="125"/>
      <c r="M128" s="130"/>
      <c r="P128" s="131">
        <f>P129</f>
        <v>0</v>
      </c>
      <c r="R128" s="131">
        <f>R129</f>
        <v>5.0113399999999995E-2</v>
      </c>
      <c r="T128" s="132">
        <f>T129</f>
        <v>0</v>
      </c>
      <c r="AR128" s="126" t="s">
        <v>86</v>
      </c>
      <c r="AT128" s="133" t="s">
        <v>76</v>
      </c>
      <c r="AU128" s="133" t="s">
        <v>77</v>
      </c>
      <c r="AY128" s="126" t="s">
        <v>269</v>
      </c>
      <c r="BK128" s="134">
        <f>BK129</f>
        <v>0</v>
      </c>
    </row>
    <row r="129" spans="2:65" s="11" customFormat="1" ht="22.95" customHeight="1">
      <c r="B129" s="125"/>
      <c r="D129" s="126" t="s">
        <v>76</v>
      </c>
      <c r="E129" s="135" t="s">
        <v>2474</v>
      </c>
      <c r="F129" s="135" t="s">
        <v>116</v>
      </c>
      <c r="I129" s="128"/>
      <c r="J129" s="136">
        <f>BK129</f>
        <v>0</v>
      </c>
      <c r="L129" s="125"/>
      <c r="M129" s="130"/>
      <c r="P129" s="131">
        <f>SUM(P130:P152)</f>
        <v>0</v>
      </c>
      <c r="R129" s="131">
        <f>SUM(R130:R152)</f>
        <v>5.0113399999999995E-2</v>
      </c>
      <c r="T129" s="132">
        <f>SUM(T130:T152)</f>
        <v>0</v>
      </c>
      <c r="AR129" s="126" t="s">
        <v>86</v>
      </c>
      <c r="AT129" s="133" t="s">
        <v>76</v>
      </c>
      <c r="AU129" s="133" t="s">
        <v>84</v>
      </c>
      <c r="AY129" s="126" t="s">
        <v>269</v>
      </c>
      <c r="BK129" s="134">
        <f>SUM(BK130:BK152)</f>
        <v>0</v>
      </c>
    </row>
    <row r="130" spans="2:65" s="1" customFormat="1" ht="24.15" customHeight="1">
      <c r="B130" s="32"/>
      <c r="C130" s="137" t="s">
        <v>84</v>
      </c>
      <c r="D130" s="137" t="s">
        <v>271</v>
      </c>
      <c r="E130" s="138" t="s">
        <v>2475</v>
      </c>
      <c r="F130" s="139" t="s">
        <v>2476</v>
      </c>
      <c r="G130" s="140" t="s">
        <v>292</v>
      </c>
      <c r="H130" s="141">
        <v>1</v>
      </c>
      <c r="I130" s="142"/>
      <c r="J130" s="143">
        <f t="shared" ref="J130:J136" si="0"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 t="shared" ref="P130:P136" si="1">O130*H130</f>
        <v>0</v>
      </c>
      <c r="Q130" s="146">
        <v>0</v>
      </c>
      <c r="R130" s="146">
        <f t="shared" ref="R130:R136" si="2">Q130*H130</f>
        <v>0</v>
      </c>
      <c r="S130" s="146">
        <v>0</v>
      </c>
      <c r="T130" s="147">
        <f t="shared" ref="T130:T136" si="3">S130*H130</f>
        <v>0</v>
      </c>
      <c r="AR130" s="148" t="s">
        <v>371</v>
      </c>
      <c r="AT130" s="148" t="s">
        <v>271</v>
      </c>
      <c r="AU130" s="148" t="s">
        <v>86</v>
      </c>
      <c r="AY130" s="17" t="s">
        <v>269</v>
      </c>
      <c r="BE130" s="149">
        <f t="shared" ref="BE130:BE136" si="4">IF(N130="základní",J130,0)</f>
        <v>0</v>
      </c>
      <c r="BF130" s="149">
        <f t="shared" ref="BF130:BF136" si="5">IF(N130="snížená",J130,0)</f>
        <v>0</v>
      </c>
      <c r="BG130" s="149">
        <f t="shared" ref="BG130:BG136" si="6">IF(N130="zákl. přenesená",J130,0)</f>
        <v>0</v>
      </c>
      <c r="BH130" s="149">
        <f t="shared" ref="BH130:BH136" si="7">IF(N130="sníž. přenesená",J130,0)</f>
        <v>0</v>
      </c>
      <c r="BI130" s="149">
        <f t="shared" ref="BI130:BI136" si="8">IF(N130="nulová",J130,0)</f>
        <v>0</v>
      </c>
      <c r="BJ130" s="17" t="s">
        <v>84</v>
      </c>
      <c r="BK130" s="149">
        <f t="shared" ref="BK130:BK136" si="9">ROUND(I130*H130,2)</f>
        <v>0</v>
      </c>
      <c r="BL130" s="17" t="s">
        <v>371</v>
      </c>
      <c r="BM130" s="148" t="s">
        <v>2477</v>
      </c>
    </row>
    <row r="131" spans="2:65" s="1" customFormat="1" ht="24.15" customHeight="1">
      <c r="B131" s="32"/>
      <c r="C131" s="171" t="s">
        <v>86</v>
      </c>
      <c r="D131" s="171" t="s">
        <v>467</v>
      </c>
      <c r="E131" s="172" t="s">
        <v>2478</v>
      </c>
      <c r="F131" s="173" t="s">
        <v>2479</v>
      </c>
      <c r="G131" s="174" t="s">
        <v>292</v>
      </c>
      <c r="H131" s="175">
        <v>1</v>
      </c>
      <c r="I131" s="176"/>
      <c r="J131" s="177">
        <f t="shared" si="0"/>
        <v>0</v>
      </c>
      <c r="K131" s="173" t="s">
        <v>275</v>
      </c>
      <c r="L131" s="178"/>
      <c r="M131" s="179" t="s">
        <v>1</v>
      </c>
      <c r="N131" s="180" t="s">
        <v>42</v>
      </c>
      <c r="P131" s="146">
        <f t="shared" si="1"/>
        <v>0</v>
      </c>
      <c r="Q131" s="146">
        <v>2E-3</v>
      </c>
      <c r="R131" s="146">
        <f t="shared" si="2"/>
        <v>2E-3</v>
      </c>
      <c r="S131" s="146">
        <v>0</v>
      </c>
      <c r="T131" s="147">
        <f t="shared" si="3"/>
        <v>0</v>
      </c>
      <c r="AR131" s="148" t="s">
        <v>488</v>
      </c>
      <c r="AT131" s="148" t="s">
        <v>467</v>
      </c>
      <c r="AU131" s="148" t="s">
        <v>86</v>
      </c>
      <c r="AY131" s="17" t="s">
        <v>269</v>
      </c>
      <c r="BE131" s="149">
        <f t="shared" si="4"/>
        <v>0</v>
      </c>
      <c r="BF131" s="149">
        <f t="shared" si="5"/>
        <v>0</v>
      </c>
      <c r="BG131" s="149">
        <f t="shared" si="6"/>
        <v>0</v>
      </c>
      <c r="BH131" s="149">
        <f t="shared" si="7"/>
        <v>0</v>
      </c>
      <c r="BI131" s="149">
        <f t="shared" si="8"/>
        <v>0</v>
      </c>
      <c r="BJ131" s="17" t="s">
        <v>84</v>
      </c>
      <c r="BK131" s="149">
        <f t="shared" si="9"/>
        <v>0</v>
      </c>
      <c r="BL131" s="17" t="s">
        <v>371</v>
      </c>
      <c r="BM131" s="148" t="s">
        <v>2480</v>
      </c>
    </row>
    <row r="132" spans="2:65" s="1" customFormat="1" ht="16.5" customHeight="1">
      <c r="B132" s="32"/>
      <c r="C132" s="137" t="s">
        <v>93</v>
      </c>
      <c r="D132" s="137" t="s">
        <v>271</v>
      </c>
      <c r="E132" s="138" t="s">
        <v>2481</v>
      </c>
      <c r="F132" s="139" t="s">
        <v>2482</v>
      </c>
      <c r="G132" s="140" t="s">
        <v>292</v>
      </c>
      <c r="H132" s="141">
        <v>3</v>
      </c>
      <c r="I132" s="142"/>
      <c r="J132" s="143">
        <f t="shared" si="0"/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0</v>
      </c>
      <c r="R132" s="146">
        <f t="shared" si="2"/>
        <v>0</v>
      </c>
      <c r="S132" s="146">
        <v>0</v>
      </c>
      <c r="T132" s="147">
        <f t="shared" si="3"/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371</v>
      </c>
      <c r="BM132" s="148" t="s">
        <v>2483</v>
      </c>
    </row>
    <row r="133" spans="2:65" s="1" customFormat="1" ht="24.15" customHeight="1">
      <c r="B133" s="32"/>
      <c r="C133" s="171" t="s">
        <v>96</v>
      </c>
      <c r="D133" s="171" t="s">
        <v>467</v>
      </c>
      <c r="E133" s="172" t="s">
        <v>2484</v>
      </c>
      <c r="F133" s="173" t="s">
        <v>2485</v>
      </c>
      <c r="G133" s="174" t="s">
        <v>292</v>
      </c>
      <c r="H133" s="175">
        <v>3</v>
      </c>
      <c r="I133" s="176"/>
      <c r="J133" s="177">
        <f t="shared" si="0"/>
        <v>0</v>
      </c>
      <c r="K133" s="173" t="s">
        <v>275</v>
      </c>
      <c r="L133" s="178"/>
      <c r="M133" s="179" t="s">
        <v>1</v>
      </c>
      <c r="N133" s="180" t="s">
        <v>42</v>
      </c>
      <c r="P133" s="146">
        <f t="shared" si="1"/>
        <v>0</v>
      </c>
      <c r="Q133" s="146">
        <v>2.0000000000000001E-4</v>
      </c>
      <c r="R133" s="146">
        <f t="shared" si="2"/>
        <v>6.0000000000000006E-4</v>
      </c>
      <c r="S133" s="146">
        <v>0</v>
      </c>
      <c r="T133" s="147">
        <f t="shared" si="3"/>
        <v>0</v>
      </c>
      <c r="AR133" s="148" t="s">
        <v>488</v>
      </c>
      <c r="AT133" s="148" t="s">
        <v>467</v>
      </c>
      <c r="AU133" s="148" t="s">
        <v>86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371</v>
      </c>
      <c r="BM133" s="148" t="s">
        <v>2486</v>
      </c>
    </row>
    <row r="134" spans="2:65" s="1" customFormat="1" ht="21.75" customHeight="1">
      <c r="B134" s="32"/>
      <c r="C134" s="137" t="s">
        <v>101</v>
      </c>
      <c r="D134" s="137" t="s">
        <v>271</v>
      </c>
      <c r="E134" s="138" t="s">
        <v>2487</v>
      </c>
      <c r="F134" s="139" t="s">
        <v>2488</v>
      </c>
      <c r="G134" s="140" t="s">
        <v>292</v>
      </c>
      <c r="H134" s="141">
        <v>2</v>
      </c>
      <c r="I134" s="142"/>
      <c r="J134" s="143">
        <f t="shared" si="0"/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 t="shared" si="1"/>
        <v>0</v>
      </c>
      <c r="Q134" s="146">
        <v>0</v>
      </c>
      <c r="R134" s="146">
        <f t="shared" si="2"/>
        <v>0</v>
      </c>
      <c r="S134" s="146">
        <v>0</v>
      </c>
      <c r="T134" s="147">
        <f t="shared" si="3"/>
        <v>0</v>
      </c>
      <c r="AR134" s="148" t="s">
        <v>371</v>
      </c>
      <c r="AT134" s="148" t="s">
        <v>271</v>
      </c>
      <c r="AU134" s="148" t="s">
        <v>86</v>
      </c>
      <c r="AY134" s="17" t="s">
        <v>269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7" t="s">
        <v>84</v>
      </c>
      <c r="BK134" s="149">
        <f t="shared" si="9"/>
        <v>0</v>
      </c>
      <c r="BL134" s="17" t="s">
        <v>371</v>
      </c>
      <c r="BM134" s="148" t="s">
        <v>2489</v>
      </c>
    </row>
    <row r="135" spans="2:65" s="1" customFormat="1" ht="24.15" customHeight="1">
      <c r="B135" s="32"/>
      <c r="C135" s="171" t="s">
        <v>309</v>
      </c>
      <c r="D135" s="171" t="s">
        <v>467</v>
      </c>
      <c r="E135" s="172" t="s">
        <v>2490</v>
      </c>
      <c r="F135" s="173" t="s">
        <v>2491</v>
      </c>
      <c r="G135" s="174" t="s">
        <v>292</v>
      </c>
      <c r="H135" s="175">
        <v>2</v>
      </c>
      <c r="I135" s="176"/>
      <c r="J135" s="177">
        <f t="shared" si="0"/>
        <v>0</v>
      </c>
      <c r="K135" s="173" t="s">
        <v>275</v>
      </c>
      <c r="L135" s="178"/>
      <c r="M135" s="179" t="s">
        <v>1</v>
      </c>
      <c r="N135" s="180" t="s">
        <v>42</v>
      </c>
      <c r="P135" s="146">
        <f t="shared" si="1"/>
        <v>0</v>
      </c>
      <c r="Q135" s="146">
        <v>2.9999999999999997E-4</v>
      </c>
      <c r="R135" s="146">
        <f t="shared" si="2"/>
        <v>5.9999999999999995E-4</v>
      </c>
      <c r="S135" s="146">
        <v>0</v>
      </c>
      <c r="T135" s="147">
        <f t="shared" si="3"/>
        <v>0</v>
      </c>
      <c r="AR135" s="148" t="s">
        <v>488</v>
      </c>
      <c r="AT135" s="148" t="s">
        <v>467</v>
      </c>
      <c r="AU135" s="148" t="s">
        <v>86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2492</v>
      </c>
    </row>
    <row r="136" spans="2:65" s="1" customFormat="1" ht="24.15" customHeight="1">
      <c r="B136" s="32"/>
      <c r="C136" s="137" t="s">
        <v>314</v>
      </c>
      <c r="D136" s="137" t="s">
        <v>271</v>
      </c>
      <c r="E136" s="138" t="s">
        <v>2493</v>
      </c>
      <c r="F136" s="139" t="s">
        <v>2494</v>
      </c>
      <c r="G136" s="140" t="s">
        <v>292</v>
      </c>
      <c r="H136" s="141">
        <v>2</v>
      </c>
      <c r="I136" s="142"/>
      <c r="J136" s="143">
        <f t="shared" si="0"/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371</v>
      </c>
      <c r="AT136" s="148" t="s">
        <v>271</v>
      </c>
      <c r="AU136" s="148" t="s">
        <v>86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2495</v>
      </c>
    </row>
    <row r="137" spans="2:65" s="13" customFormat="1">
      <c r="B137" s="157"/>
      <c r="D137" s="151" t="s">
        <v>277</v>
      </c>
      <c r="E137" s="158" t="s">
        <v>1</v>
      </c>
      <c r="F137" s="159" t="s">
        <v>1503</v>
      </c>
      <c r="H137" s="160">
        <v>2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84</v>
      </c>
      <c r="AY137" s="158" t="s">
        <v>269</v>
      </c>
    </row>
    <row r="138" spans="2:65" s="1" customFormat="1" ht="24.15" customHeight="1">
      <c r="B138" s="32"/>
      <c r="C138" s="171" t="s">
        <v>319</v>
      </c>
      <c r="D138" s="171" t="s">
        <v>467</v>
      </c>
      <c r="E138" s="172" t="s">
        <v>2496</v>
      </c>
      <c r="F138" s="173" t="s">
        <v>2497</v>
      </c>
      <c r="G138" s="174" t="s">
        <v>292</v>
      </c>
      <c r="H138" s="175">
        <v>1</v>
      </c>
      <c r="I138" s="176"/>
      <c r="J138" s="177">
        <f>ROUND(I138*H138,2)</f>
        <v>0</v>
      </c>
      <c r="K138" s="173" t="s">
        <v>275</v>
      </c>
      <c r="L138" s="178"/>
      <c r="M138" s="179" t="s">
        <v>1</v>
      </c>
      <c r="N138" s="180" t="s">
        <v>42</v>
      </c>
      <c r="P138" s="146">
        <f>O138*H138</f>
        <v>0</v>
      </c>
      <c r="Q138" s="146">
        <v>3.4000000000000002E-4</v>
      </c>
      <c r="R138" s="146">
        <f>Q138*H138</f>
        <v>3.4000000000000002E-4</v>
      </c>
      <c r="S138" s="146">
        <v>0</v>
      </c>
      <c r="T138" s="147">
        <f>S138*H138</f>
        <v>0</v>
      </c>
      <c r="AR138" s="148" t="s">
        <v>488</v>
      </c>
      <c r="AT138" s="148" t="s">
        <v>467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371</v>
      </c>
      <c r="BM138" s="148" t="s">
        <v>2498</v>
      </c>
    </row>
    <row r="139" spans="2:65" s="1" customFormat="1" ht="24.15" customHeight="1">
      <c r="B139" s="32"/>
      <c r="C139" s="171" t="s">
        <v>325</v>
      </c>
      <c r="D139" s="171" t="s">
        <v>467</v>
      </c>
      <c r="E139" s="172" t="s">
        <v>2499</v>
      </c>
      <c r="F139" s="173" t="s">
        <v>2500</v>
      </c>
      <c r="G139" s="174" t="s">
        <v>292</v>
      </c>
      <c r="H139" s="175">
        <v>1</v>
      </c>
      <c r="I139" s="176"/>
      <c r="J139" s="177">
        <f>ROUND(I139*H139,2)</f>
        <v>0</v>
      </c>
      <c r="K139" s="173" t="s">
        <v>1</v>
      </c>
      <c r="L139" s="178"/>
      <c r="M139" s="179" t="s">
        <v>1</v>
      </c>
      <c r="N139" s="180" t="s">
        <v>42</v>
      </c>
      <c r="P139" s="146">
        <f>O139*H139</f>
        <v>0</v>
      </c>
      <c r="Q139" s="146">
        <v>4.4000000000000002E-4</v>
      </c>
      <c r="R139" s="146">
        <f>Q139*H139</f>
        <v>4.4000000000000002E-4</v>
      </c>
      <c r="S139" s="146">
        <v>0</v>
      </c>
      <c r="T139" s="147">
        <f>S139*H139</f>
        <v>0</v>
      </c>
      <c r="AR139" s="148" t="s">
        <v>488</v>
      </c>
      <c r="AT139" s="148" t="s">
        <v>467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371</v>
      </c>
      <c r="BM139" s="148" t="s">
        <v>2501</v>
      </c>
    </row>
    <row r="140" spans="2:65" s="1" customFormat="1" ht="37.950000000000003" customHeight="1">
      <c r="B140" s="32"/>
      <c r="C140" s="137" t="s">
        <v>332</v>
      </c>
      <c r="D140" s="137" t="s">
        <v>271</v>
      </c>
      <c r="E140" s="138" t="s">
        <v>2502</v>
      </c>
      <c r="F140" s="139" t="s">
        <v>2503</v>
      </c>
      <c r="G140" s="140" t="s">
        <v>305</v>
      </c>
      <c r="H140" s="141">
        <v>11.9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3.4499999999999999E-3</v>
      </c>
      <c r="R140" s="146">
        <f>Q140*H140</f>
        <v>4.1055000000000001E-2</v>
      </c>
      <c r="S140" s="146">
        <v>0</v>
      </c>
      <c r="T140" s="147">
        <f>S140*H140</f>
        <v>0</v>
      </c>
      <c r="AR140" s="148" t="s">
        <v>371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371</v>
      </c>
      <c r="BM140" s="148" t="s">
        <v>2504</v>
      </c>
    </row>
    <row r="141" spans="2:65" s="13" customFormat="1">
      <c r="B141" s="157"/>
      <c r="D141" s="151" t="s">
        <v>277</v>
      </c>
      <c r="E141" s="158" t="s">
        <v>1</v>
      </c>
      <c r="F141" s="159" t="s">
        <v>2505</v>
      </c>
      <c r="H141" s="160">
        <v>5.6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2506</v>
      </c>
      <c r="H142" s="160">
        <v>1.7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2507</v>
      </c>
      <c r="H143" s="160">
        <v>4.5999999999999996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4" customFormat="1">
      <c r="B144" s="164"/>
      <c r="D144" s="151" t="s">
        <v>277</v>
      </c>
      <c r="E144" s="165" t="s">
        <v>1</v>
      </c>
      <c r="F144" s="166" t="s">
        <v>288</v>
      </c>
      <c r="H144" s="167">
        <v>11.9</v>
      </c>
      <c r="I144" s="168"/>
      <c r="L144" s="164"/>
      <c r="M144" s="169"/>
      <c r="T144" s="170"/>
      <c r="AT144" s="165" t="s">
        <v>277</v>
      </c>
      <c r="AU144" s="165" t="s">
        <v>86</v>
      </c>
      <c r="AV144" s="14" t="s">
        <v>96</v>
      </c>
      <c r="AW144" s="14" t="s">
        <v>32</v>
      </c>
      <c r="AX144" s="14" t="s">
        <v>84</v>
      </c>
      <c r="AY144" s="165" t="s">
        <v>269</v>
      </c>
    </row>
    <row r="145" spans="2:65" s="1" customFormat="1" ht="33" customHeight="1">
      <c r="B145" s="32"/>
      <c r="C145" s="137" t="s">
        <v>338</v>
      </c>
      <c r="D145" s="137" t="s">
        <v>271</v>
      </c>
      <c r="E145" s="138" t="s">
        <v>2508</v>
      </c>
      <c r="F145" s="139" t="s">
        <v>2509</v>
      </c>
      <c r="G145" s="140" t="s">
        <v>305</v>
      </c>
      <c r="H145" s="141">
        <v>3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371</v>
      </c>
      <c r="BM145" s="148" t="s">
        <v>2510</v>
      </c>
    </row>
    <row r="146" spans="2:65" s="1" customFormat="1" ht="24.15" customHeight="1">
      <c r="B146" s="32"/>
      <c r="C146" s="171" t="s">
        <v>8</v>
      </c>
      <c r="D146" s="171" t="s">
        <v>467</v>
      </c>
      <c r="E146" s="172" t="s">
        <v>2511</v>
      </c>
      <c r="F146" s="173" t="s">
        <v>2512</v>
      </c>
      <c r="G146" s="174" t="s">
        <v>292</v>
      </c>
      <c r="H146" s="175">
        <v>0.36</v>
      </c>
      <c r="I146" s="176"/>
      <c r="J146" s="177">
        <f>ROUND(I146*H146,2)</f>
        <v>0</v>
      </c>
      <c r="K146" s="173" t="s">
        <v>275</v>
      </c>
      <c r="L146" s="178"/>
      <c r="M146" s="179" t="s">
        <v>1</v>
      </c>
      <c r="N146" s="180" t="s">
        <v>42</v>
      </c>
      <c r="P146" s="146">
        <f>O146*H146</f>
        <v>0</v>
      </c>
      <c r="Q146" s="146">
        <v>4.1000000000000003E-3</v>
      </c>
      <c r="R146" s="146">
        <f>Q146*H146</f>
        <v>1.4760000000000001E-3</v>
      </c>
      <c r="S146" s="146">
        <v>0</v>
      </c>
      <c r="T146" s="147">
        <f>S146*H146</f>
        <v>0</v>
      </c>
      <c r="AR146" s="148" t="s">
        <v>488</v>
      </c>
      <c r="AT146" s="148" t="s">
        <v>467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371</v>
      </c>
      <c r="BM146" s="148" t="s">
        <v>2513</v>
      </c>
    </row>
    <row r="147" spans="2:65" s="13" customFormat="1">
      <c r="B147" s="157"/>
      <c r="D147" s="151" t="s">
        <v>277</v>
      </c>
      <c r="F147" s="159" t="s">
        <v>2514</v>
      </c>
      <c r="H147" s="160">
        <v>0.36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4</v>
      </c>
      <c r="AX147" s="13" t="s">
        <v>84</v>
      </c>
      <c r="AY147" s="158" t="s">
        <v>269</v>
      </c>
    </row>
    <row r="148" spans="2:65" s="1" customFormat="1" ht="33" customHeight="1">
      <c r="B148" s="32"/>
      <c r="C148" s="137" t="s">
        <v>352</v>
      </c>
      <c r="D148" s="137" t="s">
        <v>271</v>
      </c>
      <c r="E148" s="138" t="s">
        <v>2515</v>
      </c>
      <c r="F148" s="139" t="s">
        <v>2516</v>
      </c>
      <c r="G148" s="140" t="s">
        <v>305</v>
      </c>
      <c r="H148" s="141">
        <v>1.3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2517</v>
      </c>
    </row>
    <row r="149" spans="2:65" s="1" customFormat="1" ht="24.15" customHeight="1">
      <c r="B149" s="32"/>
      <c r="C149" s="171" t="s">
        <v>358</v>
      </c>
      <c r="D149" s="171" t="s">
        <v>467</v>
      </c>
      <c r="E149" s="172" t="s">
        <v>2518</v>
      </c>
      <c r="F149" s="173" t="s">
        <v>2519</v>
      </c>
      <c r="G149" s="174" t="s">
        <v>292</v>
      </c>
      <c r="H149" s="175">
        <v>0.156</v>
      </c>
      <c r="I149" s="176"/>
      <c r="J149" s="177">
        <f>ROUND(I149*H149,2)</f>
        <v>0</v>
      </c>
      <c r="K149" s="173" t="s">
        <v>275</v>
      </c>
      <c r="L149" s="178"/>
      <c r="M149" s="179" t="s">
        <v>1</v>
      </c>
      <c r="N149" s="180" t="s">
        <v>42</v>
      </c>
      <c r="P149" s="146">
        <f>O149*H149</f>
        <v>0</v>
      </c>
      <c r="Q149" s="146">
        <v>9.9000000000000008E-3</v>
      </c>
      <c r="R149" s="146">
        <f>Q149*H149</f>
        <v>1.5444E-3</v>
      </c>
      <c r="S149" s="146">
        <v>0</v>
      </c>
      <c r="T149" s="147">
        <f>S149*H149</f>
        <v>0</v>
      </c>
      <c r="AR149" s="148" t="s">
        <v>488</v>
      </c>
      <c r="AT149" s="148" t="s">
        <v>467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371</v>
      </c>
      <c r="BM149" s="148" t="s">
        <v>2520</v>
      </c>
    </row>
    <row r="150" spans="2:65" s="13" customFormat="1">
      <c r="B150" s="157"/>
      <c r="D150" s="151" t="s">
        <v>277</v>
      </c>
      <c r="F150" s="159" t="s">
        <v>2521</v>
      </c>
      <c r="H150" s="160">
        <v>0.156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4</v>
      </c>
      <c r="AX150" s="13" t="s">
        <v>84</v>
      </c>
      <c r="AY150" s="158" t="s">
        <v>269</v>
      </c>
    </row>
    <row r="151" spans="2:65" s="1" customFormat="1" ht="24.15" customHeight="1">
      <c r="B151" s="32"/>
      <c r="C151" s="137" t="s">
        <v>363</v>
      </c>
      <c r="D151" s="137" t="s">
        <v>271</v>
      </c>
      <c r="E151" s="138" t="s">
        <v>2522</v>
      </c>
      <c r="F151" s="139" t="s">
        <v>2523</v>
      </c>
      <c r="G151" s="140" t="s">
        <v>305</v>
      </c>
      <c r="H151" s="141">
        <v>9.8000000000000007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2.1000000000000001E-4</v>
      </c>
      <c r="R151" s="146">
        <f>Q151*H151</f>
        <v>2.0580000000000004E-3</v>
      </c>
      <c r="S151" s="146">
        <v>0</v>
      </c>
      <c r="T151" s="147">
        <f>S151*H151</f>
        <v>0</v>
      </c>
      <c r="AR151" s="148" t="s">
        <v>371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371</v>
      </c>
      <c r="BM151" s="148" t="s">
        <v>2524</v>
      </c>
    </row>
    <row r="152" spans="2:65" s="1" customFormat="1" ht="24.15" customHeight="1">
      <c r="B152" s="32"/>
      <c r="C152" s="137" t="s">
        <v>371</v>
      </c>
      <c r="D152" s="137" t="s">
        <v>271</v>
      </c>
      <c r="E152" s="138" t="s">
        <v>2525</v>
      </c>
      <c r="F152" s="139" t="s">
        <v>2526</v>
      </c>
      <c r="G152" s="140" t="s">
        <v>624</v>
      </c>
      <c r="H152" s="181"/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2527</v>
      </c>
    </row>
    <row r="153" spans="2:65" s="11" customFormat="1" ht="25.95" customHeight="1">
      <c r="B153" s="125"/>
      <c r="D153" s="126" t="s">
        <v>76</v>
      </c>
      <c r="E153" s="127" t="s">
        <v>1531</v>
      </c>
      <c r="F153" s="127" t="s">
        <v>1532</v>
      </c>
      <c r="I153" s="128"/>
      <c r="J153" s="129">
        <f>BK153</f>
        <v>0</v>
      </c>
      <c r="L153" s="125"/>
      <c r="M153" s="130"/>
      <c r="P153" s="131">
        <f>P154</f>
        <v>0</v>
      </c>
      <c r="R153" s="131">
        <f>R154</f>
        <v>0</v>
      </c>
      <c r="T153" s="132">
        <f>T154</f>
        <v>0</v>
      </c>
      <c r="AR153" s="126" t="s">
        <v>96</v>
      </c>
      <c r="AT153" s="133" t="s">
        <v>76</v>
      </c>
      <c r="AU153" s="133" t="s">
        <v>77</v>
      </c>
      <c r="AY153" s="126" t="s">
        <v>269</v>
      </c>
      <c r="BK153" s="134">
        <f>BK154</f>
        <v>0</v>
      </c>
    </row>
    <row r="154" spans="2:65" s="1" customFormat="1" ht="37.950000000000003" customHeight="1">
      <c r="B154" s="32"/>
      <c r="C154" s="137" t="s">
        <v>375</v>
      </c>
      <c r="D154" s="137" t="s">
        <v>271</v>
      </c>
      <c r="E154" s="138" t="s">
        <v>2528</v>
      </c>
      <c r="F154" s="139" t="s">
        <v>2529</v>
      </c>
      <c r="G154" s="140" t="s">
        <v>1535</v>
      </c>
      <c r="H154" s="141">
        <v>1</v>
      </c>
      <c r="I154" s="142"/>
      <c r="J154" s="143">
        <f>ROUND(I154*H154,2)</f>
        <v>0</v>
      </c>
      <c r="K154" s="139" t="s">
        <v>275</v>
      </c>
      <c r="L154" s="32"/>
      <c r="M154" s="185" t="s">
        <v>1</v>
      </c>
      <c r="N154" s="186" t="s">
        <v>42</v>
      </c>
      <c r="O154" s="187"/>
      <c r="P154" s="188">
        <f>O154*H154</f>
        <v>0</v>
      </c>
      <c r="Q154" s="188">
        <v>0</v>
      </c>
      <c r="R154" s="188">
        <f>Q154*H154</f>
        <v>0</v>
      </c>
      <c r="S154" s="188">
        <v>0</v>
      </c>
      <c r="T154" s="189">
        <f>S154*H154</f>
        <v>0</v>
      </c>
      <c r="AR154" s="148" t="s">
        <v>1536</v>
      </c>
      <c r="AT154" s="148" t="s">
        <v>271</v>
      </c>
      <c r="AU154" s="148" t="s">
        <v>84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1536</v>
      </c>
      <c r="BM154" s="148" t="s">
        <v>2530</v>
      </c>
    </row>
    <row r="155" spans="2:65" s="1" customFormat="1" ht="6.9" customHeight="1">
      <c r="B155" s="44"/>
      <c r="C155" s="45"/>
      <c r="D155" s="45"/>
      <c r="E155" s="45"/>
      <c r="F155" s="45"/>
      <c r="G155" s="45"/>
      <c r="H155" s="45"/>
      <c r="I155" s="45"/>
      <c r="J155" s="45"/>
      <c r="K155" s="45"/>
      <c r="L155" s="32"/>
    </row>
  </sheetData>
  <sheetProtection algorithmName="SHA-512" hashValue="fDfzQRL+C+MgHeDJewFOVKjkr3VS7ljwKzimsNxWcMpal89RGOQ2knC2jxozToaZi309PKj7TMCKyY+y2gp/9g==" saltValue="P0GhwULvS8Pp94PPXbuGzbDIvzYVNW3pltduGYhU934wKYFrYh+DjKj0dAgUkIFuicWQFyGHqOMmRtdacJAziw==" spinCount="100000" sheet="1" objects="1" scenarios="1" formatColumns="0" formatRows="0" autoFilter="0"/>
  <autoFilter ref="C126:K154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569"/>
  <sheetViews>
    <sheetView showGridLines="0" topLeftCell="A26" workbookViewId="0">
      <selection activeCell="I26" sqref="I26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122</v>
      </c>
      <c r="AZ2" s="93" t="s">
        <v>217</v>
      </c>
      <c r="BA2" s="93" t="s">
        <v>1</v>
      </c>
      <c r="BB2" s="93" t="s">
        <v>1</v>
      </c>
      <c r="BC2" s="93" t="s">
        <v>2531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222</v>
      </c>
      <c r="BA3" s="93" t="s">
        <v>1</v>
      </c>
      <c r="BB3" s="93" t="s">
        <v>1</v>
      </c>
      <c r="BC3" s="93" t="s">
        <v>2532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224</v>
      </c>
      <c r="BA4" s="93" t="s">
        <v>1</v>
      </c>
      <c r="BB4" s="93" t="s">
        <v>1</v>
      </c>
      <c r="BC4" s="93" t="s">
        <v>2533</v>
      </c>
      <c r="BD4" s="93" t="s">
        <v>86</v>
      </c>
    </row>
    <row r="5" spans="2:56" ht="6.9" customHeight="1">
      <c r="B5" s="20"/>
      <c r="L5" s="20"/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3.2">
      <c r="B8" s="20"/>
      <c r="D8" s="27" t="s">
        <v>226</v>
      </c>
      <c r="L8" s="20"/>
    </row>
    <row r="9" spans="2:56" ht="16.5" customHeight="1">
      <c r="B9" s="20"/>
      <c r="E9" s="253" t="s">
        <v>227</v>
      </c>
      <c r="F9" s="238"/>
      <c r="G9" s="238"/>
      <c r="H9" s="238"/>
      <c r="L9" s="20"/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230</v>
      </c>
      <c r="L12" s="32"/>
    </row>
    <row r="13" spans="2:56" s="1" customFormat="1" ht="16.5" customHeight="1">
      <c r="B13" s="32"/>
      <c r="E13" s="231" t="s">
        <v>2534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ROUND(J138, 2)</f>
        <v>630000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ROUND((SUM(BE138:BE568)),  2)</f>
        <v>630000</v>
      </c>
      <c r="I37" s="97">
        <v>0.21</v>
      </c>
      <c r="J37" s="85">
        <f>ROUND(((SUM(BE138:BE568))*I37),  2)</f>
        <v>132300</v>
      </c>
      <c r="L37" s="32"/>
    </row>
    <row r="38" spans="2:12" s="1" customFormat="1" ht="14.4" customHeight="1">
      <c r="B38" s="32"/>
      <c r="E38" s="27" t="s">
        <v>43</v>
      </c>
      <c r="F38" s="85">
        <f>ROUND((SUM(BF138:BF568)),  2)</f>
        <v>0</v>
      </c>
      <c r="I38" s="97">
        <v>0.12</v>
      </c>
      <c r="J38" s="85">
        <f>ROUND(((SUM(BF138:BF568))*I38),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ROUND((SUM(BG138:BG568)),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ROUND((SUM(BH138:BH568)),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ROUND((SUM(BI138:BI568)),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762300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121 - Stavební část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J138</f>
        <v>630000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J139</f>
        <v>0</v>
      </c>
      <c r="L101" s="109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J140</f>
        <v>0</v>
      </c>
      <c r="L102" s="113"/>
    </row>
    <row r="103" spans="2:47" s="9" customFormat="1" ht="19.95" customHeight="1">
      <c r="B103" s="113"/>
      <c r="D103" s="114" t="s">
        <v>240</v>
      </c>
      <c r="E103" s="115"/>
      <c r="F103" s="115"/>
      <c r="G103" s="115"/>
      <c r="H103" s="115"/>
      <c r="I103" s="115"/>
      <c r="J103" s="116">
        <f>J190</f>
        <v>0</v>
      </c>
      <c r="L103" s="113"/>
    </row>
    <row r="104" spans="2:47" s="9" customFormat="1" ht="19.95" customHeight="1">
      <c r="B104" s="113"/>
      <c r="D104" s="114" t="s">
        <v>241</v>
      </c>
      <c r="E104" s="115"/>
      <c r="F104" s="115"/>
      <c r="G104" s="115"/>
      <c r="H104" s="115"/>
      <c r="I104" s="115"/>
      <c r="J104" s="116">
        <f>J278</f>
        <v>0</v>
      </c>
      <c r="L104" s="113"/>
    </row>
    <row r="105" spans="2:47" s="9" customFormat="1" ht="19.95" customHeight="1">
      <c r="B105" s="113"/>
      <c r="D105" s="114" t="s">
        <v>242</v>
      </c>
      <c r="E105" s="115"/>
      <c r="F105" s="115"/>
      <c r="G105" s="115"/>
      <c r="H105" s="115"/>
      <c r="I105" s="115"/>
      <c r="J105" s="116">
        <f>J306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J312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J314</f>
        <v>630000</v>
      </c>
      <c r="L107" s="109"/>
    </row>
    <row r="108" spans="2:47" s="9" customFormat="1" ht="19.95" customHeight="1">
      <c r="B108" s="113"/>
      <c r="D108" s="114" t="s">
        <v>246</v>
      </c>
      <c r="E108" s="115"/>
      <c r="F108" s="115"/>
      <c r="G108" s="115"/>
      <c r="H108" s="115"/>
      <c r="I108" s="115"/>
      <c r="J108" s="116">
        <f>J315</f>
        <v>0</v>
      </c>
      <c r="L108" s="113"/>
    </row>
    <row r="109" spans="2:47" s="9" customFormat="1" ht="19.95" customHeight="1">
      <c r="B109" s="113"/>
      <c r="D109" s="114" t="s">
        <v>247</v>
      </c>
      <c r="E109" s="115"/>
      <c r="F109" s="115"/>
      <c r="G109" s="115"/>
      <c r="H109" s="115"/>
      <c r="I109" s="115"/>
      <c r="J109" s="116">
        <f>J330</f>
        <v>0</v>
      </c>
      <c r="L109" s="113"/>
    </row>
    <row r="110" spans="2:47" s="9" customFormat="1" ht="19.95" customHeight="1">
      <c r="B110" s="113"/>
      <c r="D110" s="114" t="s">
        <v>248</v>
      </c>
      <c r="E110" s="115"/>
      <c r="F110" s="115"/>
      <c r="G110" s="115"/>
      <c r="H110" s="115"/>
      <c r="I110" s="115"/>
      <c r="J110" s="116">
        <f>J341</f>
        <v>630000</v>
      </c>
      <c r="L110" s="113"/>
    </row>
    <row r="111" spans="2:47" s="9" customFormat="1" ht="19.95" customHeight="1">
      <c r="B111" s="113"/>
      <c r="D111" s="114" t="s">
        <v>249</v>
      </c>
      <c r="E111" s="115"/>
      <c r="F111" s="115"/>
      <c r="G111" s="115"/>
      <c r="H111" s="115"/>
      <c r="I111" s="115"/>
      <c r="J111" s="116">
        <f>J357</f>
        <v>0</v>
      </c>
      <c r="L111" s="113"/>
    </row>
    <row r="112" spans="2:47" s="9" customFormat="1" ht="19.95" customHeight="1">
      <c r="B112" s="113"/>
      <c r="D112" s="114" t="s">
        <v>251</v>
      </c>
      <c r="E112" s="115"/>
      <c r="F112" s="115"/>
      <c r="G112" s="115"/>
      <c r="H112" s="115"/>
      <c r="I112" s="115"/>
      <c r="J112" s="116">
        <f>J403</f>
        <v>0</v>
      </c>
      <c r="L112" s="113"/>
    </row>
    <row r="113" spans="2:12" s="9" customFormat="1" ht="19.95" customHeight="1">
      <c r="B113" s="113"/>
      <c r="D113" s="114" t="s">
        <v>252</v>
      </c>
      <c r="E113" s="115"/>
      <c r="F113" s="115"/>
      <c r="G113" s="115"/>
      <c r="H113" s="115"/>
      <c r="I113" s="115"/>
      <c r="J113" s="116">
        <f>J449</f>
        <v>0</v>
      </c>
      <c r="L113" s="113"/>
    </row>
    <row r="114" spans="2:12" s="9" customFormat="1" ht="19.95" customHeight="1">
      <c r="B114" s="113"/>
      <c r="D114" s="114" t="s">
        <v>253</v>
      </c>
      <c r="E114" s="115"/>
      <c r="F114" s="115"/>
      <c r="G114" s="115"/>
      <c r="H114" s="115"/>
      <c r="I114" s="115"/>
      <c r="J114" s="116">
        <f>J525</f>
        <v>0</v>
      </c>
      <c r="L114" s="113"/>
    </row>
    <row r="115" spans="2:12" s="1" customFormat="1" ht="21.75" customHeight="1">
      <c r="B115" s="32"/>
      <c r="L115" s="32"/>
    </row>
    <row r="116" spans="2:12" s="1" customFormat="1" ht="6.9" customHeight="1">
      <c r="B116" s="44"/>
      <c r="C116" s="45"/>
      <c r="D116" s="45"/>
      <c r="E116" s="45"/>
      <c r="F116" s="45"/>
      <c r="G116" s="45"/>
      <c r="H116" s="45"/>
      <c r="I116" s="45"/>
      <c r="J116" s="45"/>
      <c r="K116" s="45"/>
      <c r="L116" s="32"/>
    </row>
    <row r="120" spans="2:12" s="1" customFormat="1" ht="6.9" customHeight="1"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32"/>
    </row>
    <row r="121" spans="2:12" s="1" customFormat="1" ht="24.9" customHeight="1">
      <c r="B121" s="32"/>
      <c r="C121" s="21" t="s">
        <v>254</v>
      </c>
      <c r="L121" s="32"/>
    </row>
    <row r="122" spans="2:12" s="1" customFormat="1" ht="6.9" customHeight="1">
      <c r="B122" s="32"/>
      <c r="L122" s="32"/>
    </row>
    <row r="123" spans="2:12" s="1" customFormat="1" ht="12" customHeight="1">
      <c r="B123" s="32"/>
      <c r="C123" s="27" t="s">
        <v>16</v>
      </c>
      <c r="L123" s="32"/>
    </row>
    <row r="124" spans="2:12" s="1" customFormat="1" ht="16.5" customHeight="1">
      <c r="B124" s="32"/>
      <c r="E124" s="253" t="str">
        <f>E7</f>
        <v>Stavební úpravy objektu Oznice č.p.91,parcela st..č.129,k.ú.Oznice</v>
      </c>
      <c r="F124" s="254"/>
      <c r="G124" s="254"/>
      <c r="H124" s="254"/>
      <c r="L124" s="32"/>
    </row>
    <row r="125" spans="2:12" ht="12" customHeight="1">
      <c r="B125" s="20"/>
      <c r="C125" s="27" t="s">
        <v>226</v>
      </c>
      <c r="L125" s="20"/>
    </row>
    <row r="126" spans="2:12" ht="16.5" customHeight="1">
      <c r="B126" s="20"/>
      <c r="E126" s="253" t="s">
        <v>227</v>
      </c>
      <c r="F126" s="238"/>
      <c r="G126" s="238"/>
      <c r="H126" s="238"/>
      <c r="L126" s="20"/>
    </row>
    <row r="127" spans="2:12" ht="12" customHeight="1">
      <c r="B127" s="20"/>
      <c r="C127" s="27" t="s">
        <v>228</v>
      </c>
      <c r="L127" s="20"/>
    </row>
    <row r="128" spans="2:12" s="1" customFormat="1" ht="16.5" customHeight="1">
      <c r="B128" s="32"/>
      <c r="E128" s="218" t="s">
        <v>229</v>
      </c>
      <c r="F128" s="255"/>
      <c r="G128" s="255"/>
      <c r="H128" s="255"/>
      <c r="L128" s="32"/>
    </row>
    <row r="129" spans="2:65" s="1" customFormat="1" ht="12" customHeight="1">
      <c r="B129" s="32"/>
      <c r="C129" s="27" t="s">
        <v>230</v>
      </c>
      <c r="L129" s="32"/>
    </row>
    <row r="130" spans="2:65" s="1" customFormat="1" ht="16.5" customHeight="1">
      <c r="B130" s="32"/>
      <c r="E130" s="231" t="str">
        <f>E13</f>
        <v>121 - Stavební část</v>
      </c>
      <c r="F130" s="255"/>
      <c r="G130" s="255"/>
      <c r="H130" s="255"/>
      <c r="L130" s="32"/>
    </row>
    <row r="131" spans="2:65" s="1" customFormat="1" ht="6.9" customHeight="1">
      <c r="B131" s="32"/>
      <c r="L131" s="32"/>
    </row>
    <row r="132" spans="2:65" s="1" customFormat="1" ht="12" customHeight="1">
      <c r="B132" s="32"/>
      <c r="C132" s="27" t="s">
        <v>20</v>
      </c>
      <c r="F132" s="25" t="str">
        <f>F16</f>
        <v>Oznice</v>
      </c>
      <c r="I132" s="27" t="s">
        <v>22</v>
      </c>
      <c r="J132" s="52" t="str">
        <f>IF(J16="","",J16)</f>
        <v>16. 4. 2025</v>
      </c>
      <c r="L132" s="32"/>
    </row>
    <row r="133" spans="2:65" s="1" customFormat="1" ht="6.9" customHeight="1">
      <c r="B133" s="32"/>
      <c r="L133" s="32"/>
    </row>
    <row r="134" spans="2:65" s="1" customFormat="1" ht="15.15" customHeight="1">
      <c r="B134" s="32"/>
      <c r="C134" s="27" t="s">
        <v>24</v>
      </c>
      <c r="F134" s="25" t="str">
        <f>E19</f>
        <v>Obec Oznice</v>
      </c>
      <c r="I134" s="27" t="s">
        <v>30</v>
      </c>
      <c r="J134" s="30" t="str">
        <f>E25</f>
        <v>SB PROJEKCE s.r.o</v>
      </c>
      <c r="L134" s="32"/>
    </row>
    <row r="135" spans="2:65" s="1" customFormat="1" ht="15.15" customHeight="1">
      <c r="B135" s="32"/>
      <c r="C135" s="27" t="s">
        <v>28</v>
      </c>
      <c r="F135" s="25" t="str">
        <f>IF(E22="","",E22)</f>
        <v>Vyplň údaj</v>
      </c>
      <c r="I135" s="27" t="s">
        <v>33</v>
      </c>
      <c r="J135" s="30" t="str">
        <f>E28</f>
        <v>Fajfrová Irena</v>
      </c>
      <c r="L135" s="32"/>
    </row>
    <row r="136" spans="2:65" s="1" customFormat="1" ht="10.35" customHeight="1">
      <c r="B136" s="32"/>
      <c r="L136" s="32"/>
    </row>
    <row r="137" spans="2:65" s="10" customFormat="1" ht="29.25" customHeight="1">
      <c r="B137" s="117"/>
      <c r="C137" s="118" t="s">
        <v>255</v>
      </c>
      <c r="D137" s="119" t="s">
        <v>62</v>
      </c>
      <c r="E137" s="119" t="s">
        <v>58</v>
      </c>
      <c r="F137" s="119" t="s">
        <v>59</v>
      </c>
      <c r="G137" s="119" t="s">
        <v>256</v>
      </c>
      <c r="H137" s="119" t="s">
        <v>257</v>
      </c>
      <c r="I137" s="119" t="s">
        <v>258</v>
      </c>
      <c r="J137" s="119" t="s">
        <v>234</v>
      </c>
      <c r="K137" s="120" t="s">
        <v>259</v>
      </c>
      <c r="L137" s="117"/>
      <c r="M137" s="59" t="s">
        <v>1</v>
      </c>
      <c r="N137" s="60" t="s">
        <v>41</v>
      </c>
      <c r="O137" s="60" t="s">
        <v>260</v>
      </c>
      <c r="P137" s="60" t="s">
        <v>261</v>
      </c>
      <c r="Q137" s="60" t="s">
        <v>262</v>
      </c>
      <c r="R137" s="60" t="s">
        <v>263</v>
      </c>
      <c r="S137" s="60" t="s">
        <v>264</v>
      </c>
      <c r="T137" s="61" t="s">
        <v>265</v>
      </c>
    </row>
    <row r="138" spans="2:65" s="1" customFormat="1" ht="22.95" customHeight="1">
      <c r="B138" s="32"/>
      <c r="C138" s="64" t="s">
        <v>266</v>
      </c>
      <c r="J138" s="121">
        <f>BK138</f>
        <v>630000</v>
      </c>
      <c r="L138" s="32"/>
      <c r="M138" s="62"/>
      <c r="N138" s="53"/>
      <c r="O138" s="53"/>
      <c r="P138" s="122">
        <f>P139+P314</f>
        <v>0</v>
      </c>
      <c r="Q138" s="53"/>
      <c r="R138" s="122">
        <f>R139+R314</f>
        <v>67.046144720000001</v>
      </c>
      <c r="S138" s="53"/>
      <c r="T138" s="123">
        <f>T139+T314</f>
        <v>28.2074967</v>
      </c>
      <c r="AT138" s="17" t="s">
        <v>76</v>
      </c>
      <c r="AU138" s="17" t="s">
        <v>236</v>
      </c>
      <c r="BK138" s="124">
        <f>BK139+BK314</f>
        <v>630000</v>
      </c>
    </row>
    <row r="139" spans="2:65" s="11" customFormat="1" ht="25.95" customHeight="1">
      <c r="B139" s="125"/>
      <c r="D139" s="126" t="s">
        <v>76</v>
      </c>
      <c r="E139" s="127" t="s">
        <v>267</v>
      </c>
      <c r="F139" s="127" t="s">
        <v>268</v>
      </c>
      <c r="I139" s="128"/>
      <c r="J139" s="129">
        <f>BK139</f>
        <v>0</v>
      </c>
      <c r="L139" s="125"/>
      <c r="M139" s="130"/>
      <c r="P139" s="131">
        <f>P140+P190+P278+P306+P312</f>
        <v>0</v>
      </c>
      <c r="R139" s="131">
        <f>R140+R190+R278+R306+R312</f>
        <v>54.870671069999993</v>
      </c>
      <c r="T139" s="132">
        <f>T140+T190+T278+T306+T312</f>
        <v>24.724318</v>
      </c>
      <c r="AR139" s="126" t="s">
        <v>84</v>
      </c>
      <c r="AT139" s="133" t="s">
        <v>76</v>
      </c>
      <c r="AU139" s="133" t="s">
        <v>77</v>
      </c>
      <c r="AY139" s="126" t="s">
        <v>269</v>
      </c>
      <c r="BK139" s="134">
        <f>BK140+BK190+BK278+BK306+BK312</f>
        <v>0</v>
      </c>
    </row>
    <row r="140" spans="2:65" s="11" customFormat="1" ht="22.95" customHeight="1">
      <c r="B140" s="125"/>
      <c r="D140" s="126" t="s">
        <v>76</v>
      </c>
      <c r="E140" s="135" t="s">
        <v>93</v>
      </c>
      <c r="F140" s="135" t="s">
        <v>289</v>
      </c>
      <c r="I140" s="128"/>
      <c r="J140" s="136">
        <f>BK140</f>
        <v>0</v>
      </c>
      <c r="L140" s="125"/>
      <c r="M140" s="130"/>
      <c r="P140" s="131">
        <f>SUM(P141:P189)</f>
        <v>0</v>
      </c>
      <c r="R140" s="131">
        <f>SUM(R141:R189)</f>
        <v>30.973662969999992</v>
      </c>
      <c r="T140" s="132">
        <f>SUM(T141:T189)</f>
        <v>0</v>
      </c>
      <c r="AR140" s="126" t="s">
        <v>84</v>
      </c>
      <c r="AT140" s="133" t="s">
        <v>76</v>
      </c>
      <c r="AU140" s="133" t="s">
        <v>84</v>
      </c>
      <c r="AY140" s="126" t="s">
        <v>269</v>
      </c>
      <c r="BK140" s="134">
        <f>SUM(BK141:BK189)</f>
        <v>0</v>
      </c>
    </row>
    <row r="141" spans="2:65" s="1" customFormat="1" ht="24.15" customHeight="1">
      <c r="B141" s="32"/>
      <c r="C141" s="137" t="s">
        <v>84</v>
      </c>
      <c r="D141" s="137" t="s">
        <v>271</v>
      </c>
      <c r="E141" s="138" t="s">
        <v>2535</v>
      </c>
      <c r="F141" s="139" t="s">
        <v>2536</v>
      </c>
      <c r="G141" s="140" t="s">
        <v>274</v>
      </c>
      <c r="H141" s="141">
        <v>28.196999999999999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0.56496000000000002</v>
      </c>
      <c r="R141" s="146">
        <f>Q141*H141</f>
        <v>15.93017712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2537</v>
      </c>
    </row>
    <row r="142" spans="2:65" s="12" customFormat="1">
      <c r="B142" s="150"/>
      <c r="D142" s="151" t="s">
        <v>277</v>
      </c>
      <c r="E142" s="152" t="s">
        <v>1</v>
      </c>
      <c r="F142" s="153" t="s">
        <v>2538</v>
      </c>
      <c r="H142" s="152" t="s">
        <v>1</v>
      </c>
      <c r="I142" s="154"/>
      <c r="L142" s="150"/>
      <c r="M142" s="155"/>
      <c r="T142" s="156"/>
      <c r="AT142" s="152" t="s">
        <v>277</v>
      </c>
      <c r="AU142" s="152" t="s">
        <v>86</v>
      </c>
      <c r="AV142" s="12" t="s">
        <v>84</v>
      </c>
      <c r="AW142" s="12" t="s">
        <v>32</v>
      </c>
      <c r="AX142" s="12" t="s">
        <v>77</v>
      </c>
      <c r="AY142" s="152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2539</v>
      </c>
      <c r="H143" s="160">
        <v>5.7050000000000001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345</v>
      </c>
      <c r="H144" s="160">
        <v>-1.5760000000000001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3" customFormat="1">
      <c r="B145" s="157"/>
      <c r="D145" s="151" t="s">
        <v>277</v>
      </c>
      <c r="E145" s="158" t="s">
        <v>1</v>
      </c>
      <c r="F145" s="159" t="s">
        <v>2540</v>
      </c>
      <c r="H145" s="160">
        <v>1.5740000000000001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3" customFormat="1">
      <c r="B146" s="157"/>
      <c r="D146" s="151" t="s">
        <v>277</v>
      </c>
      <c r="E146" s="158" t="s">
        <v>1</v>
      </c>
      <c r="F146" s="159" t="s">
        <v>2541</v>
      </c>
      <c r="H146" s="160">
        <v>22.494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77</v>
      </c>
      <c r="AY146" s="158" t="s">
        <v>269</v>
      </c>
    </row>
    <row r="147" spans="2:65" s="14" customFormat="1">
      <c r="B147" s="164"/>
      <c r="D147" s="151" t="s">
        <v>277</v>
      </c>
      <c r="E147" s="165" t="s">
        <v>1</v>
      </c>
      <c r="F147" s="166" t="s">
        <v>288</v>
      </c>
      <c r="H147" s="167">
        <v>28.196999999999999</v>
      </c>
      <c r="I147" s="168"/>
      <c r="L147" s="164"/>
      <c r="M147" s="169"/>
      <c r="T147" s="170"/>
      <c r="AT147" s="165" t="s">
        <v>277</v>
      </c>
      <c r="AU147" s="165" t="s">
        <v>86</v>
      </c>
      <c r="AV147" s="14" t="s">
        <v>96</v>
      </c>
      <c r="AW147" s="14" t="s">
        <v>32</v>
      </c>
      <c r="AX147" s="14" t="s">
        <v>84</v>
      </c>
      <c r="AY147" s="165" t="s">
        <v>269</v>
      </c>
    </row>
    <row r="148" spans="2:65" s="1" customFormat="1" ht="33" customHeight="1">
      <c r="B148" s="32"/>
      <c r="C148" s="137" t="s">
        <v>86</v>
      </c>
      <c r="D148" s="137" t="s">
        <v>271</v>
      </c>
      <c r="E148" s="138" t="s">
        <v>2542</v>
      </c>
      <c r="F148" s="139" t="s">
        <v>2543</v>
      </c>
      <c r="G148" s="140" t="s">
        <v>274</v>
      </c>
      <c r="H148" s="141">
        <v>9.33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0.24410999999999999</v>
      </c>
      <c r="R148" s="146">
        <f>Q148*H148</f>
        <v>2.2775463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2544</v>
      </c>
    </row>
    <row r="149" spans="2:65" s="12" customFormat="1">
      <c r="B149" s="150"/>
      <c r="D149" s="151" t="s">
        <v>277</v>
      </c>
      <c r="E149" s="152" t="s">
        <v>1</v>
      </c>
      <c r="F149" s="153" t="s">
        <v>2545</v>
      </c>
      <c r="H149" s="152" t="s">
        <v>1</v>
      </c>
      <c r="I149" s="154"/>
      <c r="L149" s="150"/>
      <c r="M149" s="155"/>
      <c r="T149" s="156"/>
      <c r="AT149" s="152" t="s">
        <v>277</v>
      </c>
      <c r="AU149" s="152" t="s">
        <v>86</v>
      </c>
      <c r="AV149" s="12" t="s">
        <v>84</v>
      </c>
      <c r="AW149" s="12" t="s">
        <v>32</v>
      </c>
      <c r="AX149" s="12" t="s">
        <v>77</v>
      </c>
      <c r="AY149" s="152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2546</v>
      </c>
      <c r="H150" s="160">
        <v>6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3" customFormat="1">
      <c r="B151" s="157"/>
      <c r="D151" s="151" t="s">
        <v>277</v>
      </c>
      <c r="E151" s="158" t="s">
        <v>1</v>
      </c>
      <c r="F151" s="159" t="s">
        <v>2547</v>
      </c>
      <c r="H151" s="160">
        <v>2.31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77</v>
      </c>
      <c r="AY151" s="158" t="s">
        <v>269</v>
      </c>
    </row>
    <row r="152" spans="2:65" s="12" customFormat="1">
      <c r="B152" s="150"/>
      <c r="D152" s="151" t="s">
        <v>277</v>
      </c>
      <c r="E152" s="152" t="s">
        <v>1</v>
      </c>
      <c r="F152" s="153" t="s">
        <v>2548</v>
      </c>
      <c r="H152" s="152" t="s">
        <v>1</v>
      </c>
      <c r="I152" s="154"/>
      <c r="L152" s="150"/>
      <c r="M152" s="155"/>
      <c r="T152" s="156"/>
      <c r="AT152" s="152" t="s">
        <v>277</v>
      </c>
      <c r="AU152" s="152" t="s">
        <v>86</v>
      </c>
      <c r="AV152" s="12" t="s">
        <v>84</v>
      </c>
      <c r="AW152" s="12" t="s">
        <v>32</v>
      </c>
      <c r="AX152" s="12" t="s">
        <v>77</v>
      </c>
      <c r="AY152" s="152" t="s">
        <v>269</v>
      </c>
    </row>
    <row r="153" spans="2:65" s="13" customFormat="1">
      <c r="B153" s="157"/>
      <c r="D153" s="151" t="s">
        <v>277</v>
      </c>
      <c r="E153" s="158" t="s">
        <v>1</v>
      </c>
      <c r="F153" s="159" t="s">
        <v>2549</v>
      </c>
      <c r="H153" s="160">
        <v>1.02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4" customFormat="1">
      <c r="B154" s="164"/>
      <c r="D154" s="151" t="s">
        <v>277</v>
      </c>
      <c r="E154" s="165" t="s">
        <v>1</v>
      </c>
      <c r="F154" s="166" t="s">
        <v>288</v>
      </c>
      <c r="H154" s="167">
        <v>9.33</v>
      </c>
      <c r="I154" s="168"/>
      <c r="L154" s="164"/>
      <c r="M154" s="169"/>
      <c r="T154" s="170"/>
      <c r="AT154" s="165" t="s">
        <v>277</v>
      </c>
      <c r="AU154" s="165" t="s">
        <v>86</v>
      </c>
      <c r="AV154" s="14" t="s">
        <v>96</v>
      </c>
      <c r="AW154" s="14" t="s">
        <v>32</v>
      </c>
      <c r="AX154" s="14" t="s">
        <v>84</v>
      </c>
      <c r="AY154" s="165" t="s">
        <v>269</v>
      </c>
    </row>
    <row r="155" spans="2:65" s="1" customFormat="1" ht="33" customHeight="1">
      <c r="B155" s="32"/>
      <c r="C155" s="137" t="s">
        <v>93</v>
      </c>
      <c r="D155" s="137" t="s">
        <v>271</v>
      </c>
      <c r="E155" s="138" t="s">
        <v>2550</v>
      </c>
      <c r="F155" s="139" t="s">
        <v>2551</v>
      </c>
      <c r="G155" s="140" t="s">
        <v>292</v>
      </c>
      <c r="H155" s="141">
        <v>11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2.6550000000000001E-2</v>
      </c>
      <c r="R155" s="146">
        <f>Q155*H155</f>
        <v>0.29205000000000003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2552</v>
      </c>
    </row>
    <row r="156" spans="2:65" s="13" customFormat="1">
      <c r="B156" s="157"/>
      <c r="D156" s="151" t="s">
        <v>277</v>
      </c>
      <c r="E156" s="158" t="s">
        <v>1</v>
      </c>
      <c r="F156" s="159" t="s">
        <v>338</v>
      </c>
      <c r="H156" s="160">
        <v>11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84</v>
      </c>
      <c r="AY156" s="158" t="s">
        <v>269</v>
      </c>
    </row>
    <row r="157" spans="2:65" s="1" customFormat="1" ht="24.15" customHeight="1">
      <c r="B157" s="32"/>
      <c r="C157" s="137" t="s">
        <v>96</v>
      </c>
      <c r="D157" s="137" t="s">
        <v>271</v>
      </c>
      <c r="E157" s="138" t="s">
        <v>2553</v>
      </c>
      <c r="F157" s="139" t="s">
        <v>2554</v>
      </c>
      <c r="G157" s="140" t="s">
        <v>292</v>
      </c>
      <c r="H157" s="141">
        <v>2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0.15809999999999999</v>
      </c>
      <c r="R157" s="146">
        <f>Q157*H157</f>
        <v>0.31619999999999998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2555</v>
      </c>
    </row>
    <row r="158" spans="2:65" s="1" customFormat="1" ht="24.15" customHeight="1">
      <c r="B158" s="32"/>
      <c r="C158" s="137" t="s">
        <v>101</v>
      </c>
      <c r="D158" s="137" t="s">
        <v>271</v>
      </c>
      <c r="E158" s="138" t="s">
        <v>339</v>
      </c>
      <c r="F158" s="139" t="s">
        <v>340</v>
      </c>
      <c r="G158" s="140" t="s">
        <v>274</v>
      </c>
      <c r="H158" s="141">
        <v>11.727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6.1719999999999997E-2</v>
      </c>
      <c r="R158" s="146">
        <f>Q158*H158</f>
        <v>0.72379044000000003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2556</v>
      </c>
    </row>
    <row r="159" spans="2:65" s="13" customFormat="1">
      <c r="B159" s="157"/>
      <c r="D159" s="151" t="s">
        <v>277</v>
      </c>
      <c r="E159" s="158" t="s">
        <v>1</v>
      </c>
      <c r="F159" s="159" t="s">
        <v>2557</v>
      </c>
      <c r="H159" s="160">
        <v>2.9340000000000002</v>
      </c>
      <c r="I159" s="161"/>
      <c r="L159" s="157"/>
      <c r="M159" s="162"/>
      <c r="T159" s="163"/>
      <c r="AT159" s="158" t="s">
        <v>277</v>
      </c>
      <c r="AU159" s="158" t="s">
        <v>86</v>
      </c>
      <c r="AV159" s="13" t="s">
        <v>86</v>
      </c>
      <c r="AW159" s="13" t="s">
        <v>32</v>
      </c>
      <c r="AX159" s="13" t="s">
        <v>77</v>
      </c>
      <c r="AY159" s="158" t="s">
        <v>269</v>
      </c>
    </row>
    <row r="160" spans="2:65" s="13" customFormat="1">
      <c r="B160" s="157"/>
      <c r="D160" s="151" t="s">
        <v>277</v>
      </c>
      <c r="E160" s="158" t="s">
        <v>1</v>
      </c>
      <c r="F160" s="159" t="s">
        <v>2558</v>
      </c>
      <c r="H160" s="160">
        <v>5.8680000000000003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77</v>
      </c>
      <c r="AY160" s="158" t="s">
        <v>269</v>
      </c>
    </row>
    <row r="161" spans="2:65" s="13" customFormat="1">
      <c r="B161" s="157"/>
      <c r="D161" s="151" t="s">
        <v>277</v>
      </c>
      <c r="E161" s="158" t="s">
        <v>1</v>
      </c>
      <c r="F161" s="159" t="s">
        <v>2559</v>
      </c>
      <c r="H161" s="160">
        <v>2.9249999999999998</v>
      </c>
      <c r="I161" s="161"/>
      <c r="L161" s="157"/>
      <c r="M161" s="162"/>
      <c r="T161" s="163"/>
      <c r="AT161" s="158" t="s">
        <v>277</v>
      </c>
      <c r="AU161" s="158" t="s">
        <v>86</v>
      </c>
      <c r="AV161" s="13" t="s">
        <v>86</v>
      </c>
      <c r="AW161" s="13" t="s">
        <v>32</v>
      </c>
      <c r="AX161" s="13" t="s">
        <v>77</v>
      </c>
      <c r="AY161" s="158" t="s">
        <v>269</v>
      </c>
    </row>
    <row r="162" spans="2:65" s="14" customFormat="1">
      <c r="B162" s="164"/>
      <c r="D162" s="151" t="s">
        <v>277</v>
      </c>
      <c r="E162" s="165" t="s">
        <v>1</v>
      </c>
      <c r="F162" s="166" t="s">
        <v>288</v>
      </c>
      <c r="H162" s="167">
        <v>11.727</v>
      </c>
      <c r="I162" s="168"/>
      <c r="L162" s="164"/>
      <c r="M162" s="169"/>
      <c r="T162" s="170"/>
      <c r="AT162" s="165" t="s">
        <v>277</v>
      </c>
      <c r="AU162" s="165" t="s">
        <v>86</v>
      </c>
      <c r="AV162" s="14" t="s">
        <v>96</v>
      </c>
      <c r="AW162" s="14" t="s">
        <v>32</v>
      </c>
      <c r="AX162" s="14" t="s">
        <v>84</v>
      </c>
      <c r="AY162" s="165" t="s">
        <v>269</v>
      </c>
    </row>
    <row r="163" spans="2:65" s="1" customFormat="1" ht="24.15" customHeight="1">
      <c r="B163" s="32"/>
      <c r="C163" s="137" t="s">
        <v>309</v>
      </c>
      <c r="D163" s="137" t="s">
        <v>271</v>
      </c>
      <c r="E163" s="138" t="s">
        <v>347</v>
      </c>
      <c r="F163" s="139" t="s">
        <v>348</v>
      </c>
      <c r="G163" s="140" t="s">
        <v>274</v>
      </c>
      <c r="H163" s="141">
        <v>148.126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6.9980000000000001E-2</v>
      </c>
      <c r="R163" s="146">
        <f>Q163*H163</f>
        <v>10.365857480000001</v>
      </c>
      <c r="S163" s="146">
        <v>0</v>
      </c>
      <c r="T163" s="147">
        <f>S163*H163</f>
        <v>0</v>
      </c>
      <c r="AR163" s="148" t="s">
        <v>96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96</v>
      </c>
      <c r="BM163" s="148" t="s">
        <v>2560</v>
      </c>
    </row>
    <row r="164" spans="2:65" s="13" customFormat="1">
      <c r="B164" s="157"/>
      <c r="D164" s="151" t="s">
        <v>277</v>
      </c>
      <c r="E164" s="158" t="s">
        <v>1</v>
      </c>
      <c r="F164" s="159" t="s">
        <v>2561</v>
      </c>
      <c r="H164" s="160">
        <v>34.881999999999998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346</v>
      </c>
      <c r="H165" s="160">
        <v>-2.758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3" customFormat="1">
      <c r="B166" s="157"/>
      <c r="D166" s="151" t="s">
        <v>277</v>
      </c>
      <c r="E166" s="158" t="s">
        <v>1</v>
      </c>
      <c r="F166" s="159" t="s">
        <v>2562</v>
      </c>
      <c r="H166" s="160">
        <v>35.86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77</v>
      </c>
      <c r="AY166" s="158" t="s">
        <v>269</v>
      </c>
    </row>
    <row r="167" spans="2:65" s="13" customFormat="1">
      <c r="B167" s="157"/>
      <c r="D167" s="151" t="s">
        <v>277</v>
      </c>
      <c r="E167" s="158" t="s">
        <v>1</v>
      </c>
      <c r="F167" s="159" t="s">
        <v>382</v>
      </c>
      <c r="H167" s="160">
        <v>-3.1520000000000001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77</v>
      </c>
      <c r="AY167" s="158" t="s">
        <v>269</v>
      </c>
    </row>
    <row r="168" spans="2:65" s="13" customFormat="1">
      <c r="B168" s="157"/>
      <c r="D168" s="151" t="s">
        <v>277</v>
      </c>
      <c r="E168" s="158" t="s">
        <v>1</v>
      </c>
      <c r="F168" s="159" t="s">
        <v>2563</v>
      </c>
      <c r="H168" s="160">
        <v>22.167999999999999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77</v>
      </c>
      <c r="AY168" s="158" t="s">
        <v>269</v>
      </c>
    </row>
    <row r="169" spans="2:65" s="13" customFormat="1">
      <c r="B169" s="157"/>
      <c r="D169" s="151" t="s">
        <v>277</v>
      </c>
      <c r="E169" s="158" t="s">
        <v>1</v>
      </c>
      <c r="F169" s="159" t="s">
        <v>2564</v>
      </c>
      <c r="H169" s="160">
        <v>-2.9550000000000001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77</v>
      </c>
      <c r="AY169" s="158" t="s">
        <v>269</v>
      </c>
    </row>
    <row r="170" spans="2:65" s="13" customFormat="1">
      <c r="B170" s="157"/>
      <c r="D170" s="151" t="s">
        <v>277</v>
      </c>
      <c r="E170" s="158" t="s">
        <v>1</v>
      </c>
      <c r="F170" s="159" t="s">
        <v>2565</v>
      </c>
      <c r="H170" s="160">
        <v>24.776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77</v>
      </c>
      <c r="AY170" s="158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2564</v>
      </c>
      <c r="H171" s="160">
        <v>-2.9550000000000001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65" s="13" customFormat="1">
      <c r="B172" s="157"/>
      <c r="D172" s="151" t="s">
        <v>277</v>
      </c>
      <c r="E172" s="158" t="s">
        <v>1</v>
      </c>
      <c r="F172" s="159" t="s">
        <v>2566</v>
      </c>
      <c r="H172" s="160">
        <v>46.988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77</v>
      </c>
      <c r="AY172" s="158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2567</v>
      </c>
      <c r="H173" s="160">
        <v>-4.7279999999999998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4" customFormat="1">
      <c r="B174" s="164"/>
      <c r="D174" s="151" t="s">
        <v>277</v>
      </c>
      <c r="E174" s="165" t="s">
        <v>1</v>
      </c>
      <c r="F174" s="166" t="s">
        <v>288</v>
      </c>
      <c r="H174" s="167">
        <v>148.12599999999998</v>
      </c>
      <c r="I174" s="168"/>
      <c r="L174" s="164"/>
      <c r="M174" s="169"/>
      <c r="T174" s="170"/>
      <c r="AT174" s="165" t="s">
        <v>277</v>
      </c>
      <c r="AU174" s="165" t="s">
        <v>86</v>
      </c>
      <c r="AV174" s="14" t="s">
        <v>96</v>
      </c>
      <c r="AW174" s="14" t="s">
        <v>32</v>
      </c>
      <c r="AX174" s="14" t="s">
        <v>84</v>
      </c>
      <c r="AY174" s="165" t="s">
        <v>269</v>
      </c>
    </row>
    <row r="175" spans="2:65" s="1" customFormat="1" ht="24.15" customHeight="1">
      <c r="B175" s="32"/>
      <c r="C175" s="137" t="s">
        <v>314</v>
      </c>
      <c r="D175" s="137" t="s">
        <v>271</v>
      </c>
      <c r="E175" s="138" t="s">
        <v>353</v>
      </c>
      <c r="F175" s="139" t="s">
        <v>354</v>
      </c>
      <c r="G175" s="140" t="s">
        <v>305</v>
      </c>
      <c r="H175" s="141">
        <v>13.04</v>
      </c>
      <c r="I175" s="142"/>
      <c r="J175" s="143">
        <f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>O175*H175</f>
        <v>0</v>
      </c>
      <c r="Q175" s="146">
        <v>2.0400000000000001E-3</v>
      </c>
      <c r="R175" s="146">
        <f>Q175*H175</f>
        <v>2.66016E-2</v>
      </c>
      <c r="S175" s="146">
        <v>0</v>
      </c>
      <c r="T175" s="147">
        <f>S175*H175</f>
        <v>0</v>
      </c>
      <c r="AR175" s="148" t="s">
        <v>96</v>
      </c>
      <c r="AT175" s="148" t="s">
        <v>271</v>
      </c>
      <c r="AU175" s="148" t="s">
        <v>86</v>
      </c>
      <c r="AY175" s="17" t="s">
        <v>269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0</v>
      </c>
      <c r="BL175" s="17" t="s">
        <v>96</v>
      </c>
      <c r="BM175" s="148" t="s">
        <v>2568</v>
      </c>
    </row>
    <row r="176" spans="2:65" s="13" customFormat="1">
      <c r="B176" s="157"/>
      <c r="D176" s="151" t="s">
        <v>277</v>
      </c>
      <c r="E176" s="158" t="s">
        <v>1</v>
      </c>
      <c r="F176" s="159" t="s">
        <v>2569</v>
      </c>
      <c r="H176" s="160">
        <v>13.04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84</v>
      </c>
      <c r="AY176" s="158" t="s">
        <v>269</v>
      </c>
    </row>
    <row r="177" spans="2:65" s="1" customFormat="1" ht="24.15" customHeight="1">
      <c r="B177" s="32"/>
      <c r="C177" s="137" t="s">
        <v>319</v>
      </c>
      <c r="D177" s="137" t="s">
        <v>271</v>
      </c>
      <c r="E177" s="138" t="s">
        <v>359</v>
      </c>
      <c r="F177" s="139" t="s">
        <v>360</v>
      </c>
      <c r="G177" s="140" t="s">
        <v>305</v>
      </c>
      <c r="H177" s="141">
        <v>70.92</v>
      </c>
      <c r="I177" s="142"/>
      <c r="J177" s="143">
        <f>ROUND(I177*H177,2)</f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>O177*H177</f>
        <v>0</v>
      </c>
      <c r="Q177" s="146">
        <v>3.0599999999999998E-3</v>
      </c>
      <c r="R177" s="146">
        <f>Q177*H177</f>
        <v>0.21701519999999999</v>
      </c>
      <c r="S177" s="146">
        <v>0</v>
      </c>
      <c r="T177" s="147">
        <f>S177*H177</f>
        <v>0</v>
      </c>
      <c r="AR177" s="148" t="s">
        <v>96</v>
      </c>
      <c r="AT177" s="148" t="s">
        <v>271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96</v>
      </c>
      <c r="BM177" s="148" t="s">
        <v>2570</v>
      </c>
    </row>
    <row r="178" spans="2:65" s="13" customFormat="1">
      <c r="B178" s="157"/>
      <c r="D178" s="151" t="s">
        <v>277</v>
      </c>
      <c r="E178" s="158" t="s">
        <v>1</v>
      </c>
      <c r="F178" s="159" t="s">
        <v>2571</v>
      </c>
      <c r="H178" s="160">
        <v>55.42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2572</v>
      </c>
      <c r="H179" s="160">
        <v>15.5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65" s="14" customFormat="1">
      <c r="B180" s="164"/>
      <c r="D180" s="151" t="s">
        <v>277</v>
      </c>
      <c r="E180" s="165" t="s">
        <v>1</v>
      </c>
      <c r="F180" s="166" t="s">
        <v>288</v>
      </c>
      <c r="H180" s="167">
        <v>70.92</v>
      </c>
      <c r="I180" s="168"/>
      <c r="L180" s="164"/>
      <c r="M180" s="169"/>
      <c r="T180" s="170"/>
      <c r="AT180" s="165" t="s">
        <v>277</v>
      </c>
      <c r="AU180" s="165" t="s">
        <v>86</v>
      </c>
      <c r="AV180" s="14" t="s">
        <v>96</v>
      </c>
      <c r="AW180" s="14" t="s">
        <v>32</v>
      </c>
      <c r="AX180" s="14" t="s">
        <v>84</v>
      </c>
      <c r="AY180" s="165" t="s">
        <v>269</v>
      </c>
    </row>
    <row r="181" spans="2:65" s="1" customFormat="1" ht="16.5" customHeight="1">
      <c r="B181" s="32"/>
      <c r="C181" s="137" t="s">
        <v>325</v>
      </c>
      <c r="D181" s="137" t="s">
        <v>271</v>
      </c>
      <c r="E181" s="138" t="s">
        <v>364</v>
      </c>
      <c r="F181" s="139" t="s">
        <v>365</v>
      </c>
      <c r="G181" s="140" t="s">
        <v>274</v>
      </c>
      <c r="H181" s="141">
        <v>4.8380000000000001</v>
      </c>
      <c r="I181" s="142"/>
      <c r="J181" s="143">
        <f>ROUND(I181*H181,2)</f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>O181*H181</f>
        <v>0</v>
      </c>
      <c r="Q181" s="146">
        <v>8.3409999999999998E-2</v>
      </c>
      <c r="R181" s="146">
        <f>Q181*H181</f>
        <v>0.40353758000000001</v>
      </c>
      <c r="S181" s="146">
        <v>0</v>
      </c>
      <c r="T181" s="147">
        <f>S181*H181</f>
        <v>0</v>
      </c>
      <c r="AR181" s="148" t="s">
        <v>96</v>
      </c>
      <c r="AT181" s="148" t="s">
        <v>271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96</v>
      </c>
      <c r="BM181" s="148" t="s">
        <v>2573</v>
      </c>
    </row>
    <row r="182" spans="2:65" s="12" customFormat="1">
      <c r="B182" s="150"/>
      <c r="D182" s="151" t="s">
        <v>277</v>
      </c>
      <c r="E182" s="152" t="s">
        <v>1</v>
      </c>
      <c r="F182" s="153" t="s">
        <v>367</v>
      </c>
      <c r="H182" s="152" t="s">
        <v>1</v>
      </c>
      <c r="I182" s="154"/>
      <c r="L182" s="150"/>
      <c r="M182" s="155"/>
      <c r="T182" s="156"/>
      <c r="AT182" s="152" t="s">
        <v>277</v>
      </c>
      <c r="AU182" s="152" t="s">
        <v>86</v>
      </c>
      <c r="AV182" s="12" t="s">
        <v>84</v>
      </c>
      <c r="AW182" s="12" t="s">
        <v>32</v>
      </c>
      <c r="AX182" s="12" t="s">
        <v>77</v>
      </c>
      <c r="AY182" s="152" t="s">
        <v>269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2574</v>
      </c>
      <c r="H183" s="160">
        <v>1.35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65" s="13" customFormat="1">
      <c r="B184" s="157"/>
      <c r="D184" s="151" t="s">
        <v>277</v>
      </c>
      <c r="E184" s="158" t="s">
        <v>1</v>
      </c>
      <c r="F184" s="159" t="s">
        <v>2575</v>
      </c>
      <c r="H184" s="160">
        <v>1.2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77</v>
      </c>
      <c r="AY184" s="158" t="s">
        <v>269</v>
      </c>
    </row>
    <row r="185" spans="2:65" s="13" customFormat="1">
      <c r="B185" s="157"/>
      <c r="D185" s="151" t="s">
        <v>277</v>
      </c>
      <c r="E185" s="158" t="s">
        <v>1</v>
      </c>
      <c r="F185" s="159" t="s">
        <v>2576</v>
      </c>
      <c r="H185" s="160">
        <v>2.2879999999999998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77</v>
      </c>
      <c r="AY185" s="158" t="s">
        <v>269</v>
      </c>
    </row>
    <row r="186" spans="2:65" s="14" customFormat="1">
      <c r="B186" s="164"/>
      <c r="D186" s="151" t="s">
        <v>277</v>
      </c>
      <c r="E186" s="165" t="s">
        <v>1</v>
      </c>
      <c r="F186" s="166" t="s">
        <v>288</v>
      </c>
      <c r="H186" s="167">
        <v>4.8380000000000001</v>
      </c>
      <c r="I186" s="168"/>
      <c r="L186" s="164"/>
      <c r="M186" s="169"/>
      <c r="T186" s="170"/>
      <c r="AT186" s="165" t="s">
        <v>277</v>
      </c>
      <c r="AU186" s="165" t="s">
        <v>86</v>
      </c>
      <c r="AV186" s="14" t="s">
        <v>96</v>
      </c>
      <c r="AW186" s="14" t="s">
        <v>32</v>
      </c>
      <c r="AX186" s="14" t="s">
        <v>84</v>
      </c>
      <c r="AY186" s="165" t="s">
        <v>269</v>
      </c>
    </row>
    <row r="187" spans="2:65" s="1" customFormat="1" ht="21.75" customHeight="1">
      <c r="B187" s="32"/>
      <c r="C187" s="137" t="s">
        <v>332</v>
      </c>
      <c r="D187" s="137" t="s">
        <v>271</v>
      </c>
      <c r="E187" s="138" t="s">
        <v>2577</v>
      </c>
      <c r="F187" s="139" t="s">
        <v>2578</v>
      </c>
      <c r="G187" s="140" t="s">
        <v>274</v>
      </c>
      <c r="H187" s="141">
        <v>1.575</v>
      </c>
      <c r="I187" s="142"/>
      <c r="J187" s="143">
        <f>ROUND(I187*H187,2)</f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>O187*H187</f>
        <v>0</v>
      </c>
      <c r="Q187" s="146">
        <v>0.26723000000000002</v>
      </c>
      <c r="R187" s="146">
        <f>Q187*H187</f>
        <v>0.42088725000000005</v>
      </c>
      <c r="S187" s="146">
        <v>0</v>
      </c>
      <c r="T187" s="147">
        <f>S187*H187</f>
        <v>0</v>
      </c>
      <c r="AR187" s="148" t="s">
        <v>96</v>
      </c>
      <c r="AT187" s="148" t="s">
        <v>271</v>
      </c>
      <c r="AU187" s="148" t="s">
        <v>86</v>
      </c>
      <c r="AY187" s="17" t="s">
        <v>269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0</v>
      </c>
      <c r="BL187" s="17" t="s">
        <v>96</v>
      </c>
      <c r="BM187" s="148" t="s">
        <v>2579</v>
      </c>
    </row>
    <row r="188" spans="2:65" s="12" customFormat="1">
      <c r="B188" s="150"/>
      <c r="D188" s="151" t="s">
        <v>277</v>
      </c>
      <c r="E188" s="152" t="s">
        <v>1</v>
      </c>
      <c r="F188" s="153" t="s">
        <v>2580</v>
      </c>
      <c r="H188" s="152" t="s">
        <v>1</v>
      </c>
      <c r="I188" s="154"/>
      <c r="L188" s="150"/>
      <c r="M188" s="155"/>
      <c r="T188" s="156"/>
      <c r="AT188" s="152" t="s">
        <v>277</v>
      </c>
      <c r="AU188" s="152" t="s">
        <v>86</v>
      </c>
      <c r="AV188" s="12" t="s">
        <v>84</v>
      </c>
      <c r="AW188" s="12" t="s">
        <v>32</v>
      </c>
      <c r="AX188" s="12" t="s">
        <v>77</v>
      </c>
      <c r="AY188" s="152" t="s">
        <v>269</v>
      </c>
    </row>
    <row r="189" spans="2:65" s="13" customFormat="1">
      <c r="B189" s="157"/>
      <c r="D189" s="151" t="s">
        <v>277</v>
      </c>
      <c r="E189" s="158" t="s">
        <v>1</v>
      </c>
      <c r="F189" s="159" t="s">
        <v>2581</v>
      </c>
      <c r="H189" s="160">
        <v>1.575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84</v>
      </c>
      <c r="AY189" s="158" t="s">
        <v>269</v>
      </c>
    </row>
    <row r="190" spans="2:65" s="11" customFormat="1" ht="22.95" customHeight="1">
      <c r="B190" s="125"/>
      <c r="D190" s="126" t="s">
        <v>76</v>
      </c>
      <c r="E190" s="135" t="s">
        <v>309</v>
      </c>
      <c r="F190" s="135" t="s">
        <v>370</v>
      </c>
      <c r="I190" s="128"/>
      <c r="J190" s="136">
        <f>BK190</f>
        <v>0</v>
      </c>
      <c r="L190" s="125"/>
      <c r="M190" s="130"/>
      <c r="P190" s="131">
        <f>SUM(P191:P277)</f>
        <v>0</v>
      </c>
      <c r="R190" s="131">
        <f>SUM(R191:R277)</f>
        <v>23.864171599999999</v>
      </c>
      <c r="T190" s="132">
        <f>SUM(T191:T277)</f>
        <v>0</v>
      </c>
      <c r="AR190" s="126" t="s">
        <v>84</v>
      </c>
      <c r="AT190" s="133" t="s">
        <v>76</v>
      </c>
      <c r="AU190" s="133" t="s">
        <v>84</v>
      </c>
      <c r="AY190" s="126" t="s">
        <v>269</v>
      </c>
      <c r="BK190" s="134">
        <f>SUM(BK191:BK277)</f>
        <v>0</v>
      </c>
    </row>
    <row r="191" spans="2:65" s="1" customFormat="1" ht="44.25" customHeight="1">
      <c r="B191" s="32"/>
      <c r="C191" s="137" t="s">
        <v>338</v>
      </c>
      <c r="D191" s="137" t="s">
        <v>271</v>
      </c>
      <c r="E191" s="138" t="s">
        <v>2582</v>
      </c>
      <c r="F191" s="139" t="s">
        <v>2583</v>
      </c>
      <c r="G191" s="140" t="s">
        <v>274</v>
      </c>
      <c r="H191" s="141">
        <v>191.05</v>
      </c>
      <c r="I191" s="142"/>
      <c r="J191" s="143">
        <f>ROUND(I191*H191,2)</f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>O191*H191</f>
        <v>0</v>
      </c>
      <c r="Q191" s="146">
        <v>2.1899999999999999E-2</v>
      </c>
      <c r="R191" s="146">
        <f>Q191*H191</f>
        <v>4.1839950000000004</v>
      </c>
      <c r="S191" s="146">
        <v>0</v>
      </c>
      <c r="T191" s="147">
        <f>S191*H191</f>
        <v>0</v>
      </c>
      <c r="AR191" s="148" t="s">
        <v>96</v>
      </c>
      <c r="AT191" s="148" t="s">
        <v>271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2584</v>
      </c>
    </row>
    <row r="192" spans="2:65" s="12" customFormat="1">
      <c r="B192" s="150"/>
      <c r="D192" s="151" t="s">
        <v>277</v>
      </c>
      <c r="E192" s="152" t="s">
        <v>1</v>
      </c>
      <c r="F192" s="153" t="s">
        <v>2585</v>
      </c>
      <c r="H192" s="152" t="s">
        <v>1</v>
      </c>
      <c r="I192" s="154"/>
      <c r="L192" s="150"/>
      <c r="M192" s="155"/>
      <c r="T192" s="156"/>
      <c r="AT192" s="152" t="s">
        <v>277</v>
      </c>
      <c r="AU192" s="152" t="s">
        <v>86</v>
      </c>
      <c r="AV192" s="12" t="s">
        <v>84</v>
      </c>
      <c r="AW192" s="12" t="s">
        <v>32</v>
      </c>
      <c r="AX192" s="12" t="s">
        <v>77</v>
      </c>
      <c r="AY192" s="152" t="s">
        <v>269</v>
      </c>
    </row>
    <row r="193" spans="2:65" s="13" customFormat="1">
      <c r="B193" s="157"/>
      <c r="D193" s="151" t="s">
        <v>277</v>
      </c>
      <c r="E193" s="158" t="s">
        <v>1</v>
      </c>
      <c r="F193" s="159" t="s">
        <v>2586</v>
      </c>
      <c r="H193" s="160">
        <v>18.27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65" s="12" customFormat="1">
      <c r="B194" s="150"/>
      <c r="D194" s="151" t="s">
        <v>277</v>
      </c>
      <c r="E194" s="152" t="s">
        <v>1</v>
      </c>
      <c r="F194" s="153" t="s">
        <v>2587</v>
      </c>
      <c r="H194" s="152" t="s">
        <v>1</v>
      </c>
      <c r="I194" s="154"/>
      <c r="L194" s="150"/>
      <c r="M194" s="155"/>
      <c r="T194" s="156"/>
      <c r="AT194" s="152" t="s">
        <v>277</v>
      </c>
      <c r="AU194" s="152" t="s">
        <v>86</v>
      </c>
      <c r="AV194" s="12" t="s">
        <v>84</v>
      </c>
      <c r="AW194" s="12" t="s">
        <v>32</v>
      </c>
      <c r="AX194" s="12" t="s">
        <v>77</v>
      </c>
      <c r="AY194" s="152" t="s">
        <v>269</v>
      </c>
    </row>
    <row r="195" spans="2:65" s="13" customFormat="1">
      <c r="B195" s="157"/>
      <c r="D195" s="151" t="s">
        <v>277</v>
      </c>
      <c r="E195" s="158" t="s">
        <v>1</v>
      </c>
      <c r="F195" s="159" t="s">
        <v>2588</v>
      </c>
      <c r="H195" s="160">
        <v>172.78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77</v>
      </c>
      <c r="AY195" s="158" t="s">
        <v>269</v>
      </c>
    </row>
    <row r="196" spans="2:65" s="14" customFormat="1">
      <c r="B196" s="164"/>
      <c r="D196" s="151" t="s">
        <v>277</v>
      </c>
      <c r="E196" s="165" t="s">
        <v>1</v>
      </c>
      <c r="F196" s="166" t="s">
        <v>288</v>
      </c>
      <c r="H196" s="167">
        <v>191.05</v>
      </c>
      <c r="I196" s="168"/>
      <c r="L196" s="164"/>
      <c r="M196" s="169"/>
      <c r="T196" s="170"/>
      <c r="AT196" s="165" t="s">
        <v>277</v>
      </c>
      <c r="AU196" s="165" t="s">
        <v>86</v>
      </c>
      <c r="AV196" s="14" t="s">
        <v>96</v>
      </c>
      <c r="AW196" s="14" t="s">
        <v>32</v>
      </c>
      <c r="AX196" s="14" t="s">
        <v>84</v>
      </c>
      <c r="AY196" s="165" t="s">
        <v>269</v>
      </c>
    </row>
    <row r="197" spans="2:65" s="1" customFormat="1" ht="24.15" customHeight="1">
      <c r="B197" s="32"/>
      <c r="C197" s="137" t="s">
        <v>8</v>
      </c>
      <c r="D197" s="137" t="s">
        <v>271</v>
      </c>
      <c r="E197" s="138" t="s">
        <v>372</v>
      </c>
      <c r="F197" s="139" t="s">
        <v>373</v>
      </c>
      <c r="G197" s="140" t="s">
        <v>274</v>
      </c>
      <c r="H197" s="141">
        <v>315.89499999999998</v>
      </c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2.5999999999999998E-4</v>
      </c>
      <c r="R197" s="146">
        <f>Q197*H197</f>
        <v>8.2132699999999989E-2</v>
      </c>
      <c r="S197" s="146">
        <v>0</v>
      </c>
      <c r="T197" s="147">
        <f>S197*H197</f>
        <v>0</v>
      </c>
      <c r="AR197" s="148" t="s">
        <v>96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96</v>
      </c>
      <c r="BM197" s="148" t="s">
        <v>2589</v>
      </c>
    </row>
    <row r="198" spans="2:65" s="1" customFormat="1" ht="24.15" customHeight="1">
      <c r="B198" s="32"/>
      <c r="C198" s="137" t="s">
        <v>352</v>
      </c>
      <c r="D198" s="137" t="s">
        <v>271</v>
      </c>
      <c r="E198" s="138" t="s">
        <v>376</v>
      </c>
      <c r="F198" s="139" t="s">
        <v>377</v>
      </c>
      <c r="G198" s="140" t="s">
        <v>274</v>
      </c>
      <c r="H198" s="141">
        <v>315.89499999999998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1.8380000000000001E-2</v>
      </c>
      <c r="R198" s="146">
        <f>Q198*H198</f>
        <v>5.8061501</v>
      </c>
      <c r="S198" s="146">
        <v>0</v>
      </c>
      <c r="T198" s="147">
        <f>S198*H198</f>
        <v>0</v>
      </c>
      <c r="AR198" s="148" t="s">
        <v>96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96</v>
      </c>
      <c r="BM198" s="148" t="s">
        <v>2590</v>
      </c>
    </row>
    <row r="199" spans="2:65" s="12" customFormat="1">
      <c r="B199" s="150"/>
      <c r="D199" s="151" t="s">
        <v>277</v>
      </c>
      <c r="E199" s="152" t="s">
        <v>1</v>
      </c>
      <c r="F199" s="153" t="s">
        <v>379</v>
      </c>
      <c r="H199" s="152" t="s">
        <v>1</v>
      </c>
      <c r="I199" s="154"/>
      <c r="L199" s="150"/>
      <c r="M199" s="155"/>
      <c r="T199" s="156"/>
      <c r="AT199" s="152" t="s">
        <v>277</v>
      </c>
      <c r="AU199" s="152" t="s">
        <v>86</v>
      </c>
      <c r="AV199" s="12" t="s">
        <v>84</v>
      </c>
      <c r="AW199" s="12" t="s">
        <v>32</v>
      </c>
      <c r="AX199" s="12" t="s">
        <v>77</v>
      </c>
      <c r="AY199" s="152" t="s">
        <v>269</v>
      </c>
    </row>
    <row r="200" spans="2:65" s="12" customFormat="1">
      <c r="B200" s="150"/>
      <c r="D200" s="151" t="s">
        <v>277</v>
      </c>
      <c r="E200" s="152" t="s">
        <v>1</v>
      </c>
      <c r="F200" s="153" t="s">
        <v>2591</v>
      </c>
      <c r="H200" s="152" t="s">
        <v>1</v>
      </c>
      <c r="I200" s="154"/>
      <c r="L200" s="150"/>
      <c r="M200" s="155"/>
      <c r="T200" s="156"/>
      <c r="AT200" s="152" t="s">
        <v>277</v>
      </c>
      <c r="AU200" s="152" t="s">
        <v>86</v>
      </c>
      <c r="AV200" s="12" t="s">
        <v>84</v>
      </c>
      <c r="AW200" s="12" t="s">
        <v>32</v>
      </c>
      <c r="AX200" s="12" t="s">
        <v>77</v>
      </c>
      <c r="AY200" s="152" t="s">
        <v>269</v>
      </c>
    </row>
    <row r="201" spans="2:65" s="13" customFormat="1">
      <c r="B201" s="157"/>
      <c r="D201" s="151" t="s">
        <v>277</v>
      </c>
      <c r="E201" s="158" t="s">
        <v>1</v>
      </c>
      <c r="F201" s="159" t="s">
        <v>2592</v>
      </c>
      <c r="H201" s="160">
        <v>4.1289999999999996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77</v>
      </c>
      <c r="AY201" s="158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2593</v>
      </c>
      <c r="H202" s="160">
        <v>1.5740000000000001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3" customFormat="1">
      <c r="B203" s="157"/>
      <c r="D203" s="151" t="s">
        <v>277</v>
      </c>
      <c r="E203" s="158" t="s">
        <v>1</v>
      </c>
      <c r="F203" s="159" t="s">
        <v>2594</v>
      </c>
      <c r="H203" s="160">
        <v>1.53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65" s="12" customFormat="1">
      <c r="B204" s="150"/>
      <c r="D204" s="151" t="s">
        <v>277</v>
      </c>
      <c r="E204" s="152" t="s">
        <v>1</v>
      </c>
      <c r="F204" s="153" t="s">
        <v>2595</v>
      </c>
      <c r="H204" s="152" t="s">
        <v>1</v>
      </c>
      <c r="I204" s="154"/>
      <c r="L204" s="150"/>
      <c r="M204" s="155"/>
      <c r="T204" s="156"/>
      <c r="AT204" s="152" t="s">
        <v>277</v>
      </c>
      <c r="AU204" s="152" t="s">
        <v>86</v>
      </c>
      <c r="AV204" s="12" t="s">
        <v>84</v>
      </c>
      <c r="AW204" s="12" t="s">
        <v>32</v>
      </c>
      <c r="AX204" s="12" t="s">
        <v>77</v>
      </c>
      <c r="AY204" s="152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2592</v>
      </c>
      <c r="H205" s="160">
        <v>4.1289999999999996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3" customFormat="1">
      <c r="B206" s="157"/>
      <c r="D206" s="151" t="s">
        <v>277</v>
      </c>
      <c r="E206" s="158" t="s">
        <v>1</v>
      </c>
      <c r="F206" s="159" t="s">
        <v>2596</v>
      </c>
      <c r="H206" s="160">
        <v>29.177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65" s="13" customFormat="1">
      <c r="B207" s="157"/>
      <c r="D207" s="151" t="s">
        <v>277</v>
      </c>
      <c r="E207" s="158" t="s">
        <v>1</v>
      </c>
      <c r="F207" s="159" t="s">
        <v>2597</v>
      </c>
      <c r="H207" s="160">
        <v>71.72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77</v>
      </c>
      <c r="AY207" s="158" t="s">
        <v>269</v>
      </c>
    </row>
    <row r="208" spans="2:65" s="13" customFormat="1">
      <c r="B208" s="157"/>
      <c r="D208" s="151" t="s">
        <v>277</v>
      </c>
      <c r="E208" s="158" t="s">
        <v>1</v>
      </c>
      <c r="F208" s="159" t="s">
        <v>2598</v>
      </c>
      <c r="H208" s="160">
        <v>-6.3040000000000003</v>
      </c>
      <c r="I208" s="161"/>
      <c r="L208" s="157"/>
      <c r="M208" s="162"/>
      <c r="T208" s="163"/>
      <c r="AT208" s="158" t="s">
        <v>277</v>
      </c>
      <c r="AU208" s="158" t="s">
        <v>86</v>
      </c>
      <c r="AV208" s="13" t="s">
        <v>86</v>
      </c>
      <c r="AW208" s="13" t="s">
        <v>32</v>
      </c>
      <c r="AX208" s="13" t="s">
        <v>77</v>
      </c>
      <c r="AY208" s="158" t="s">
        <v>269</v>
      </c>
    </row>
    <row r="209" spans="2:51" s="13" customFormat="1">
      <c r="B209" s="157"/>
      <c r="D209" s="151" t="s">
        <v>277</v>
      </c>
      <c r="E209" s="158" t="s">
        <v>1</v>
      </c>
      <c r="F209" s="159" t="s">
        <v>346</v>
      </c>
      <c r="H209" s="160">
        <v>-2.758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77</v>
      </c>
      <c r="AY209" s="158" t="s">
        <v>269</v>
      </c>
    </row>
    <row r="210" spans="2:51" s="13" customFormat="1">
      <c r="B210" s="157"/>
      <c r="D210" s="151" t="s">
        <v>277</v>
      </c>
      <c r="E210" s="158" t="s">
        <v>1</v>
      </c>
      <c r="F210" s="159" t="s">
        <v>2599</v>
      </c>
      <c r="H210" s="160">
        <v>11.6</v>
      </c>
      <c r="I210" s="161"/>
      <c r="L210" s="157"/>
      <c r="M210" s="162"/>
      <c r="T210" s="163"/>
      <c r="AT210" s="158" t="s">
        <v>277</v>
      </c>
      <c r="AU210" s="158" t="s">
        <v>86</v>
      </c>
      <c r="AV210" s="13" t="s">
        <v>86</v>
      </c>
      <c r="AW210" s="13" t="s">
        <v>32</v>
      </c>
      <c r="AX210" s="13" t="s">
        <v>77</v>
      </c>
      <c r="AY210" s="158" t="s">
        <v>269</v>
      </c>
    </row>
    <row r="211" spans="2:51" s="13" customFormat="1">
      <c r="B211" s="157"/>
      <c r="D211" s="151" t="s">
        <v>277</v>
      </c>
      <c r="E211" s="158" t="s">
        <v>1</v>
      </c>
      <c r="F211" s="159" t="s">
        <v>2600</v>
      </c>
      <c r="H211" s="160">
        <v>6.7279999999999998</v>
      </c>
      <c r="I211" s="161"/>
      <c r="L211" s="157"/>
      <c r="M211" s="162"/>
      <c r="T211" s="163"/>
      <c r="AT211" s="158" t="s">
        <v>277</v>
      </c>
      <c r="AU211" s="158" t="s">
        <v>86</v>
      </c>
      <c r="AV211" s="13" t="s">
        <v>86</v>
      </c>
      <c r="AW211" s="13" t="s">
        <v>32</v>
      </c>
      <c r="AX211" s="13" t="s">
        <v>77</v>
      </c>
      <c r="AY211" s="158" t="s">
        <v>269</v>
      </c>
    </row>
    <row r="212" spans="2:51" s="12" customFormat="1">
      <c r="B212" s="150"/>
      <c r="D212" s="151" t="s">
        <v>277</v>
      </c>
      <c r="E212" s="152" t="s">
        <v>1</v>
      </c>
      <c r="F212" s="153" t="s">
        <v>2601</v>
      </c>
      <c r="H212" s="152" t="s">
        <v>1</v>
      </c>
      <c r="I212" s="154"/>
      <c r="L212" s="150"/>
      <c r="M212" s="155"/>
      <c r="T212" s="156"/>
      <c r="AT212" s="152" t="s">
        <v>277</v>
      </c>
      <c r="AU212" s="152" t="s">
        <v>86</v>
      </c>
      <c r="AV212" s="12" t="s">
        <v>84</v>
      </c>
      <c r="AW212" s="12" t="s">
        <v>32</v>
      </c>
      <c r="AX212" s="12" t="s">
        <v>77</v>
      </c>
      <c r="AY212" s="152" t="s">
        <v>269</v>
      </c>
    </row>
    <row r="213" spans="2:51" s="13" customFormat="1">
      <c r="B213" s="157"/>
      <c r="D213" s="151" t="s">
        <v>277</v>
      </c>
      <c r="E213" s="158" t="s">
        <v>1</v>
      </c>
      <c r="F213" s="159" t="s">
        <v>2593</v>
      </c>
      <c r="H213" s="160">
        <v>1.5740000000000001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51" s="13" customFormat="1">
      <c r="B214" s="157"/>
      <c r="D214" s="151" t="s">
        <v>277</v>
      </c>
      <c r="E214" s="158" t="s">
        <v>1</v>
      </c>
      <c r="F214" s="159" t="s">
        <v>2602</v>
      </c>
      <c r="H214" s="160">
        <v>2.85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77</v>
      </c>
      <c r="AY214" s="158" t="s">
        <v>269</v>
      </c>
    </row>
    <row r="215" spans="2:51" s="13" customFormat="1">
      <c r="B215" s="157"/>
      <c r="D215" s="151" t="s">
        <v>277</v>
      </c>
      <c r="E215" s="158" t="s">
        <v>1</v>
      </c>
      <c r="F215" s="159" t="s">
        <v>2603</v>
      </c>
      <c r="H215" s="160">
        <v>44.825000000000003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32</v>
      </c>
      <c r="AX215" s="13" t="s">
        <v>77</v>
      </c>
      <c r="AY215" s="158" t="s">
        <v>269</v>
      </c>
    </row>
    <row r="216" spans="2:51" s="13" customFormat="1">
      <c r="B216" s="157"/>
      <c r="D216" s="151" t="s">
        <v>277</v>
      </c>
      <c r="E216" s="158" t="s">
        <v>1</v>
      </c>
      <c r="F216" s="159" t="s">
        <v>2564</v>
      </c>
      <c r="H216" s="160">
        <v>-2.9550000000000001</v>
      </c>
      <c r="I216" s="161"/>
      <c r="L216" s="157"/>
      <c r="M216" s="162"/>
      <c r="T216" s="163"/>
      <c r="AT216" s="158" t="s">
        <v>277</v>
      </c>
      <c r="AU216" s="158" t="s">
        <v>86</v>
      </c>
      <c r="AV216" s="13" t="s">
        <v>86</v>
      </c>
      <c r="AW216" s="13" t="s">
        <v>32</v>
      </c>
      <c r="AX216" s="13" t="s">
        <v>77</v>
      </c>
      <c r="AY216" s="158" t="s">
        <v>269</v>
      </c>
    </row>
    <row r="217" spans="2:51" s="13" customFormat="1">
      <c r="B217" s="157"/>
      <c r="D217" s="151" t="s">
        <v>277</v>
      </c>
      <c r="E217" s="158" t="s">
        <v>1</v>
      </c>
      <c r="F217" s="159" t="s">
        <v>2604</v>
      </c>
      <c r="H217" s="160">
        <v>11.832000000000001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77</v>
      </c>
      <c r="AY217" s="158" t="s">
        <v>269</v>
      </c>
    </row>
    <row r="218" spans="2:51" s="12" customFormat="1">
      <c r="B218" s="150"/>
      <c r="D218" s="151" t="s">
        <v>277</v>
      </c>
      <c r="E218" s="152" t="s">
        <v>1</v>
      </c>
      <c r="F218" s="153" t="s">
        <v>2605</v>
      </c>
      <c r="H218" s="152" t="s">
        <v>1</v>
      </c>
      <c r="I218" s="154"/>
      <c r="L218" s="150"/>
      <c r="M218" s="155"/>
      <c r="T218" s="156"/>
      <c r="AT218" s="152" t="s">
        <v>277</v>
      </c>
      <c r="AU218" s="152" t="s">
        <v>86</v>
      </c>
      <c r="AV218" s="12" t="s">
        <v>84</v>
      </c>
      <c r="AW218" s="12" t="s">
        <v>32</v>
      </c>
      <c r="AX218" s="12" t="s">
        <v>77</v>
      </c>
      <c r="AY218" s="152" t="s">
        <v>269</v>
      </c>
    </row>
    <row r="219" spans="2:51" s="13" customFormat="1">
      <c r="B219" s="157"/>
      <c r="D219" s="151" t="s">
        <v>277</v>
      </c>
      <c r="E219" s="158" t="s">
        <v>1</v>
      </c>
      <c r="F219" s="159" t="s">
        <v>2606</v>
      </c>
      <c r="H219" s="160">
        <v>50.040999999999997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77</v>
      </c>
      <c r="AY219" s="158" t="s">
        <v>269</v>
      </c>
    </row>
    <row r="220" spans="2:51" s="13" customFormat="1">
      <c r="B220" s="157"/>
      <c r="D220" s="151" t="s">
        <v>277</v>
      </c>
      <c r="E220" s="158" t="s">
        <v>1</v>
      </c>
      <c r="F220" s="159" t="s">
        <v>2607</v>
      </c>
      <c r="H220" s="160">
        <v>-4.5309999999999997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77</v>
      </c>
      <c r="AY220" s="158" t="s">
        <v>269</v>
      </c>
    </row>
    <row r="221" spans="2:51" s="13" customFormat="1">
      <c r="B221" s="157"/>
      <c r="D221" s="151" t="s">
        <v>277</v>
      </c>
      <c r="E221" s="158" t="s">
        <v>1</v>
      </c>
      <c r="F221" s="159" t="s">
        <v>2608</v>
      </c>
      <c r="H221" s="160">
        <v>9.7439999999999998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32</v>
      </c>
      <c r="AX221" s="13" t="s">
        <v>77</v>
      </c>
      <c r="AY221" s="158" t="s">
        <v>269</v>
      </c>
    </row>
    <row r="222" spans="2:51" s="12" customFormat="1">
      <c r="B222" s="150"/>
      <c r="D222" s="151" t="s">
        <v>277</v>
      </c>
      <c r="E222" s="152" t="s">
        <v>1</v>
      </c>
      <c r="F222" s="153" t="s">
        <v>2609</v>
      </c>
      <c r="H222" s="152" t="s">
        <v>1</v>
      </c>
      <c r="I222" s="154"/>
      <c r="L222" s="150"/>
      <c r="M222" s="155"/>
      <c r="T222" s="156"/>
      <c r="AT222" s="152" t="s">
        <v>277</v>
      </c>
      <c r="AU222" s="152" t="s">
        <v>86</v>
      </c>
      <c r="AV222" s="12" t="s">
        <v>84</v>
      </c>
      <c r="AW222" s="12" t="s">
        <v>32</v>
      </c>
      <c r="AX222" s="12" t="s">
        <v>77</v>
      </c>
      <c r="AY222" s="152" t="s">
        <v>269</v>
      </c>
    </row>
    <row r="223" spans="2:51" s="13" customFormat="1">
      <c r="B223" s="157"/>
      <c r="D223" s="151" t="s">
        <v>277</v>
      </c>
      <c r="E223" s="158" t="s">
        <v>1</v>
      </c>
      <c r="F223" s="159" t="s">
        <v>2610</v>
      </c>
      <c r="H223" s="160">
        <v>74.113</v>
      </c>
      <c r="I223" s="161"/>
      <c r="L223" s="157"/>
      <c r="M223" s="162"/>
      <c r="T223" s="163"/>
      <c r="AT223" s="158" t="s">
        <v>277</v>
      </c>
      <c r="AU223" s="158" t="s">
        <v>86</v>
      </c>
      <c r="AV223" s="13" t="s">
        <v>86</v>
      </c>
      <c r="AW223" s="13" t="s">
        <v>32</v>
      </c>
      <c r="AX223" s="13" t="s">
        <v>77</v>
      </c>
      <c r="AY223" s="158" t="s">
        <v>269</v>
      </c>
    </row>
    <row r="224" spans="2:51" s="13" customFormat="1">
      <c r="B224" s="157"/>
      <c r="D224" s="151" t="s">
        <v>277</v>
      </c>
      <c r="E224" s="158" t="s">
        <v>1</v>
      </c>
      <c r="F224" s="159" t="s">
        <v>2598</v>
      </c>
      <c r="H224" s="160">
        <v>-6.3040000000000003</v>
      </c>
      <c r="I224" s="161"/>
      <c r="L224" s="157"/>
      <c r="M224" s="162"/>
      <c r="T224" s="163"/>
      <c r="AT224" s="158" t="s">
        <v>277</v>
      </c>
      <c r="AU224" s="158" t="s">
        <v>86</v>
      </c>
      <c r="AV224" s="13" t="s">
        <v>86</v>
      </c>
      <c r="AW224" s="13" t="s">
        <v>32</v>
      </c>
      <c r="AX224" s="13" t="s">
        <v>77</v>
      </c>
      <c r="AY224" s="158" t="s">
        <v>269</v>
      </c>
    </row>
    <row r="225" spans="2:65" s="13" customFormat="1">
      <c r="B225" s="157"/>
      <c r="D225" s="151" t="s">
        <v>277</v>
      </c>
      <c r="E225" s="158" t="s">
        <v>1</v>
      </c>
      <c r="F225" s="159" t="s">
        <v>2611</v>
      </c>
      <c r="H225" s="160">
        <v>-1.379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77</v>
      </c>
      <c r="AY225" s="158" t="s">
        <v>269</v>
      </c>
    </row>
    <row r="226" spans="2:65" s="13" customFormat="1">
      <c r="B226" s="157"/>
      <c r="D226" s="151" t="s">
        <v>277</v>
      </c>
      <c r="E226" s="158" t="s">
        <v>1</v>
      </c>
      <c r="F226" s="159" t="s">
        <v>2612</v>
      </c>
      <c r="H226" s="160">
        <v>14.56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77</v>
      </c>
      <c r="AY226" s="158" t="s">
        <v>269</v>
      </c>
    </row>
    <row r="227" spans="2:65" s="14" customFormat="1">
      <c r="B227" s="164"/>
      <c r="D227" s="151" t="s">
        <v>277</v>
      </c>
      <c r="E227" s="165" t="s">
        <v>1</v>
      </c>
      <c r="F227" s="166" t="s">
        <v>288</v>
      </c>
      <c r="H227" s="167">
        <v>315.89499999999998</v>
      </c>
      <c r="I227" s="168"/>
      <c r="L227" s="164"/>
      <c r="M227" s="169"/>
      <c r="T227" s="170"/>
      <c r="AT227" s="165" t="s">
        <v>277</v>
      </c>
      <c r="AU227" s="165" t="s">
        <v>86</v>
      </c>
      <c r="AV227" s="14" t="s">
        <v>96</v>
      </c>
      <c r="AW227" s="14" t="s">
        <v>32</v>
      </c>
      <c r="AX227" s="14" t="s">
        <v>84</v>
      </c>
      <c r="AY227" s="165" t="s">
        <v>269</v>
      </c>
    </row>
    <row r="228" spans="2:65" s="1" customFormat="1" ht="24.15" customHeight="1">
      <c r="B228" s="32"/>
      <c r="C228" s="137" t="s">
        <v>358</v>
      </c>
      <c r="D228" s="137" t="s">
        <v>271</v>
      </c>
      <c r="E228" s="138" t="s">
        <v>2613</v>
      </c>
      <c r="F228" s="139" t="s">
        <v>2614</v>
      </c>
      <c r="G228" s="140" t="s">
        <v>292</v>
      </c>
      <c r="H228" s="141">
        <v>6</v>
      </c>
      <c r="I228" s="142"/>
      <c r="J228" s="143">
        <f>ROUND(I228*H228,2)</f>
        <v>0</v>
      </c>
      <c r="K228" s="139" t="s">
        <v>275</v>
      </c>
      <c r="L228" s="32"/>
      <c r="M228" s="144" t="s">
        <v>1</v>
      </c>
      <c r="N228" s="145" t="s">
        <v>42</v>
      </c>
      <c r="P228" s="146">
        <f>O228*H228</f>
        <v>0</v>
      </c>
      <c r="Q228" s="146">
        <v>0.1658</v>
      </c>
      <c r="R228" s="146">
        <f>Q228*H228</f>
        <v>0.99480000000000002</v>
      </c>
      <c r="S228" s="146">
        <v>0</v>
      </c>
      <c r="T228" s="147">
        <f>S228*H228</f>
        <v>0</v>
      </c>
      <c r="AR228" s="148" t="s">
        <v>96</v>
      </c>
      <c r="AT228" s="148" t="s">
        <v>271</v>
      </c>
      <c r="AU228" s="148" t="s">
        <v>86</v>
      </c>
      <c r="AY228" s="17" t="s">
        <v>269</v>
      </c>
      <c r="BE228" s="149">
        <f>IF(N228="základní",J228,0)</f>
        <v>0</v>
      </c>
      <c r="BF228" s="149">
        <f>IF(N228="snížená",J228,0)</f>
        <v>0</v>
      </c>
      <c r="BG228" s="149">
        <f>IF(N228="zákl. přenesená",J228,0)</f>
        <v>0</v>
      </c>
      <c r="BH228" s="149">
        <f>IF(N228="sníž. přenesená",J228,0)</f>
        <v>0</v>
      </c>
      <c r="BI228" s="149">
        <f>IF(N228="nulová",J228,0)</f>
        <v>0</v>
      </c>
      <c r="BJ228" s="17" t="s">
        <v>84</v>
      </c>
      <c r="BK228" s="149">
        <f>ROUND(I228*H228,2)</f>
        <v>0</v>
      </c>
      <c r="BL228" s="17" t="s">
        <v>96</v>
      </c>
      <c r="BM228" s="148" t="s">
        <v>2615</v>
      </c>
    </row>
    <row r="229" spans="2:65" s="12" customFormat="1">
      <c r="B229" s="150"/>
      <c r="D229" s="151" t="s">
        <v>277</v>
      </c>
      <c r="E229" s="152" t="s">
        <v>1</v>
      </c>
      <c r="F229" s="153" t="s">
        <v>2545</v>
      </c>
      <c r="H229" s="152" t="s">
        <v>1</v>
      </c>
      <c r="I229" s="154"/>
      <c r="L229" s="150"/>
      <c r="M229" s="155"/>
      <c r="T229" s="156"/>
      <c r="AT229" s="152" t="s">
        <v>277</v>
      </c>
      <c r="AU229" s="152" t="s">
        <v>86</v>
      </c>
      <c r="AV229" s="12" t="s">
        <v>84</v>
      </c>
      <c r="AW229" s="12" t="s">
        <v>32</v>
      </c>
      <c r="AX229" s="12" t="s">
        <v>77</v>
      </c>
      <c r="AY229" s="152" t="s">
        <v>269</v>
      </c>
    </row>
    <row r="230" spans="2:65" s="13" customFormat="1">
      <c r="B230" s="157"/>
      <c r="D230" s="151" t="s">
        <v>277</v>
      </c>
      <c r="E230" s="158" t="s">
        <v>1</v>
      </c>
      <c r="F230" s="159" t="s">
        <v>2616</v>
      </c>
      <c r="H230" s="160">
        <v>6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32</v>
      </c>
      <c r="AX230" s="13" t="s">
        <v>84</v>
      </c>
      <c r="AY230" s="158" t="s">
        <v>269</v>
      </c>
    </row>
    <row r="231" spans="2:65" s="1" customFormat="1" ht="24.15" customHeight="1">
      <c r="B231" s="32"/>
      <c r="C231" s="137" t="s">
        <v>363</v>
      </c>
      <c r="D231" s="137" t="s">
        <v>271</v>
      </c>
      <c r="E231" s="138" t="s">
        <v>397</v>
      </c>
      <c r="F231" s="139" t="s">
        <v>398</v>
      </c>
      <c r="G231" s="140" t="s">
        <v>274</v>
      </c>
      <c r="H231" s="141">
        <v>4.335</v>
      </c>
      <c r="I231" s="142"/>
      <c r="J231" s="143">
        <f>ROUND(I231*H231,2)</f>
        <v>0</v>
      </c>
      <c r="K231" s="139" t="s">
        <v>275</v>
      </c>
      <c r="L231" s="32"/>
      <c r="M231" s="144" t="s">
        <v>1</v>
      </c>
      <c r="N231" s="145" t="s">
        <v>42</v>
      </c>
      <c r="P231" s="146">
        <f>O231*H231</f>
        <v>0</v>
      </c>
      <c r="Q231" s="146">
        <v>3.4680000000000002E-2</v>
      </c>
      <c r="R231" s="146">
        <f>Q231*H231</f>
        <v>0.15033780000000002</v>
      </c>
      <c r="S231" s="146">
        <v>0</v>
      </c>
      <c r="T231" s="147">
        <f>S231*H231</f>
        <v>0</v>
      </c>
      <c r="AR231" s="148" t="s">
        <v>96</v>
      </c>
      <c r="AT231" s="148" t="s">
        <v>271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96</v>
      </c>
      <c r="BM231" s="148" t="s">
        <v>2617</v>
      </c>
    </row>
    <row r="232" spans="2:65" s="13" customFormat="1">
      <c r="B232" s="157"/>
      <c r="D232" s="151" t="s">
        <v>277</v>
      </c>
      <c r="E232" s="158" t="s">
        <v>1</v>
      </c>
      <c r="F232" s="159" t="s">
        <v>2618</v>
      </c>
      <c r="H232" s="160">
        <v>1.7849999999999999</v>
      </c>
      <c r="I232" s="161"/>
      <c r="L232" s="157"/>
      <c r="M232" s="162"/>
      <c r="T232" s="163"/>
      <c r="AT232" s="158" t="s">
        <v>277</v>
      </c>
      <c r="AU232" s="158" t="s">
        <v>86</v>
      </c>
      <c r="AV232" s="13" t="s">
        <v>86</v>
      </c>
      <c r="AW232" s="13" t="s">
        <v>32</v>
      </c>
      <c r="AX232" s="13" t="s">
        <v>77</v>
      </c>
      <c r="AY232" s="158" t="s">
        <v>269</v>
      </c>
    </row>
    <row r="233" spans="2:65" s="13" customFormat="1">
      <c r="B233" s="157"/>
      <c r="D233" s="151" t="s">
        <v>277</v>
      </c>
      <c r="E233" s="158" t="s">
        <v>1</v>
      </c>
      <c r="F233" s="159" t="s">
        <v>2619</v>
      </c>
      <c r="H233" s="160">
        <v>2.5499999999999998</v>
      </c>
      <c r="I233" s="161"/>
      <c r="L233" s="157"/>
      <c r="M233" s="162"/>
      <c r="T233" s="163"/>
      <c r="AT233" s="158" t="s">
        <v>277</v>
      </c>
      <c r="AU233" s="158" t="s">
        <v>86</v>
      </c>
      <c r="AV233" s="13" t="s">
        <v>86</v>
      </c>
      <c r="AW233" s="13" t="s">
        <v>32</v>
      </c>
      <c r="AX233" s="13" t="s">
        <v>77</v>
      </c>
      <c r="AY233" s="158" t="s">
        <v>269</v>
      </c>
    </row>
    <row r="234" spans="2:65" s="14" customFormat="1">
      <c r="B234" s="164"/>
      <c r="D234" s="151" t="s">
        <v>277</v>
      </c>
      <c r="E234" s="165" t="s">
        <v>1</v>
      </c>
      <c r="F234" s="166" t="s">
        <v>288</v>
      </c>
      <c r="H234" s="167">
        <v>4.335</v>
      </c>
      <c r="I234" s="168"/>
      <c r="L234" s="164"/>
      <c r="M234" s="169"/>
      <c r="T234" s="170"/>
      <c r="AT234" s="165" t="s">
        <v>277</v>
      </c>
      <c r="AU234" s="165" t="s">
        <v>86</v>
      </c>
      <c r="AV234" s="14" t="s">
        <v>96</v>
      </c>
      <c r="AW234" s="14" t="s">
        <v>32</v>
      </c>
      <c r="AX234" s="14" t="s">
        <v>84</v>
      </c>
      <c r="AY234" s="165" t="s">
        <v>269</v>
      </c>
    </row>
    <row r="235" spans="2:65" s="1" customFormat="1" ht="44.25" customHeight="1">
      <c r="B235" s="32"/>
      <c r="C235" s="137" t="s">
        <v>371</v>
      </c>
      <c r="D235" s="137" t="s">
        <v>271</v>
      </c>
      <c r="E235" s="138" t="s">
        <v>406</v>
      </c>
      <c r="F235" s="139" t="s">
        <v>407</v>
      </c>
      <c r="G235" s="140" t="s">
        <v>274</v>
      </c>
      <c r="H235" s="141">
        <v>380.87</v>
      </c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3.1800000000000002E-2</v>
      </c>
      <c r="R235" s="146">
        <f>Q235*H235</f>
        <v>12.111666000000001</v>
      </c>
      <c r="S235" s="146">
        <v>0</v>
      </c>
      <c r="T235" s="147">
        <f>S235*H235</f>
        <v>0</v>
      </c>
      <c r="AR235" s="148" t="s">
        <v>96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96</v>
      </c>
      <c r="BM235" s="148" t="s">
        <v>2620</v>
      </c>
    </row>
    <row r="236" spans="2:65" s="12" customFormat="1">
      <c r="B236" s="150"/>
      <c r="D236" s="151" t="s">
        <v>277</v>
      </c>
      <c r="E236" s="152" t="s">
        <v>1</v>
      </c>
      <c r="F236" s="153" t="s">
        <v>409</v>
      </c>
      <c r="H236" s="152" t="s">
        <v>1</v>
      </c>
      <c r="I236" s="154"/>
      <c r="L236" s="150"/>
      <c r="M236" s="155"/>
      <c r="T236" s="156"/>
      <c r="AT236" s="152" t="s">
        <v>277</v>
      </c>
      <c r="AU236" s="152" t="s">
        <v>86</v>
      </c>
      <c r="AV236" s="12" t="s">
        <v>84</v>
      </c>
      <c r="AW236" s="12" t="s">
        <v>32</v>
      </c>
      <c r="AX236" s="12" t="s">
        <v>77</v>
      </c>
      <c r="AY236" s="152" t="s">
        <v>269</v>
      </c>
    </row>
    <row r="237" spans="2:65" s="12" customFormat="1">
      <c r="B237" s="150"/>
      <c r="D237" s="151" t="s">
        <v>277</v>
      </c>
      <c r="E237" s="152" t="s">
        <v>1</v>
      </c>
      <c r="F237" s="153" t="s">
        <v>2591</v>
      </c>
      <c r="H237" s="152" t="s">
        <v>1</v>
      </c>
      <c r="I237" s="154"/>
      <c r="L237" s="150"/>
      <c r="M237" s="155"/>
      <c r="T237" s="156"/>
      <c r="AT237" s="152" t="s">
        <v>277</v>
      </c>
      <c r="AU237" s="152" t="s">
        <v>86</v>
      </c>
      <c r="AV237" s="12" t="s">
        <v>84</v>
      </c>
      <c r="AW237" s="12" t="s">
        <v>32</v>
      </c>
      <c r="AX237" s="12" t="s">
        <v>77</v>
      </c>
      <c r="AY237" s="152" t="s">
        <v>269</v>
      </c>
    </row>
    <row r="238" spans="2:65" s="13" customFormat="1">
      <c r="B238" s="157"/>
      <c r="D238" s="151" t="s">
        <v>277</v>
      </c>
      <c r="E238" s="158" t="s">
        <v>1</v>
      </c>
      <c r="F238" s="159" t="s">
        <v>2621</v>
      </c>
      <c r="H238" s="160">
        <v>79.543999999999997</v>
      </c>
      <c r="I238" s="161"/>
      <c r="L238" s="157"/>
      <c r="M238" s="162"/>
      <c r="T238" s="163"/>
      <c r="AT238" s="158" t="s">
        <v>277</v>
      </c>
      <c r="AU238" s="158" t="s">
        <v>86</v>
      </c>
      <c r="AV238" s="13" t="s">
        <v>86</v>
      </c>
      <c r="AW238" s="13" t="s">
        <v>32</v>
      </c>
      <c r="AX238" s="13" t="s">
        <v>77</v>
      </c>
      <c r="AY238" s="158" t="s">
        <v>269</v>
      </c>
    </row>
    <row r="239" spans="2:65" s="13" customFormat="1">
      <c r="B239" s="157"/>
      <c r="D239" s="151" t="s">
        <v>277</v>
      </c>
      <c r="E239" s="158" t="s">
        <v>1</v>
      </c>
      <c r="F239" s="159" t="s">
        <v>2622</v>
      </c>
      <c r="H239" s="160">
        <v>-5.7050000000000001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77</v>
      </c>
      <c r="AY239" s="158" t="s">
        <v>269</v>
      </c>
    </row>
    <row r="240" spans="2:65" s="13" customFormat="1">
      <c r="B240" s="157"/>
      <c r="D240" s="151" t="s">
        <v>277</v>
      </c>
      <c r="E240" s="158" t="s">
        <v>1</v>
      </c>
      <c r="F240" s="159" t="s">
        <v>2623</v>
      </c>
      <c r="H240" s="160">
        <v>-3.15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32</v>
      </c>
      <c r="AX240" s="13" t="s">
        <v>77</v>
      </c>
      <c r="AY240" s="158" t="s">
        <v>269</v>
      </c>
    </row>
    <row r="241" spans="2:51" s="13" customFormat="1">
      <c r="B241" s="157"/>
      <c r="D241" s="151" t="s">
        <v>277</v>
      </c>
      <c r="E241" s="158" t="s">
        <v>1</v>
      </c>
      <c r="F241" s="159" t="s">
        <v>2624</v>
      </c>
      <c r="H241" s="160">
        <v>-1.7729999999999999</v>
      </c>
      <c r="I241" s="161"/>
      <c r="L241" s="157"/>
      <c r="M241" s="162"/>
      <c r="T241" s="163"/>
      <c r="AT241" s="158" t="s">
        <v>277</v>
      </c>
      <c r="AU241" s="158" t="s">
        <v>86</v>
      </c>
      <c r="AV241" s="13" t="s">
        <v>86</v>
      </c>
      <c r="AW241" s="13" t="s">
        <v>32</v>
      </c>
      <c r="AX241" s="13" t="s">
        <v>77</v>
      </c>
      <c r="AY241" s="158" t="s">
        <v>269</v>
      </c>
    </row>
    <row r="242" spans="2:51" s="13" customFormat="1">
      <c r="B242" s="157"/>
      <c r="D242" s="151" t="s">
        <v>277</v>
      </c>
      <c r="E242" s="158" t="s">
        <v>1</v>
      </c>
      <c r="F242" s="159" t="s">
        <v>345</v>
      </c>
      <c r="H242" s="160">
        <v>-1.5760000000000001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77</v>
      </c>
      <c r="AY242" s="158" t="s">
        <v>269</v>
      </c>
    </row>
    <row r="243" spans="2:51" s="13" customFormat="1">
      <c r="B243" s="157"/>
      <c r="D243" s="151" t="s">
        <v>277</v>
      </c>
      <c r="E243" s="158" t="s">
        <v>1</v>
      </c>
      <c r="F243" s="159" t="s">
        <v>2625</v>
      </c>
      <c r="H243" s="160">
        <v>5.94</v>
      </c>
      <c r="I243" s="161"/>
      <c r="L243" s="157"/>
      <c r="M243" s="162"/>
      <c r="T243" s="163"/>
      <c r="AT243" s="158" t="s">
        <v>277</v>
      </c>
      <c r="AU243" s="158" t="s">
        <v>86</v>
      </c>
      <c r="AV243" s="13" t="s">
        <v>86</v>
      </c>
      <c r="AW243" s="13" t="s">
        <v>32</v>
      </c>
      <c r="AX243" s="13" t="s">
        <v>77</v>
      </c>
      <c r="AY243" s="158" t="s">
        <v>269</v>
      </c>
    </row>
    <row r="244" spans="2:51" s="13" customFormat="1">
      <c r="B244" s="157"/>
      <c r="D244" s="151" t="s">
        <v>277</v>
      </c>
      <c r="E244" s="158" t="s">
        <v>1</v>
      </c>
      <c r="F244" s="159" t="s">
        <v>428</v>
      </c>
      <c r="H244" s="160">
        <v>-5.04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51" s="13" customFormat="1">
      <c r="B245" s="157"/>
      <c r="D245" s="151" t="s">
        <v>277</v>
      </c>
      <c r="E245" s="158" t="s">
        <v>1</v>
      </c>
      <c r="F245" s="159" t="s">
        <v>2626</v>
      </c>
      <c r="H245" s="160">
        <v>5.94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51" s="12" customFormat="1">
      <c r="B246" s="150"/>
      <c r="D246" s="151" t="s">
        <v>277</v>
      </c>
      <c r="E246" s="152" t="s">
        <v>1</v>
      </c>
      <c r="F246" s="153" t="s">
        <v>2595</v>
      </c>
      <c r="H246" s="152" t="s">
        <v>1</v>
      </c>
      <c r="I246" s="154"/>
      <c r="L246" s="150"/>
      <c r="M246" s="155"/>
      <c r="T246" s="156"/>
      <c r="AT246" s="152" t="s">
        <v>277</v>
      </c>
      <c r="AU246" s="152" t="s">
        <v>86</v>
      </c>
      <c r="AV246" s="12" t="s">
        <v>84</v>
      </c>
      <c r="AW246" s="12" t="s">
        <v>32</v>
      </c>
      <c r="AX246" s="12" t="s">
        <v>77</v>
      </c>
      <c r="AY246" s="152" t="s">
        <v>269</v>
      </c>
    </row>
    <row r="247" spans="2:51" s="13" customFormat="1">
      <c r="B247" s="157"/>
      <c r="D247" s="151" t="s">
        <v>277</v>
      </c>
      <c r="E247" s="158" t="s">
        <v>1</v>
      </c>
      <c r="F247" s="159" t="s">
        <v>2627</v>
      </c>
      <c r="H247" s="160">
        <v>111.962</v>
      </c>
      <c r="I247" s="161"/>
      <c r="L247" s="157"/>
      <c r="M247" s="162"/>
      <c r="T247" s="163"/>
      <c r="AT247" s="158" t="s">
        <v>277</v>
      </c>
      <c r="AU247" s="158" t="s">
        <v>86</v>
      </c>
      <c r="AV247" s="13" t="s">
        <v>86</v>
      </c>
      <c r="AW247" s="13" t="s">
        <v>32</v>
      </c>
      <c r="AX247" s="13" t="s">
        <v>77</v>
      </c>
      <c r="AY247" s="158" t="s">
        <v>269</v>
      </c>
    </row>
    <row r="248" spans="2:51" s="13" customFormat="1">
      <c r="B248" s="157"/>
      <c r="D248" s="151" t="s">
        <v>277</v>
      </c>
      <c r="E248" s="158" t="s">
        <v>1</v>
      </c>
      <c r="F248" s="159" t="s">
        <v>2628</v>
      </c>
      <c r="H248" s="160">
        <v>-3.6749999999999998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51" s="13" customFormat="1">
      <c r="B249" s="157"/>
      <c r="D249" s="151" t="s">
        <v>277</v>
      </c>
      <c r="E249" s="158" t="s">
        <v>1</v>
      </c>
      <c r="F249" s="159" t="s">
        <v>2629</v>
      </c>
      <c r="H249" s="160">
        <v>-15.12</v>
      </c>
      <c r="I249" s="161"/>
      <c r="L249" s="157"/>
      <c r="M249" s="162"/>
      <c r="T249" s="163"/>
      <c r="AT249" s="158" t="s">
        <v>277</v>
      </c>
      <c r="AU249" s="158" t="s">
        <v>86</v>
      </c>
      <c r="AV249" s="13" t="s">
        <v>86</v>
      </c>
      <c r="AW249" s="13" t="s">
        <v>32</v>
      </c>
      <c r="AX249" s="13" t="s">
        <v>77</v>
      </c>
      <c r="AY249" s="158" t="s">
        <v>269</v>
      </c>
    </row>
    <row r="250" spans="2:51" s="13" customFormat="1">
      <c r="B250" s="157"/>
      <c r="D250" s="151" t="s">
        <v>277</v>
      </c>
      <c r="E250" s="158" t="s">
        <v>1</v>
      </c>
      <c r="F250" s="159" t="s">
        <v>2630</v>
      </c>
      <c r="H250" s="160">
        <v>17.82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51" s="12" customFormat="1">
      <c r="B251" s="150"/>
      <c r="D251" s="151" t="s">
        <v>277</v>
      </c>
      <c r="E251" s="152" t="s">
        <v>1</v>
      </c>
      <c r="F251" s="153" t="s">
        <v>2631</v>
      </c>
      <c r="H251" s="152" t="s">
        <v>1</v>
      </c>
      <c r="I251" s="154"/>
      <c r="L251" s="150"/>
      <c r="M251" s="155"/>
      <c r="T251" s="156"/>
      <c r="AT251" s="152" t="s">
        <v>277</v>
      </c>
      <c r="AU251" s="152" t="s">
        <v>86</v>
      </c>
      <c r="AV251" s="12" t="s">
        <v>84</v>
      </c>
      <c r="AW251" s="12" t="s">
        <v>32</v>
      </c>
      <c r="AX251" s="12" t="s">
        <v>77</v>
      </c>
      <c r="AY251" s="152" t="s">
        <v>269</v>
      </c>
    </row>
    <row r="252" spans="2:51" s="13" customFormat="1">
      <c r="B252" s="157"/>
      <c r="D252" s="151" t="s">
        <v>277</v>
      </c>
      <c r="E252" s="158" t="s">
        <v>1</v>
      </c>
      <c r="F252" s="159" t="s">
        <v>2632</v>
      </c>
      <c r="H252" s="160">
        <v>108.069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32</v>
      </c>
      <c r="AX252" s="13" t="s">
        <v>77</v>
      </c>
      <c r="AY252" s="158" t="s">
        <v>269</v>
      </c>
    </row>
    <row r="253" spans="2:51" s="13" customFormat="1">
      <c r="B253" s="157"/>
      <c r="D253" s="151" t="s">
        <v>277</v>
      </c>
      <c r="E253" s="158" t="s">
        <v>1</v>
      </c>
      <c r="F253" s="159" t="s">
        <v>421</v>
      </c>
      <c r="H253" s="160">
        <v>-10.08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77</v>
      </c>
      <c r="AY253" s="158" t="s">
        <v>269</v>
      </c>
    </row>
    <row r="254" spans="2:51" s="13" customFormat="1">
      <c r="B254" s="157"/>
      <c r="D254" s="151" t="s">
        <v>277</v>
      </c>
      <c r="E254" s="158" t="s">
        <v>1</v>
      </c>
      <c r="F254" s="159" t="s">
        <v>2633</v>
      </c>
      <c r="H254" s="160">
        <v>11.88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51" s="13" customFormat="1">
      <c r="B255" s="157"/>
      <c r="D255" s="151" t="s">
        <v>277</v>
      </c>
      <c r="E255" s="158" t="s">
        <v>1</v>
      </c>
      <c r="F255" s="159" t="s">
        <v>427</v>
      </c>
      <c r="H255" s="160">
        <v>-1.89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32</v>
      </c>
      <c r="AX255" s="13" t="s">
        <v>77</v>
      </c>
      <c r="AY255" s="158" t="s">
        <v>269</v>
      </c>
    </row>
    <row r="256" spans="2:51" s="13" customFormat="1">
      <c r="B256" s="157"/>
      <c r="D256" s="151" t="s">
        <v>277</v>
      </c>
      <c r="E256" s="158" t="s">
        <v>1</v>
      </c>
      <c r="F256" s="159" t="s">
        <v>2623</v>
      </c>
      <c r="H256" s="160">
        <v>-3.15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32</v>
      </c>
      <c r="AX256" s="13" t="s">
        <v>77</v>
      </c>
      <c r="AY256" s="158" t="s">
        <v>269</v>
      </c>
    </row>
    <row r="257" spans="2:65" s="12" customFormat="1">
      <c r="B257" s="150"/>
      <c r="D257" s="151" t="s">
        <v>277</v>
      </c>
      <c r="E257" s="152" t="s">
        <v>1</v>
      </c>
      <c r="F257" s="153" t="s">
        <v>2609</v>
      </c>
      <c r="H257" s="152" t="s">
        <v>1</v>
      </c>
      <c r="I257" s="154"/>
      <c r="L257" s="150"/>
      <c r="M257" s="155"/>
      <c r="T257" s="156"/>
      <c r="AT257" s="152" t="s">
        <v>277</v>
      </c>
      <c r="AU257" s="152" t="s">
        <v>86</v>
      </c>
      <c r="AV257" s="12" t="s">
        <v>84</v>
      </c>
      <c r="AW257" s="12" t="s">
        <v>32</v>
      </c>
      <c r="AX257" s="12" t="s">
        <v>77</v>
      </c>
      <c r="AY257" s="152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2634</v>
      </c>
      <c r="H258" s="160">
        <v>89.59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428</v>
      </c>
      <c r="H259" s="160">
        <v>-5.04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3" customFormat="1">
      <c r="B260" s="157"/>
      <c r="D260" s="151" t="s">
        <v>277</v>
      </c>
      <c r="E260" s="158" t="s">
        <v>1</v>
      </c>
      <c r="F260" s="159" t="s">
        <v>2635</v>
      </c>
      <c r="H260" s="160">
        <v>-7.2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77</v>
      </c>
      <c r="AY260" s="158" t="s">
        <v>269</v>
      </c>
    </row>
    <row r="261" spans="2:65" s="13" customFormat="1">
      <c r="B261" s="157"/>
      <c r="D261" s="151" t="s">
        <v>277</v>
      </c>
      <c r="E261" s="158" t="s">
        <v>1</v>
      </c>
      <c r="F261" s="159" t="s">
        <v>2636</v>
      </c>
      <c r="H261" s="160">
        <v>-0.66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32</v>
      </c>
      <c r="AX261" s="13" t="s">
        <v>77</v>
      </c>
      <c r="AY261" s="158" t="s">
        <v>269</v>
      </c>
    </row>
    <row r="262" spans="2:65" s="13" customFormat="1">
      <c r="B262" s="157"/>
      <c r="D262" s="151" t="s">
        <v>277</v>
      </c>
      <c r="E262" s="158" t="s">
        <v>1</v>
      </c>
      <c r="F262" s="159" t="s">
        <v>2637</v>
      </c>
      <c r="H262" s="160">
        <v>5.28</v>
      </c>
      <c r="I262" s="161"/>
      <c r="L262" s="157"/>
      <c r="M262" s="162"/>
      <c r="T262" s="163"/>
      <c r="AT262" s="158" t="s">
        <v>277</v>
      </c>
      <c r="AU262" s="158" t="s">
        <v>86</v>
      </c>
      <c r="AV262" s="13" t="s">
        <v>86</v>
      </c>
      <c r="AW262" s="13" t="s">
        <v>32</v>
      </c>
      <c r="AX262" s="13" t="s">
        <v>77</v>
      </c>
      <c r="AY262" s="158" t="s">
        <v>269</v>
      </c>
    </row>
    <row r="263" spans="2:65" s="13" customFormat="1">
      <c r="B263" s="157"/>
      <c r="D263" s="151" t="s">
        <v>277</v>
      </c>
      <c r="E263" s="158" t="s">
        <v>1</v>
      </c>
      <c r="F263" s="159" t="s">
        <v>2638</v>
      </c>
      <c r="H263" s="160">
        <v>8.64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77</v>
      </c>
      <c r="AY263" s="158" t="s">
        <v>269</v>
      </c>
    </row>
    <row r="264" spans="2:65" s="13" customFormat="1">
      <c r="B264" s="157"/>
      <c r="D264" s="151" t="s">
        <v>277</v>
      </c>
      <c r="E264" s="158" t="s">
        <v>1</v>
      </c>
      <c r="F264" s="159" t="s">
        <v>2639</v>
      </c>
      <c r="H264" s="160">
        <v>1.84</v>
      </c>
      <c r="I264" s="161"/>
      <c r="L264" s="157"/>
      <c r="M264" s="162"/>
      <c r="T264" s="163"/>
      <c r="AT264" s="158" t="s">
        <v>277</v>
      </c>
      <c r="AU264" s="158" t="s">
        <v>86</v>
      </c>
      <c r="AV264" s="13" t="s">
        <v>86</v>
      </c>
      <c r="AW264" s="13" t="s">
        <v>32</v>
      </c>
      <c r="AX264" s="13" t="s">
        <v>77</v>
      </c>
      <c r="AY264" s="158" t="s">
        <v>269</v>
      </c>
    </row>
    <row r="265" spans="2:65" s="13" customFormat="1">
      <c r="B265" s="157"/>
      <c r="D265" s="151" t="s">
        <v>277</v>
      </c>
      <c r="E265" s="158" t="s">
        <v>1</v>
      </c>
      <c r="F265" s="159" t="s">
        <v>345</v>
      </c>
      <c r="H265" s="160">
        <v>-1.5760000000000001</v>
      </c>
      <c r="I265" s="161"/>
      <c r="L265" s="157"/>
      <c r="M265" s="162"/>
      <c r="T265" s="163"/>
      <c r="AT265" s="158" t="s">
        <v>277</v>
      </c>
      <c r="AU265" s="158" t="s">
        <v>86</v>
      </c>
      <c r="AV265" s="13" t="s">
        <v>86</v>
      </c>
      <c r="AW265" s="13" t="s">
        <v>32</v>
      </c>
      <c r="AX265" s="13" t="s">
        <v>77</v>
      </c>
      <c r="AY265" s="158" t="s">
        <v>269</v>
      </c>
    </row>
    <row r="266" spans="2:65" s="14" customFormat="1">
      <c r="B266" s="164"/>
      <c r="D266" s="151" t="s">
        <v>277</v>
      </c>
      <c r="E266" s="165" t="s">
        <v>1</v>
      </c>
      <c r="F266" s="166" t="s">
        <v>288</v>
      </c>
      <c r="H266" s="167">
        <v>380.87</v>
      </c>
      <c r="I266" s="168"/>
      <c r="L266" s="164"/>
      <c r="M266" s="169"/>
      <c r="T266" s="170"/>
      <c r="AT266" s="165" t="s">
        <v>277</v>
      </c>
      <c r="AU266" s="165" t="s">
        <v>86</v>
      </c>
      <c r="AV266" s="14" t="s">
        <v>96</v>
      </c>
      <c r="AW266" s="14" t="s">
        <v>32</v>
      </c>
      <c r="AX266" s="14" t="s">
        <v>84</v>
      </c>
      <c r="AY266" s="165" t="s">
        <v>269</v>
      </c>
    </row>
    <row r="267" spans="2:65" s="1" customFormat="1" ht="24.15" customHeight="1">
      <c r="B267" s="32"/>
      <c r="C267" s="137" t="s">
        <v>375</v>
      </c>
      <c r="D267" s="137" t="s">
        <v>271</v>
      </c>
      <c r="E267" s="138" t="s">
        <v>434</v>
      </c>
      <c r="F267" s="139" t="s">
        <v>435</v>
      </c>
      <c r="G267" s="140" t="s">
        <v>274</v>
      </c>
      <c r="H267" s="141">
        <v>17.850000000000001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2.1000000000000001E-2</v>
      </c>
      <c r="R267" s="146">
        <f>Q267*H267</f>
        <v>0.37485000000000007</v>
      </c>
      <c r="S267" s="146">
        <v>0</v>
      </c>
      <c r="T267" s="147">
        <f>S267*H267</f>
        <v>0</v>
      </c>
      <c r="AR267" s="148" t="s">
        <v>96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96</v>
      </c>
      <c r="BM267" s="148" t="s">
        <v>2640</v>
      </c>
    </row>
    <row r="268" spans="2:65" s="12" customFormat="1">
      <c r="B268" s="150"/>
      <c r="D268" s="151" t="s">
        <v>277</v>
      </c>
      <c r="E268" s="152" t="s">
        <v>1</v>
      </c>
      <c r="F268" s="153" t="s">
        <v>437</v>
      </c>
      <c r="H268" s="152" t="s">
        <v>1</v>
      </c>
      <c r="I268" s="154"/>
      <c r="L268" s="150"/>
      <c r="M268" s="155"/>
      <c r="T268" s="156"/>
      <c r="AT268" s="152" t="s">
        <v>277</v>
      </c>
      <c r="AU268" s="152" t="s">
        <v>86</v>
      </c>
      <c r="AV268" s="12" t="s">
        <v>84</v>
      </c>
      <c r="AW268" s="12" t="s">
        <v>32</v>
      </c>
      <c r="AX268" s="12" t="s">
        <v>77</v>
      </c>
      <c r="AY268" s="152" t="s">
        <v>269</v>
      </c>
    </row>
    <row r="269" spans="2:65" s="12" customFormat="1">
      <c r="B269" s="150"/>
      <c r="D269" s="151" t="s">
        <v>277</v>
      </c>
      <c r="E269" s="152" t="s">
        <v>1</v>
      </c>
      <c r="F269" s="153" t="s">
        <v>2641</v>
      </c>
      <c r="H269" s="152" t="s">
        <v>1</v>
      </c>
      <c r="I269" s="154"/>
      <c r="L269" s="150"/>
      <c r="M269" s="155"/>
      <c r="T269" s="156"/>
      <c r="AT269" s="152" t="s">
        <v>277</v>
      </c>
      <c r="AU269" s="152" t="s">
        <v>86</v>
      </c>
      <c r="AV269" s="12" t="s">
        <v>84</v>
      </c>
      <c r="AW269" s="12" t="s">
        <v>32</v>
      </c>
      <c r="AX269" s="12" t="s">
        <v>77</v>
      </c>
      <c r="AY269" s="152" t="s">
        <v>269</v>
      </c>
    </row>
    <row r="270" spans="2:65" s="13" customFormat="1">
      <c r="B270" s="157"/>
      <c r="D270" s="151" t="s">
        <v>277</v>
      </c>
      <c r="E270" s="158" t="s">
        <v>1</v>
      </c>
      <c r="F270" s="159" t="s">
        <v>2642</v>
      </c>
      <c r="H270" s="160">
        <v>4.2</v>
      </c>
      <c r="I270" s="161"/>
      <c r="L270" s="157"/>
      <c r="M270" s="162"/>
      <c r="T270" s="163"/>
      <c r="AT270" s="158" t="s">
        <v>277</v>
      </c>
      <c r="AU270" s="158" t="s">
        <v>86</v>
      </c>
      <c r="AV270" s="13" t="s">
        <v>86</v>
      </c>
      <c r="AW270" s="13" t="s">
        <v>32</v>
      </c>
      <c r="AX270" s="13" t="s">
        <v>77</v>
      </c>
      <c r="AY270" s="158" t="s">
        <v>269</v>
      </c>
    </row>
    <row r="271" spans="2:65" s="12" customFormat="1">
      <c r="B271" s="150"/>
      <c r="D271" s="151" t="s">
        <v>277</v>
      </c>
      <c r="E271" s="152" t="s">
        <v>1</v>
      </c>
      <c r="F271" s="153" t="s">
        <v>2643</v>
      </c>
      <c r="H271" s="152" t="s">
        <v>1</v>
      </c>
      <c r="I271" s="154"/>
      <c r="L271" s="150"/>
      <c r="M271" s="155"/>
      <c r="T271" s="156"/>
      <c r="AT271" s="152" t="s">
        <v>277</v>
      </c>
      <c r="AU271" s="152" t="s">
        <v>86</v>
      </c>
      <c r="AV271" s="12" t="s">
        <v>84</v>
      </c>
      <c r="AW271" s="12" t="s">
        <v>32</v>
      </c>
      <c r="AX271" s="12" t="s">
        <v>77</v>
      </c>
      <c r="AY271" s="152" t="s">
        <v>269</v>
      </c>
    </row>
    <row r="272" spans="2:65" s="13" customFormat="1">
      <c r="B272" s="157"/>
      <c r="D272" s="151" t="s">
        <v>277</v>
      </c>
      <c r="E272" s="158" t="s">
        <v>1</v>
      </c>
      <c r="F272" s="159" t="s">
        <v>2644</v>
      </c>
      <c r="H272" s="160">
        <v>3.99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77</v>
      </c>
      <c r="AY272" s="158" t="s">
        <v>269</v>
      </c>
    </row>
    <row r="273" spans="2:65" s="12" customFormat="1">
      <c r="B273" s="150"/>
      <c r="D273" s="151" t="s">
        <v>277</v>
      </c>
      <c r="E273" s="152" t="s">
        <v>1</v>
      </c>
      <c r="F273" s="153" t="s">
        <v>2645</v>
      </c>
      <c r="H273" s="152" t="s">
        <v>1</v>
      </c>
      <c r="I273" s="154"/>
      <c r="L273" s="150"/>
      <c r="M273" s="155"/>
      <c r="T273" s="156"/>
      <c r="AT273" s="152" t="s">
        <v>277</v>
      </c>
      <c r="AU273" s="152" t="s">
        <v>86</v>
      </c>
      <c r="AV273" s="12" t="s">
        <v>84</v>
      </c>
      <c r="AW273" s="12" t="s">
        <v>32</v>
      </c>
      <c r="AX273" s="12" t="s">
        <v>77</v>
      </c>
      <c r="AY273" s="152" t="s">
        <v>269</v>
      </c>
    </row>
    <row r="274" spans="2:65" s="13" customFormat="1">
      <c r="B274" s="157"/>
      <c r="D274" s="151" t="s">
        <v>277</v>
      </c>
      <c r="E274" s="158" t="s">
        <v>1</v>
      </c>
      <c r="F274" s="159" t="s">
        <v>2646</v>
      </c>
      <c r="H274" s="160">
        <v>9.66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77</v>
      </c>
      <c r="AY274" s="158" t="s">
        <v>269</v>
      </c>
    </row>
    <row r="275" spans="2:65" s="14" customFormat="1">
      <c r="B275" s="164"/>
      <c r="D275" s="151" t="s">
        <v>277</v>
      </c>
      <c r="E275" s="165" t="s">
        <v>1</v>
      </c>
      <c r="F275" s="166" t="s">
        <v>288</v>
      </c>
      <c r="H275" s="167">
        <v>17.850000000000001</v>
      </c>
      <c r="I275" s="168"/>
      <c r="L275" s="164"/>
      <c r="M275" s="169"/>
      <c r="T275" s="170"/>
      <c r="AT275" s="165" t="s">
        <v>277</v>
      </c>
      <c r="AU275" s="165" t="s">
        <v>86</v>
      </c>
      <c r="AV275" s="14" t="s">
        <v>96</v>
      </c>
      <c r="AW275" s="14" t="s">
        <v>32</v>
      </c>
      <c r="AX275" s="14" t="s">
        <v>84</v>
      </c>
      <c r="AY275" s="165" t="s">
        <v>269</v>
      </c>
    </row>
    <row r="276" spans="2:65" s="1" customFormat="1" ht="24.15" customHeight="1">
      <c r="B276" s="32"/>
      <c r="C276" s="137" t="s">
        <v>390</v>
      </c>
      <c r="D276" s="137" t="s">
        <v>271</v>
      </c>
      <c r="E276" s="138" t="s">
        <v>2647</v>
      </c>
      <c r="F276" s="139" t="s">
        <v>2648</v>
      </c>
      <c r="G276" s="140" t="s">
        <v>292</v>
      </c>
      <c r="H276" s="141">
        <v>4</v>
      </c>
      <c r="I276" s="142"/>
      <c r="J276" s="143">
        <f>ROUND(I276*H276,2)</f>
        <v>0</v>
      </c>
      <c r="K276" s="139" t="s">
        <v>275</v>
      </c>
      <c r="L276" s="32"/>
      <c r="M276" s="144" t="s">
        <v>1</v>
      </c>
      <c r="N276" s="145" t="s">
        <v>42</v>
      </c>
      <c r="P276" s="146">
        <f>O276*H276</f>
        <v>0</v>
      </c>
      <c r="Q276" s="146">
        <v>1.7770000000000001E-2</v>
      </c>
      <c r="R276" s="146">
        <f>Q276*H276</f>
        <v>7.1080000000000004E-2</v>
      </c>
      <c r="S276" s="146">
        <v>0</v>
      </c>
      <c r="T276" s="147">
        <f>S276*H276</f>
        <v>0</v>
      </c>
      <c r="AR276" s="148" t="s">
        <v>96</v>
      </c>
      <c r="AT276" s="148" t="s">
        <v>271</v>
      </c>
      <c r="AU276" s="148" t="s">
        <v>86</v>
      </c>
      <c r="AY276" s="17" t="s">
        <v>269</v>
      </c>
      <c r="BE276" s="149">
        <f>IF(N276="základní",J276,0)</f>
        <v>0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7" t="s">
        <v>84</v>
      </c>
      <c r="BK276" s="149">
        <f>ROUND(I276*H276,2)</f>
        <v>0</v>
      </c>
      <c r="BL276" s="17" t="s">
        <v>96</v>
      </c>
      <c r="BM276" s="148" t="s">
        <v>2649</v>
      </c>
    </row>
    <row r="277" spans="2:65" s="1" customFormat="1" ht="37.950000000000003" customHeight="1">
      <c r="B277" s="32"/>
      <c r="C277" s="171" t="s">
        <v>396</v>
      </c>
      <c r="D277" s="171" t="s">
        <v>467</v>
      </c>
      <c r="E277" s="172" t="s">
        <v>2650</v>
      </c>
      <c r="F277" s="173" t="s">
        <v>2651</v>
      </c>
      <c r="G277" s="174" t="s">
        <v>292</v>
      </c>
      <c r="H277" s="175">
        <v>4</v>
      </c>
      <c r="I277" s="176"/>
      <c r="J277" s="177">
        <f>ROUND(I277*H277,2)</f>
        <v>0</v>
      </c>
      <c r="K277" s="173" t="s">
        <v>275</v>
      </c>
      <c r="L277" s="178"/>
      <c r="M277" s="179" t="s">
        <v>1</v>
      </c>
      <c r="N277" s="180" t="s">
        <v>42</v>
      </c>
      <c r="P277" s="146">
        <f>O277*H277</f>
        <v>0</v>
      </c>
      <c r="Q277" s="146">
        <v>2.2290000000000001E-2</v>
      </c>
      <c r="R277" s="146">
        <f>Q277*H277</f>
        <v>8.9160000000000003E-2</v>
      </c>
      <c r="S277" s="146">
        <v>0</v>
      </c>
      <c r="T277" s="147">
        <f>S277*H277</f>
        <v>0</v>
      </c>
      <c r="AR277" s="148" t="s">
        <v>319</v>
      </c>
      <c r="AT277" s="148" t="s">
        <v>467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96</v>
      </c>
      <c r="BM277" s="148" t="s">
        <v>2652</v>
      </c>
    </row>
    <row r="278" spans="2:65" s="11" customFormat="1" ht="22.95" customHeight="1">
      <c r="B278" s="125"/>
      <c r="D278" s="126" t="s">
        <v>76</v>
      </c>
      <c r="E278" s="135" t="s">
        <v>325</v>
      </c>
      <c r="F278" s="135" t="s">
        <v>471</v>
      </c>
      <c r="I278" s="128"/>
      <c r="J278" s="136">
        <f>BK278</f>
        <v>0</v>
      </c>
      <c r="L278" s="125"/>
      <c r="M278" s="130"/>
      <c r="P278" s="131">
        <f>SUM(P279:P305)</f>
        <v>0</v>
      </c>
      <c r="R278" s="131">
        <f>SUM(R279:R305)</f>
        <v>3.2836500000000005E-2</v>
      </c>
      <c r="T278" s="132">
        <f>SUM(T279:T305)</f>
        <v>24.724318</v>
      </c>
      <c r="AR278" s="126" t="s">
        <v>84</v>
      </c>
      <c r="AT278" s="133" t="s">
        <v>76</v>
      </c>
      <c r="AU278" s="133" t="s">
        <v>84</v>
      </c>
      <c r="AY278" s="126" t="s">
        <v>269</v>
      </c>
      <c r="BK278" s="134">
        <f>SUM(BK279:BK305)</f>
        <v>0</v>
      </c>
    </row>
    <row r="279" spans="2:65" s="1" customFormat="1" ht="33" customHeight="1">
      <c r="B279" s="32"/>
      <c r="C279" s="137" t="s">
        <v>405</v>
      </c>
      <c r="D279" s="137" t="s">
        <v>271</v>
      </c>
      <c r="E279" s="138" t="s">
        <v>473</v>
      </c>
      <c r="F279" s="139" t="s">
        <v>474</v>
      </c>
      <c r="G279" s="140" t="s">
        <v>274</v>
      </c>
      <c r="H279" s="141">
        <v>191.05</v>
      </c>
      <c r="I279" s="142"/>
      <c r="J279" s="143">
        <f>ROUND(I279*H279,2)</f>
        <v>0</v>
      </c>
      <c r="K279" s="139" t="s">
        <v>275</v>
      </c>
      <c r="L279" s="32"/>
      <c r="M279" s="144" t="s">
        <v>1</v>
      </c>
      <c r="N279" s="145" t="s">
        <v>42</v>
      </c>
      <c r="P279" s="146">
        <f>O279*H279</f>
        <v>0</v>
      </c>
      <c r="Q279" s="146">
        <v>1.2999999999999999E-4</v>
      </c>
      <c r="R279" s="146">
        <f>Q279*H279</f>
        <v>2.4836500000000001E-2</v>
      </c>
      <c r="S279" s="146">
        <v>0</v>
      </c>
      <c r="T279" s="147">
        <f>S279*H279</f>
        <v>0</v>
      </c>
      <c r="AR279" s="148" t="s">
        <v>96</v>
      </c>
      <c r="AT279" s="148" t="s">
        <v>271</v>
      </c>
      <c r="AU279" s="148" t="s">
        <v>86</v>
      </c>
      <c r="AY279" s="17" t="s">
        <v>269</v>
      </c>
      <c r="BE279" s="149">
        <f>IF(N279="základní",J279,0)</f>
        <v>0</v>
      </c>
      <c r="BF279" s="149">
        <f>IF(N279="snížená",J279,0)</f>
        <v>0</v>
      </c>
      <c r="BG279" s="149">
        <f>IF(N279="zákl. přenesená",J279,0)</f>
        <v>0</v>
      </c>
      <c r="BH279" s="149">
        <f>IF(N279="sníž. přenesená",J279,0)</f>
        <v>0</v>
      </c>
      <c r="BI279" s="149">
        <f>IF(N279="nulová",J279,0)</f>
        <v>0</v>
      </c>
      <c r="BJ279" s="17" t="s">
        <v>84</v>
      </c>
      <c r="BK279" s="149">
        <f>ROUND(I279*H279,2)</f>
        <v>0</v>
      </c>
      <c r="BL279" s="17" t="s">
        <v>96</v>
      </c>
      <c r="BM279" s="148" t="s">
        <v>2653</v>
      </c>
    </row>
    <row r="280" spans="2:65" s="1" customFormat="1" ht="24.15" customHeight="1">
      <c r="B280" s="32"/>
      <c r="C280" s="137" t="s">
        <v>7</v>
      </c>
      <c r="D280" s="137" t="s">
        <v>271</v>
      </c>
      <c r="E280" s="138" t="s">
        <v>477</v>
      </c>
      <c r="F280" s="139" t="s">
        <v>478</v>
      </c>
      <c r="G280" s="140" t="s">
        <v>274</v>
      </c>
      <c r="H280" s="141">
        <v>200</v>
      </c>
      <c r="I280" s="142"/>
      <c r="J280" s="143">
        <f>ROUND(I280*H280,2)</f>
        <v>0</v>
      </c>
      <c r="K280" s="139" t="s">
        <v>275</v>
      </c>
      <c r="L280" s="32"/>
      <c r="M280" s="144" t="s">
        <v>1</v>
      </c>
      <c r="N280" s="145" t="s">
        <v>42</v>
      </c>
      <c r="P280" s="146">
        <f>O280*H280</f>
        <v>0</v>
      </c>
      <c r="Q280" s="146">
        <v>4.0000000000000003E-5</v>
      </c>
      <c r="R280" s="146">
        <f>Q280*H280</f>
        <v>8.0000000000000002E-3</v>
      </c>
      <c r="S280" s="146">
        <v>0</v>
      </c>
      <c r="T280" s="147">
        <f>S280*H280</f>
        <v>0</v>
      </c>
      <c r="AR280" s="148" t="s">
        <v>96</v>
      </c>
      <c r="AT280" s="148" t="s">
        <v>271</v>
      </c>
      <c r="AU280" s="148" t="s">
        <v>86</v>
      </c>
      <c r="AY280" s="17" t="s">
        <v>269</v>
      </c>
      <c r="BE280" s="149">
        <f>IF(N280="základní",J280,0)</f>
        <v>0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0</v>
      </c>
      <c r="BL280" s="17" t="s">
        <v>96</v>
      </c>
      <c r="BM280" s="148" t="s">
        <v>2654</v>
      </c>
    </row>
    <row r="281" spans="2:65" s="1" customFormat="1" ht="24.15" customHeight="1">
      <c r="B281" s="32"/>
      <c r="C281" s="137" t="s">
        <v>440</v>
      </c>
      <c r="D281" s="137" t="s">
        <v>271</v>
      </c>
      <c r="E281" s="138" t="s">
        <v>489</v>
      </c>
      <c r="F281" s="139" t="s">
        <v>490</v>
      </c>
      <c r="G281" s="140" t="s">
        <v>274</v>
      </c>
      <c r="H281" s="141">
        <v>55.962000000000003</v>
      </c>
      <c r="I281" s="142"/>
      <c r="J281" s="143">
        <f>ROUND(I281*H281,2)</f>
        <v>0</v>
      </c>
      <c r="K281" s="139" t="s">
        <v>275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0</v>
      </c>
      <c r="R281" s="146">
        <f>Q281*H281</f>
        <v>0</v>
      </c>
      <c r="S281" s="146">
        <v>0.18099999999999999</v>
      </c>
      <c r="T281" s="147">
        <f>S281*H281</f>
        <v>10.129122000000001</v>
      </c>
      <c r="AR281" s="148" t="s">
        <v>96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96</v>
      </c>
      <c r="BM281" s="148" t="s">
        <v>2655</v>
      </c>
    </row>
    <row r="282" spans="2:65" s="12" customFormat="1">
      <c r="B282" s="150"/>
      <c r="D282" s="151" t="s">
        <v>277</v>
      </c>
      <c r="E282" s="152" t="s">
        <v>1</v>
      </c>
      <c r="F282" s="153" t="s">
        <v>2656</v>
      </c>
      <c r="H282" s="152" t="s">
        <v>1</v>
      </c>
      <c r="I282" s="154"/>
      <c r="L282" s="150"/>
      <c r="M282" s="155"/>
      <c r="T282" s="156"/>
      <c r="AT282" s="152" t="s">
        <v>277</v>
      </c>
      <c r="AU282" s="152" t="s">
        <v>86</v>
      </c>
      <c r="AV282" s="12" t="s">
        <v>84</v>
      </c>
      <c r="AW282" s="12" t="s">
        <v>32</v>
      </c>
      <c r="AX282" s="12" t="s">
        <v>77</v>
      </c>
      <c r="AY282" s="152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2657</v>
      </c>
      <c r="H283" s="160">
        <v>10.432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3" customFormat="1">
      <c r="B284" s="157"/>
      <c r="D284" s="151" t="s">
        <v>277</v>
      </c>
      <c r="E284" s="158" t="s">
        <v>1</v>
      </c>
      <c r="F284" s="159" t="s">
        <v>345</v>
      </c>
      <c r="H284" s="160">
        <v>-1.5760000000000001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77</v>
      </c>
      <c r="AY284" s="158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2658</v>
      </c>
      <c r="H285" s="160">
        <v>12.877000000000001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77</v>
      </c>
      <c r="AY285" s="158" t="s">
        <v>269</v>
      </c>
    </row>
    <row r="286" spans="2:65" s="13" customFormat="1">
      <c r="B286" s="157"/>
      <c r="D286" s="151" t="s">
        <v>277</v>
      </c>
      <c r="E286" s="158" t="s">
        <v>1</v>
      </c>
      <c r="F286" s="159" t="s">
        <v>345</v>
      </c>
      <c r="H286" s="160">
        <v>-1.5760000000000001</v>
      </c>
      <c r="I286" s="161"/>
      <c r="L286" s="157"/>
      <c r="M286" s="162"/>
      <c r="T286" s="163"/>
      <c r="AT286" s="158" t="s">
        <v>277</v>
      </c>
      <c r="AU286" s="158" t="s">
        <v>86</v>
      </c>
      <c r="AV286" s="13" t="s">
        <v>86</v>
      </c>
      <c r="AW286" s="13" t="s">
        <v>32</v>
      </c>
      <c r="AX286" s="13" t="s">
        <v>77</v>
      </c>
      <c r="AY286" s="158" t="s">
        <v>269</v>
      </c>
    </row>
    <row r="287" spans="2:65" s="13" customFormat="1">
      <c r="B287" s="157"/>
      <c r="D287" s="151" t="s">
        <v>277</v>
      </c>
      <c r="E287" s="158" t="s">
        <v>1</v>
      </c>
      <c r="F287" s="159" t="s">
        <v>2659</v>
      </c>
      <c r="H287" s="160">
        <v>35.805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77</v>
      </c>
      <c r="AY287" s="158" t="s">
        <v>269</v>
      </c>
    </row>
    <row r="288" spans="2:65" s="14" customFormat="1">
      <c r="B288" s="164"/>
      <c r="D288" s="151" t="s">
        <v>277</v>
      </c>
      <c r="E288" s="165" t="s">
        <v>1</v>
      </c>
      <c r="F288" s="166" t="s">
        <v>288</v>
      </c>
      <c r="H288" s="167">
        <v>55.962000000000003</v>
      </c>
      <c r="I288" s="168"/>
      <c r="L288" s="164"/>
      <c r="M288" s="169"/>
      <c r="T288" s="170"/>
      <c r="AT288" s="165" t="s">
        <v>277</v>
      </c>
      <c r="AU288" s="165" t="s">
        <v>86</v>
      </c>
      <c r="AV288" s="14" t="s">
        <v>96</v>
      </c>
      <c r="AW288" s="14" t="s">
        <v>32</v>
      </c>
      <c r="AX288" s="14" t="s">
        <v>84</v>
      </c>
      <c r="AY288" s="165" t="s">
        <v>269</v>
      </c>
    </row>
    <row r="289" spans="2:65" s="1" customFormat="1" ht="24.15" customHeight="1">
      <c r="B289" s="32"/>
      <c r="C289" s="137" t="s">
        <v>446</v>
      </c>
      <c r="D289" s="137" t="s">
        <v>271</v>
      </c>
      <c r="E289" s="138" t="s">
        <v>2660</v>
      </c>
      <c r="F289" s="139" t="s">
        <v>2661</v>
      </c>
      <c r="G289" s="140" t="s">
        <v>274</v>
      </c>
      <c r="H289" s="141">
        <v>19.181999999999999</v>
      </c>
      <c r="I289" s="142"/>
      <c r="J289" s="143">
        <f>ROUND(I289*H289,2)</f>
        <v>0</v>
      </c>
      <c r="K289" s="139" t="s">
        <v>275</v>
      </c>
      <c r="L289" s="32"/>
      <c r="M289" s="144" t="s">
        <v>1</v>
      </c>
      <c r="N289" s="145" t="s">
        <v>42</v>
      </c>
      <c r="P289" s="146">
        <f>O289*H289</f>
        <v>0</v>
      </c>
      <c r="Q289" s="146">
        <v>0</v>
      </c>
      <c r="R289" s="146">
        <f>Q289*H289</f>
        <v>0</v>
      </c>
      <c r="S289" s="146">
        <v>0.26100000000000001</v>
      </c>
      <c r="T289" s="147">
        <f>S289*H289</f>
        <v>5.0065020000000002</v>
      </c>
      <c r="AR289" s="148" t="s">
        <v>96</v>
      </c>
      <c r="AT289" s="148" t="s">
        <v>271</v>
      </c>
      <c r="AU289" s="148" t="s">
        <v>86</v>
      </c>
      <c r="AY289" s="17" t="s">
        <v>269</v>
      </c>
      <c r="BE289" s="149">
        <f>IF(N289="základní",J289,0)</f>
        <v>0</v>
      </c>
      <c r="BF289" s="149">
        <f>IF(N289="snížená",J289,0)</f>
        <v>0</v>
      </c>
      <c r="BG289" s="149">
        <f>IF(N289="zákl. přenesená",J289,0)</f>
        <v>0</v>
      </c>
      <c r="BH289" s="149">
        <f>IF(N289="sníž. přenesená",J289,0)</f>
        <v>0</v>
      </c>
      <c r="BI289" s="149">
        <f>IF(N289="nulová",J289,0)</f>
        <v>0</v>
      </c>
      <c r="BJ289" s="17" t="s">
        <v>84</v>
      </c>
      <c r="BK289" s="149">
        <f>ROUND(I289*H289,2)</f>
        <v>0</v>
      </c>
      <c r="BL289" s="17" t="s">
        <v>96</v>
      </c>
      <c r="BM289" s="148" t="s">
        <v>2662</v>
      </c>
    </row>
    <row r="290" spans="2:65" s="12" customFormat="1">
      <c r="B290" s="150"/>
      <c r="D290" s="151" t="s">
        <v>277</v>
      </c>
      <c r="E290" s="152" t="s">
        <v>1</v>
      </c>
      <c r="F290" s="153" t="s">
        <v>2656</v>
      </c>
      <c r="H290" s="152" t="s">
        <v>1</v>
      </c>
      <c r="I290" s="154"/>
      <c r="L290" s="150"/>
      <c r="M290" s="155"/>
      <c r="T290" s="156"/>
      <c r="AT290" s="152" t="s">
        <v>277</v>
      </c>
      <c r="AU290" s="152" t="s">
        <v>86</v>
      </c>
      <c r="AV290" s="12" t="s">
        <v>84</v>
      </c>
      <c r="AW290" s="12" t="s">
        <v>32</v>
      </c>
      <c r="AX290" s="12" t="s">
        <v>77</v>
      </c>
      <c r="AY290" s="152" t="s">
        <v>269</v>
      </c>
    </row>
    <row r="291" spans="2:65" s="13" customFormat="1">
      <c r="B291" s="157"/>
      <c r="D291" s="151" t="s">
        <v>277</v>
      </c>
      <c r="E291" s="158" t="s">
        <v>1</v>
      </c>
      <c r="F291" s="159" t="s">
        <v>2663</v>
      </c>
      <c r="H291" s="160">
        <v>21.841999999999999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77</v>
      </c>
      <c r="AY291" s="158" t="s">
        <v>269</v>
      </c>
    </row>
    <row r="292" spans="2:65" s="13" customFormat="1">
      <c r="B292" s="157"/>
      <c r="D292" s="151" t="s">
        <v>277</v>
      </c>
      <c r="E292" s="158" t="s">
        <v>1</v>
      </c>
      <c r="F292" s="159" t="s">
        <v>2664</v>
      </c>
      <c r="H292" s="160">
        <v>-2.66</v>
      </c>
      <c r="I292" s="161"/>
      <c r="L292" s="157"/>
      <c r="M292" s="162"/>
      <c r="T292" s="163"/>
      <c r="AT292" s="158" t="s">
        <v>277</v>
      </c>
      <c r="AU292" s="158" t="s">
        <v>86</v>
      </c>
      <c r="AV292" s="13" t="s">
        <v>86</v>
      </c>
      <c r="AW292" s="13" t="s">
        <v>32</v>
      </c>
      <c r="AX292" s="13" t="s">
        <v>77</v>
      </c>
      <c r="AY292" s="158" t="s">
        <v>269</v>
      </c>
    </row>
    <row r="293" spans="2:65" s="14" customFormat="1">
      <c r="B293" s="164"/>
      <c r="D293" s="151" t="s">
        <v>277</v>
      </c>
      <c r="E293" s="165" t="s">
        <v>1</v>
      </c>
      <c r="F293" s="166" t="s">
        <v>288</v>
      </c>
      <c r="H293" s="167">
        <v>19.181999999999999</v>
      </c>
      <c r="I293" s="168"/>
      <c r="L293" s="164"/>
      <c r="M293" s="169"/>
      <c r="T293" s="170"/>
      <c r="AT293" s="165" t="s">
        <v>277</v>
      </c>
      <c r="AU293" s="165" t="s">
        <v>86</v>
      </c>
      <c r="AV293" s="14" t="s">
        <v>96</v>
      </c>
      <c r="AW293" s="14" t="s">
        <v>32</v>
      </c>
      <c r="AX293" s="14" t="s">
        <v>84</v>
      </c>
      <c r="AY293" s="165" t="s">
        <v>269</v>
      </c>
    </row>
    <row r="294" spans="2:65" s="1" customFormat="1" ht="24.15" customHeight="1">
      <c r="B294" s="32"/>
      <c r="C294" s="137" t="s">
        <v>451</v>
      </c>
      <c r="D294" s="137" t="s">
        <v>271</v>
      </c>
      <c r="E294" s="138" t="s">
        <v>513</v>
      </c>
      <c r="F294" s="139" t="s">
        <v>514</v>
      </c>
      <c r="G294" s="140" t="s">
        <v>274</v>
      </c>
      <c r="H294" s="141">
        <v>4.335</v>
      </c>
      <c r="I294" s="142"/>
      <c r="J294" s="143">
        <f>ROUND(I294*H294,2)</f>
        <v>0</v>
      </c>
      <c r="K294" s="139" t="s">
        <v>275</v>
      </c>
      <c r="L294" s="32"/>
      <c r="M294" s="144" t="s">
        <v>1</v>
      </c>
      <c r="N294" s="145" t="s">
        <v>42</v>
      </c>
      <c r="P294" s="146">
        <f>O294*H294</f>
        <v>0</v>
      </c>
      <c r="Q294" s="146">
        <v>0</v>
      </c>
      <c r="R294" s="146">
        <f>Q294*H294</f>
        <v>0</v>
      </c>
      <c r="S294" s="146">
        <v>5.5E-2</v>
      </c>
      <c r="T294" s="147">
        <f>S294*H294</f>
        <v>0.238425</v>
      </c>
      <c r="AR294" s="148" t="s">
        <v>96</v>
      </c>
      <c r="AT294" s="148" t="s">
        <v>271</v>
      </c>
      <c r="AU294" s="148" t="s">
        <v>86</v>
      </c>
      <c r="AY294" s="17" t="s">
        <v>269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7" t="s">
        <v>84</v>
      </c>
      <c r="BK294" s="149">
        <f>ROUND(I294*H294,2)</f>
        <v>0</v>
      </c>
      <c r="BL294" s="17" t="s">
        <v>96</v>
      </c>
      <c r="BM294" s="148" t="s">
        <v>2665</v>
      </c>
    </row>
    <row r="295" spans="2:65" s="13" customFormat="1">
      <c r="B295" s="157"/>
      <c r="D295" s="151" t="s">
        <v>277</v>
      </c>
      <c r="E295" s="158" t="s">
        <v>1</v>
      </c>
      <c r="F295" s="159" t="s">
        <v>2618</v>
      </c>
      <c r="H295" s="160">
        <v>1.7849999999999999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77</v>
      </c>
      <c r="AY295" s="158" t="s">
        <v>269</v>
      </c>
    </row>
    <row r="296" spans="2:65" s="13" customFormat="1">
      <c r="B296" s="157"/>
      <c r="D296" s="151" t="s">
        <v>277</v>
      </c>
      <c r="E296" s="158" t="s">
        <v>1</v>
      </c>
      <c r="F296" s="159" t="s">
        <v>2619</v>
      </c>
      <c r="H296" s="160">
        <v>2.5499999999999998</v>
      </c>
      <c r="I296" s="161"/>
      <c r="L296" s="157"/>
      <c r="M296" s="162"/>
      <c r="T296" s="163"/>
      <c r="AT296" s="158" t="s">
        <v>277</v>
      </c>
      <c r="AU296" s="158" t="s">
        <v>86</v>
      </c>
      <c r="AV296" s="13" t="s">
        <v>86</v>
      </c>
      <c r="AW296" s="13" t="s">
        <v>32</v>
      </c>
      <c r="AX296" s="13" t="s">
        <v>77</v>
      </c>
      <c r="AY296" s="158" t="s">
        <v>269</v>
      </c>
    </row>
    <row r="297" spans="2:65" s="14" customFormat="1">
      <c r="B297" s="164"/>
      <c r="D297" s="151" t="s">
        <v>277</v>
      </c>
      <c r="E297" s="165" t="s">
        <v>1</v>
      </c>
      <c r="F297" s="166" t="s">
        <v>288</v>
      </c>
      <c r="H297" s="167">
        <v>4.335</v>
      </c>
      <c r="I297" s="168"/>
      <c r="L297" s="164"/>
      <c r="M297" s="169"/>
      <c r="T297" s="170"/>
      <c r="AT297" s="165" t="s">
        <v>277</v>
      </c>
      <c r="AU297" s="165" t="s">
        <v>86</v>
      </c>
      <c r="AV297" s="14" t="s">
        <v>96</v>
      </c>
      <c r="AW297" s="14" t="s">
        <v>32</v>
      </c>
      <c r="AX297" s="14" t="s">
        <v>84</v>
      </c>
      <c r="AY297" s="165" t="s">
        <v>269</v>
      </c>
    </row>
    <row r="298" spans="2:65" s="1" customFormat="1" ht="21.75" customHeight="1">
      <c r="B298" s="32"/>
      <c r="C298" s="137" t="s">
        <v>456</v>
      </c>
      <c r="D298" s="137" t="s">
        <v>271</v>
      </c>
      <c r="E298" s="138" t="s">
        <v>2666</v>
      </c>
      <c r="F298" s="139" t="s">
        <v>2667</v>
      </c>
      <c r="G298" s="140" t="s">
        <v>274</v>
      </c>
      <c r="H298" s="141">
        <v>5.319</v>
      </c>
      <c r="I298" s="142"/>
      <c r="J298" s="143">
        <f>ROUND(I298*H298,2)</f>
        <v>0</v>
      </c>
      <c r="K298" s="139" t="s">
        <v>275</v>
      </c>
      <c r="L298" s="32"/>
      <c r="M298" s="144" t="s">
        <v>1</v>
      </c>
      <c r="N298" s="145" t="s">
        <v>42</v>
      </c>
      <c r="P298" s="146">
        <f>O298*H298</f>
        <v>0</v>
      </c>
      <c r="Q298" s="146">
        <v>0</v>
      </c>
      <c r="R298" s="146">
        <f>Q298*H298</f>
        <v>0</v>
      </c>
      <c r="S298" s="146">
        <v>6.7000000000000004E-2</v>
      </c>
      <c r="T298" s="147">
        <f>S298*H298</f>
        <v>0.356373</v>
      </c>
      <c r="AR298" s="148" t="s">
        <v>96</v>
      </c>
      <c r="AT298" s="148" t="s">
        <v>271</v>
      </c>
      <c r="AU298" s="148" t="s">
        <v>86</v>
      </c>
      <c r="AY298" s="17" t="s">
        <v>269</v>
      </c>
      <c r="BE298" s="149">
        <f>IF(N298="základní",J298,0)</f>
        <v>0</v>
      </c>
      <c r="BF298" s="149">
        <f>IF(N298="snížená",J298,0)</f>
        <v>0</v>
      </c>
      <c r="BG298" s="149">
        <f>IF(N298="zákl. přenesená",J298,0)</f>
        <v>0</v>
      </c>
      <c r="BH298" s="149">
        <f>IF(N298="sníž. přenesená",J298,0)</f>
        <v>0</v>
      </c>
      <c r="BI298" s="149">
        <f>IF(N298="nulová",J298,0)</f>
        <v>0</v>
      </c>
      <c r="BJ298" s="17" t="s">
        <v>84</v>
      </c>
      <c r="BK298" s="149">
        <f>ROUND(I298*H298,2)</f>
        <v>0</v>
      </c>
      <c r="BL298" s="17" t="s">
        <v>96</v>
      </c>
      <c r="BM298" s="148" t="s">
        <v>2668</v>
      </c>
    </row>
    <row r="299" spans="2:65" s="13" customFormat="1">
      <c r="B299" s="157"/>
      <c r="D299" s="151" t="s">
        <v>277</v>
      </c>
      <c r="E299" s="158" t="s">
        <v>1</v>
      </c>
      <c r="F299" s="159" t="s">
        <v>2669</v>
      </c>
      <c r="H299" s="160">
        <v>5.319</v>
      </c>
      <c r="I299" s="161"/>
      <c r="L299" s="157"/>
      <c r="M299" s="162"/>
      <c r="T299" s="163"/>
      <c r="AT299" s="158" t="s">
        <v>277</v>
      </c>
      <c r="AU299" s="158" t="s">
        <v>86</v>
      </c>
      <c r="AV299" s="13" t="s">
        <v>86</v>
      </c>
      <c r="AW299" s="13" t="s">
        <v>32</v>
      </c>
      <c r="AX299" s="13" t="s">
        <v>84</v>
      </c>
      <c r="AY299" s="158" t="s">
        <v>269</v>
      </c>
    </row>
    <row r="300" spans="2:65" s="1" customFormat="1" ht="21.75" customHeight="1">
      <c r="B300" s="32"/>
      <c r="C300" s="137" t="s">
        <v>461</v>
      </c>
      <c r="D300" s="137" t="s">
        <v>271</v>
      </c>
      <c r="E300" s="138" t="s">
        <v>517</v>
      </c>
      <c r="F300" s="139" t="s">
        <v>518</v>
      </c>
      <c r="G300" s="140" t="s">
        <v>274</v>
      </c>
      <c r="H300" s="141">
        <v>13.396000000000001</v>
      </c>
      <c r="I300" s="142"/>
      <c r="J300" s="143">
        <f>ROUND(I300*H300,2)</f>
        <v>0</v>
      </c>
      <c r="K300" s="139" t="s">
        <v>275</v>
      </c>
      <c r="L300" s="32"/>
      <c r="M300" s="144" t="s">
        <v>1</v>
      </c>
      <c r="N300" s="145" t="s">
        <v>42</v>
      </c>
      <c r="P300" s="146">
        <f>O300*H300</f>
        <v>0</v>
      </c>
      <c r="Q300" s="146">
        <v>0</v>
      </c>
      <c r="R300" s="146">
        <f>Q300*H300</f>
        <v>0</v>
      </c>
      <c r="S300" s="146">
        <v>7.5999999999999998E-2</v>
      </c>
      <c r="T300" s="147">
        <f>S300*H300</f>
        <v>1.0180960000000001</v>
      </c>
      <c r="AR300" s="148" t="s">
        <v>96</v>
      </c>
      <c r="AT300" s="148" t="s">
        <v>271</v>
      </c>
      <c r="AU300" s="148" t="s">
        <v>86</v>
      </c>
      <c r="AY300" s="17" t="s">
        <v>269</v>
      </c>
      <c r="BE300" s="149">
        <f>IF(N300="základní",J300,0)</f>
        <v>0</v>
      </c>
      <c r="BF300" s="149">
        <f>IF(N300="snížená",J300,0)</f>
        <v>0</v>
      </c>
      <c r="BG300" s="149">
        <f>IF(N300="zákl. přenesená",J300,0)</f>
        <v>0</v>
      </c>
      <c r="BH300" s="149">
        <f>IF(N300="sníž. přenesená",J300,0)</f>
        <v>0</v>
      </c>
      <c r="BI300" s="149">
        <f>IF(N300="nulová",J300,0)</f>
        <v>0</v>
      </c>
      <c r="BJ300" s="17" t="s">
        <v>84</v>
      </c>
      <c r="BK300" s="149">
        <f>ROUND(I300*H300,2)</f>
        <v>0</v>
      </c>
      <c r="BL300" s="17" t="s">
        <v>96</v>
      </c>
      <c r="BM300" s="148" t="s">
        <v>2670</v>
      </c>
    </row>
    <row r="301" spans="2:65" s="13" customFormat="1">
      <c r="B301" s="157"/>
      <c r="D301" s="151" t="s">
        <v>277</v>
      </c>
      <c r="E301" s="158" t="s">
        <v>1</v>
      </c>
      <c r="F301" s="159" t="s">
        <v>2671</v>
      </c>
      <c r="H301" s="160">
        <v>2.3639999999999999</v>
      </c>
      <c r="I301" s="161"/>
      <c r="L301" s="157"/>
      <c r="M301" s="162"/>
      <c r="T301" s="163"/>
      <c r="AT301" s="158" t="s">
        <v>277</v>
      </c>
      <c r="AU301" s="158" t="s">
        <v>86</v>
      </c>
      <c r="AV301" s="13" t="s">
        <v>86</v>
      </c>
      <c r="AW301" s="13" t="s">
        <v>32</v>
      </c>
      <c r="AX301" s="13" t="s">
        <v>77</v>
      </c>
      <c r="AY301" s="158" t="s">
        <v>269</v>
      </c>
    </row>
    <row r="302" spans="2:65" s="13" customFormat="1">
      <c r="B302" s="157"/>
      <c r="D302" s="151" t="s">
        <v>277</v>
      </c>
      <c r="E302" s="158" t="s">
        <v>1</v>
      </c>
      <c r="F302" s="159" t="s">
        <v>2672</v>
      </c>
      <c r="H302" s="160">
        <v>11.032</v>
      </c>
      <c r="I302" s="161"/>
      <c r="L302" s="157"/>
      <c r="M302" s="162"/>
      <c r="T302" s="163"/>
      <c r="AT302" s="158" t="s">
        <v>277</v>
      </c>
      <c r="AU302" s="158" t="s">
        <v>86</v>
      </c>
      <c r="AV302" s="13" t="s">
        <v>86</v>
      </c>
      <c r="AW302" s="13" t="s">
        <v>32</v>
      </c>
      <c r="AX302" s="13" t="s">
        <v>77</v>
      </c>
      <c r="AY302" s="158" t="s">
        <v>269</v>
      </c>
    </row>
    <row r="303" spans="2:65" s="14" customFormat="1">
      <c r="B303" s="164"/>
      <c r="D303" s="151" t="s">
        <v>277</v>
      </c>
      <c r="E303" s="165" t="s">
        <v>1</v>
      </c>
      <c r="F303" s="166" t="s">
        <v>288</v>
      </c>
      <c r="H303" s="167">
        <v>13.396000000000001</v>
      </c>
      <c r="I303" s="168"/>
      <c r="L303" s="164"/>
      <c r="M303" s="169"/>
      <c r="T303" s="170"/>
      <c r="AT303" s="165" t="s">
        <v>277</v>
      </c>
      <c r="AU303" s="165" t="s">
        <v>86</v>
      </c>
      <c r="AV303" s="14" t="s">
        <v>96</v>
      </c>
      <c r="AW303" s="14" t="s">
        <v>32</v>
      </c>
      <c r="AX303" s="14" t="s">
        <v>84</v>
      </c>
      <c r="AY303" s="165" t="s">
        <v>269</v>
      </c>
    </row>
    <row r="304" spans="2:65" s="1" customFormat="1" ht="37.950000000000003" customHeight="1">
      <c r="B304" s="32"/>
      <c r="C304" s="137" t="s">
        <v>466</v>
      </c>
      <c r="D304" s="137" t="s">
        <v>271</v>
      </c>
      <c r="E304" s="138" t="s">
        <v>2673</v>
      </c>
      <c r="F304" s="139" t="s">
        <v>2674</v>
      </c>
      <c r="G304" s="140" t="s">
        <v>274</v>
      </c>
      <c r="H304" s="141">
        <v>191.05</v>
      </c>
      <c r="I304" s="142"/>
      <c r="J304" s="143">
        <f>ROUND(I304*H304,2)</f>
        <v>0</v>
      </c>
      <c r="K304" s="139" t="s">
        <v>275</v>
      </c>
      <c r="L304" s="32"/>
      <c r="M304" s="144" t="s">
        <v>1</v>
      </c>
      <c r="N304" s="145" t="s">
        <v>42</v>
      </c>
      <c r="P304" s="146">
        <f>O304*H304</f>
        <v>0</v>
      </c>
      <c r="Q304" s="146">
        <v>0</v>
      </c>
      <c r="R304" s="146">
        <f>Q304*H304</f>
        <v>0</v>
      </c>
      <c r="S304" s="146">
        <v>0.01</v>
      </c>
      <c r="T304" s="147">
        <f>S304*H304</f>
        <v>1.9105000000000001</v>
      </c>
      <c r="AR304" s="148" t="s">
        <v>96</v>
      </c>
      <c r="AT304" s="148" t="s">
        <v>271</v>
      </c>
      <c r="AU304" s="148" t="s">
        <v>86</v>
      </c>
      <c r="AY304" s="17" t="s">
        <v>269</v>
      </c>
      <c r="BE304" s="149">
        <f>IF(N304="základní",J304,0)</f>
        <v>0</v>
      </c>
      <c r="BF304" s="149">
        <f>IF(N304="snížená",J304,0)</f>
        <v>0</v>
      </c>
      <c r="BG304" s="149">
        <f>IF(N304="zákl. přenesená",J304,0)</f>
        <v>0</v>
      </c>
      <c r="BH304" s="149">
        <f>IF(N304="sníž. přenesená",J304,0)</f>
        <v>0</v>
      </c>
      <c r="BI304" s="149">
        <f>IF(N304="nulová",J304,0)</f>
        <v>0</v>
      </c>
      <c r="BJ304" s="17" t="s">
        <v>84</v>
      </c>
      <c r="BK304" s="149">
        <f>ROUND(I304*H304,2)</f>
        <v>0</v>
      </c>
      <c r="BL304" s="17" t="s">
        <v>96</v>
      </c>
      <c r="BM304" s="148" t="s">
        <v>2675</v>
      </c>
    </row>
    <row r="305" spans="2:65" s="1" customFormat="1" ht="37.950000000000003" customHeight="1">
      <c r="B305" s="32"/>
      <c r="C305" s="137" t="s">
        <v>472</v>
      </c>
      <c r="D305" s="137" t="s">
        <v>271</v>
      </c>
      <c r="E305" s="138" t="s">
        <v>544</v>
      </c>
      <c r="F305" s="139" t="s">
        <v>545</v>
      </c>
      <c r="G305" s="140" t="s">
        <v>274</v>
      </c>
      <c r="H305" s="141">
        <v>303.26499999999999</v>
      </c>
      <c r="I305" s="142"/>
      <c r="J305" s="143">
        <f>ROUND(I305*H305,2)</f>
        <v>0</v>
      </c>
      <c r="K305" s="139" t="s">
        <v>275</v>
      </c>
      <c r="L305" s="32"/>
      <c r="M305" s="144" t="s">
        <v>1</v>
      </c>
      <c r="N305" s="145" t="s">
        <v>42</v>
      </c>
      <c r="P305" s="146">
        <f>O305*H305</f>
        <v>0</v>
      </c>
      <c r="Q305" s="146">
        <v>0</v>
      </c>
      <c r="R305" s="146">
        <f>Q305*H305</f>
        <v>0</v>
      </c>
      <c r="S305" s="146">
        <v>0.02</v>
      </c>
      <c r="T305" s="147">
        <f>S305*H305</f>
        <v>6.0652999999999997</v>
      </c>
      <c r="AR305" s="148" t="s">
        <v>96</v>
      </c>
      <c r="AT305" s="148" t="s">
        <v>271</v>
      </c>
      <c r="AU305" s="148" t="s">
        <v>86</v>
      </c>
      <c r="AY305" s="17" t="s">
        <v>269</v>
      </c>
      <c r="BE305" s="149">
        <f>IF(N305="základní",J305,0)</f>
        <v>0</v>
      </c>
      <c r="BF305" s="149">
        <f>IF(N305="snížená",J305,0)</f>
        <v>0</v>
      </c>
      <c r="BG305" s="149">
        <f>IF(N305="zákl. přenesená",J305,0)</f>
        <v>0</v>
      </c>
      <c r="BH305" s="149">
        <f>IF(N305="sníž. přenesená",J305,0)</f>
        <v>0</v>
      </c>
      <c r="BI305" s="149">
        <f>IF(N305="nulová",J305,0)</f>
        <v>0</v>
      </c>
      <c r="BJ305" s="17" t="s">
        <v>84</v>
      </c>
      <c r="BK305" s="149">
        <f>ROUND(I305*H305,2)</f>
        <v>0</v>
      </c>
      <c r="BL305" s="17" t="s">
        <v>96</v>
      </c>
      <c r="BM305" s="148" t="s">
        <v>2676</v>
      </c>
    </row>
    <row r="306" spans="2:65" s="11" customFormat="1" ht="22.95" customHeight="1">
      <c r="B306" s="125"/>
      <c r="D306" s="126" t="s">
        <v>76</v>
      </c>
      <c r="E306" s="135" t="s">
        <v>555</v>
      </c>
      <c r="F306" s="135" t="s">
        <v>556</v>
      </c>
      <c r="I306" s="128"/>
      <c r="J306" s="136">
        <f>BK306</f>
        <v>0</v>
      </c>
      <c r="L306" s="125"/>
      <c r="M306" s="130"/>
      <c r="P306" s="131">
        <f>SUM(P307:P311)</f>
        <v>0</v>
      </c>
      <c r="R306" s="131">
        <f>SUM(R307:R311)</f>
        <v>0</v>
      </c>
      <c r="T306" s="132">
        <f>SUM(T307:T311)</f>
        <v>0</v>
      </c>
      <c r="AR306" s="126" t="s">
        <v>84</v>
      </c>
      <c r="AT306" s="133" t="s">
        <v>76</v>
      </c>
      <c r="AU306" s="133" t="s">
        <v>84</v>
      </c>
      <c r="AY306" s="126" t="s">
        <v>269</v>
      </c>
      <c r="BK306" s="134">
        <f>SUM(BK307:BK311)</f>
        <v>0</v>
      </c>
    </row>
    <row r="307" spans="2:65" s="1" customFormat="1" ht="24.15" customHeight="1">
      <c r="B307" s="32"/>
      <c r="C307" s="137" t="s">
        <v>476</v>
      </c>
      <c r="D307" s="137" t="s">
        <v>271</v>
      </c>
      <c r="E307" s="138" t="s">
        <v>558</v>
      </c>
      <c r="F307" s="139" t="s">
        <v>559</v>
      </c>
      <c r="G307" s="140" t="s">
        <v>299</v>
      </c>
      <c r="H307" s="141">
        <v>28.207000000000001</v>
      </c>
      <c r="I307" s="142"/>
      <c r="J307" s="143">
        <f>ROUND(I307*H307,2)</f>
        <v>0</v>
      </c>
      <c r="K307" s="139" t="s">
        <v>275</v>
      </c>
      <c r="L307" s="32"/>
      <c r="M307" s="144" t="s">
        <v>1</v>
      </c>
      <c r="N307" s="145" t="s">
        <v>42</v>
      </c>
      <c r="P307" s="146">
        <f>O307*H307</f>
        <v>0</v>
      </c>
      <c r="Q307" s="146">
        <v>0</v>
      </c>
      <c r="R307" s="146">
        <f>Q307*H307</f>
        <v>0</v>
      </c>
      <c r="S307" s="146">
        <v>0</v>
      </c>
      <c r="T307" s="147">
        <f>S307*H307</f>
        <v>0</v>
      </c>
      <c r="AR307" s="148" t="s">
        <v>96</v>
      </c>
      <c r="AT307" s="148" t="s">
        <v>271</v>
      </c>
      <c r="AU307" s="148" t="s">
        <v>86</v>
      </c>
      <c r="AY307" s="17" t="s">
        <v>269</v>
      </c>
      <c r="BE307" s="149">
        <f>IF(N307="základní",J307,0)</f>
        <v>0</v>
      </c>
      <c r="BF307" s="149">
        <f>IF(N307="snížená",J307,0)</f>
        <v>0</v>
      </c>
      <c r="BG307" s="149">
        <f>IF(N307="zákl. přenesená",J307,0)</f>
        <v>0</v>
      </c>
      <c r="BH307" s="149">
        <f>IF(N307="sníž. přenesená",J307,0)</f>
        <v>0</v>
      </c>
      <c r="BI307" s="149">
        <f>IF(N307="nulová",J307,0)</f>
        <v>0</v>
      </c>
      <c r="BJ307" s="17" t="s">
        <v>84</v>
      </c>
      <c r="BK307" s="149">
        <f>ROUND(I307*H307,2)</f>
        <v>0</v>
      </c>
      <c r="BL307" s="17" t="s">
        <v>96</v>
      </c>
      <c r="BM307" s="148" t="s">
        <v>2677</v>
      </c>
    </row>
    <row r="308" spans="2:65" s="1" customFormat="1" ht="24.15" customHeight="1">
      <c r="B308" s="32"/>
      <c r="C308" s="137" t="s">
        <v>480</v>
      </c>
      <c r="D308" s="137" t="s">
        <v>271</v>
      </c>
      <c r="E308" s="138" t="s">
        <v>562</v>
      </c>
      <c r="F308" s="139" t="s">
        <v>563</v>
      </c>
      <c r="G308" s="140" t="s">
        <v>299</v>
      </c>
      <c r="H308" s="141">
        <v>28.207000000000001</v>
      </c>
      <c r="I308" s="142"/>
      <c r="J308" s="143">
        <f>ROUND(I308*H308,2)</f>
        <v>0</v>
      </c>
      <c r="K308" s="139" t="s">
        <v>275</v>
      </c>
      <c r="L308" s="32"/>
      <c r="M308" s="144" t="s">
        <v>1</v>
      </c>
      <c r="N308" s="145" t="s">
        <v>42</v>
      </c>
      <c r="P308" s="146">
        <f>O308*H308</f>
        <v>0</v>
      </c>
      <c r="Q308" s="146">
        <v>0</v>
      </c>
      <c r="R308" s="146">
        <f>Q308*H308</f>
        <v>0</v>
      </c>
      <c r="S308" s="146">
        <v>0</v>
      </c>
      <c r="T308" s="147">
        <f>S308*H308</f>
        <v>0</v>
      </c>
      <c r="AR308" s="148" t="s">
        <v>96</v>
      </c>
      <c r="AT308" s="148" t="s">
        <v>271</v>
      </c>
      <c r="AU308" s="148" t="s">
        <v>86</v>
      </c>
      <c r="AY308" s="17" t="s">
        <v>269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7" t="s">
        <v>84</v>
      </c>
      <c r="BK308" s="149">
        <f>ROUND(I308*H308,2)</f>
        <v>0</v>
      </c>
      <c r="BL308" s="17" t="s">
        <v>96</v>
      </c>
      <c r="BM308" s="148" t="s">
        <v>2678</v>
      </c>
    </row>
    <row r="309" spans="2:65" s="1" customFormat="1" ht="24.15" customHeight="1">
      <c r="B309" s="32"/>
      <c r="C309" s="137" t="s">
        <v>484</v>
      </c>
      <c r="D309" s="137" t="s">
        <v>271</v>
      </c>
      <c r="E309" s="138" t="s">
        <v>566</v>
      </c>
      <c r="F309" s="139" t="s">
        <v>567</v>
      </c>
      <c r="G309" s="140" t="s">
        <v>299</v>
      </c>
      <c r="H309" s="141">
        <v>535.93299999999999</v>
      </c>
      <c r="I309" s="142"/>
      <c r="J309" s="143">
        <f>ROUND(I309*H309,2)</f>
        <v>0</v>
      </c>
      <c r="K309" s="139" t="s">
        <v>275</v>
      </c>
      <c r="L309" s="32"/>
      <c r="M309" s="144" t="s">
        <v>1</v>
      </c>
      <c r="N309" s="145" t="s">
        <v>42</v>
      </c>
      <c r="P309" s="146">
        <f>O309*H309</f>
        <v>0</v>
      </c>
      <c r="Q309" s="146">
        <v>0</v>
      </c>
      <c r="R309" s="146">
        <f>Q309*H309</f>
        <v>0</v>
      </c>
      <c r="S309" s="146">
        <v>0</v>
      </c>
      <c r="T309" s="147">
        <f>S309*H309</f>
        <v>0</v>
      </c>
      <c r="AR309" s="148" t="s">
        <v>96</v>
      </c>
      <c r="AT309" s="148" t="s">
        <v>271</v>
      </c>
      <c r="AU309" s="148" t="s">
        <v>86</v>
      </c>
      <c r="AY309" s="17" t="s">
        <v>269</v>
      </c>
      <c r="BE309" s="149">
        <f>IF(N309="základní",J309,0)</f>
        <v>0</v>
      </c>
      <c r="BF309" s="149">
        <f>IF(N309="snížená",J309,0)</f>
        <v>0</v>
      </c>
      <c r="BG309" s="149">
        <f>IF(N309="zákl. přenesená",J309,0)</f>
        <v>0</v>
      </c>
      <c r="BH309" s="149">
        <f>IF(N309="sníž. přenesená",J309,0)</f>
        <v>0</v>
      </c>
      <c r="BI309" s="149">
        <f>IF(N309="nulová",J309,0)</f>
        <v>0</v>
      </c>
      <c r="BJ309" s="17" t="s">
        <v>84</v>
      </c>
      <c r="BK309" s="149">
        <f>ROUND(I309*H309,2)</f>
        <v>0</v>
      </c>
      <c r="BL309" s="17" t="s">
        <v>96</v>
      </c>
      <c r="BM309" s="148" t="s">
        <v>2679</v>
      </c>
    </row>
    <row r="310" spans="2:65" s="13" customFormat="1">
      <c r="B310" s="157"/>
      <c r="D310" s="151" t="s">
        <v>277</v>
      </c>
      <c r="F310" s="159" t="s">
        <v>2680</v>
      </c>
      <c r="H310" s="160">
        <v>535.93299999999999</v>
      </c>
      <c r="I310" s="161"/>
      <c r="L310" s="157"/>
      <c r="M310" s="162"/>
      <c r="T310" s="163"/>
      <c r="AT310" s="158" t="s">
        <v>277</v>
      </c>
      <c r="AU310" s="158" t="s">
        <v>86</v>
      </c>
      <c r="AV310" s="13" t="s">
        <v>86</v>
      </c>
      <c r="AW310" s="13" t="s">
        <v>4</v>
      </c>
      <c r="AX310" s="13" t="s">
        <v>84</v>
      </c>
      <c r="AY310" s="158" t="s">
        <v>269</v>
      </c>
    </row>
    <row r="311" spans="2:65" s="1" customFormat="1" ht="44.25" customHeight="1">
      <c r="B311" s="32"/>
      <c r="C311" s="137" t="s">
        <v>488</v>
      </c>
      <c r="D311" s="137" t="s">
        <v>271</v>
      </c>
      <c r="E311" s="138" t="s">
        <v>571</v>
      </c>
      <c r="F311" s="139" t="s">
        <v>572</v>
      </c>
      <c r="G311" s="140" t="s">
        <v>299</v>
      </c>
      <c r="H311" s="141">
        <v>28.207000000000001</v>
      </c>
      <c r="I311" s="142"/>
      <c r="J311" s="143">
        <f>ROUND(I311*H311,2)</f>
        <v>0</v>
      </c>
      <c r="K311" s="139" t="s">
        <v>275</v>
      </c>
      <c r="L311" s="32"/>
      <c r="M311" s="144" t="s">
        <v>1</v>
      </c>
      <c r="N311" s="145" t="s">
        <v>42</v>
      </c>
      <c r="P311" s="146">
        <f>O311*H311</f>
        <v>0</v>
      </c>
      <c r="Q311" s="146">
        <v>0</v>
      </c>
      <c r="R311" s="146">
        <f>Q311*H311</f>
        <v>0</v>
      </c>
      <c r="S311" s="146">
        <v>0</v>
      </c>
      <c r="T311" s="147">
        <f>S311*H311</f>
        <v>0</v>
      </c>
      <c r="AR311" s="148" t="s">
        <v>96</v>
      </c>
      <c r="AT311" s="148" t="s">
        <v>271</v>
      </c>
      <c r="AU311" s="148" t="s">
        <v>86</v>
      </c>
      <c r="AY311" s="17" t="s">
        <v>269</v>
      </c>
      <c r="BE311" s="149">
        <f>IF(N311="základní",J311,0)</f>
        <v>0</v>
      </c>
      <c r="BF311" s="149">
        <f>IF(N311="snížená",J311,0)</f>
        <v>0</v>
      </c>
      <c r="BG311" s="149">
        <f>IF(N311="zákl. přenesená",J311,0)</f>
        <v>0</v>
      </c>
      <c r="BH311" s="149">
        <f>IF(N311="sníž. přenesená",J311,0)</f>
        <v>0</v>
      </c>
      <c r="BI311" s="149">
        <f>IF(N311="nulová",J311,0)</f>
        <v>0</v>
      </c>
      <c r="BJ311" s="17" t="s">
        <v>84</v>
      </c>
      <c r="BK311" s="149">
        <f>ROUND(I311*H311,2)</f>
        <v>0</v>
      </c>
      <c r="BL311" s="17" t="s">
        <v>96</v>
      </c>
      <c r="BM311" s="148" t="s">
        <v>2681</v>
      </c>
    </row>
    <row r="312" spans="2:65" s="11" customFormat="1" ht="22.95" customHeight="1">
      <c r="B312" s="125"/>
      <c r="D312" s="126" t="s">
        <v>76</v>
      </c>
      <c r="E312" s="135" t="s">
        <v>574</v>
      </c>
      <c r="F312" s="135" t="s">
        <v>575</v>
      </c>
      <c r="I312" s="128"/>
      <c r="J312" s="136">
        <f>BK312</f>
        <v>0</v>
      </c>
      <c r="L312" s="125"/>
      <c r="M312" s="130"/>
      <c r="P312" s="131">
        <f>P313</f>
        <v>0</v>
      </c>
      <c r="R312" s="131">
        <f>R313</f>
        <v>0</v>
      </c>
      <c r="T312" s="132">
        <f>T313</f>
        <v>0</v>
      </c>
      <c r="AR312" s="126" t="s">
        <v>84</v>
      </c>
      <c r="AT312" s="133" t="s">
        <v>76</v>
      </c>
      <c r="AU312" s="133" t="s">
        <v>84</v>
      </c>
      <c r="AY312" s="126" t="s">
        <v>269</v>
      </c>
      <c r="BK312" s="134">
        <f>BK313</f>
        <v>0</v>
      </c>
    </row>
    <row r="313" spans="2:65" s="1" customFormat="1" ht="21.75" customHeight="1">
      <c r="B313" s="32"/>
      <c r="C313" s="137" t="s">
        <v>495</v>
      </c>
      <c r="D313" s="137" t="s">
        <v>271</v>
      </c>
      <c r="E313" s="138" t="s">
        <v>577</v>
      </c>
      <c r="F313" s="139" t="s">
        <v>578</v>
      </c>
      <c r="G313" s="140" t="s">
        <v>299</v>
      </c>
      <c r="H313" s="141">
        <v>54.871000000000002</v>
      </c>
      <c r="I313" s="142"/>
      <c r="J313" s="143">
        <f>ROUND(I313*H313,2)</f>
        <v>0</v>
      </c>
      <c r="K313" s="139" t="s">
        <v>275</v>
      </c>
      <c r="L313" s="32"/>
      <c r="M313" s="144" t="s">
        <v>1</v>
      </c>
      <c r="N313" s="145" t="s">
        <v>42</v>
      </c>
      <c r="P313" s="146">
        <f>O313*H313</f>
        <v>0</v>
      </c>
      <c r="Q313" s="146">
        <v>0</v>
      </c>
      <c r="R313" s="146">
        <f>Q313*H313</f>
        <v>0</v>
      </c>
      <c r="S313" s="146">
        <v>0</v>
      </c>
      <c r="T313" s="147">
        <f>S313*H313</f>
        <v>0</v>
      </c>
      <c r="AR313" s="148" t="s">
        <v>96</v>
      </c>
      <c r="AT313" s="148" t="s">
        <v>271</v>
      </c>
      <c r="AU313" s="148" t="s">
        <v>86</v>
      </c>
      <c r="AY313" s="17" t="s">
        <v>269</v>
      </c>
      <c r="BE313" s="149">
        <f>IF(N313="základní",J313,0)</f>
        <v>0</v>
      </c>
      <c r="BF313" s="149">
        <f>IF(N313="snížená",J313,0)</f>
        <v>0</v>
      </c>
      <c r="BG313" s="149">
        <f>IF(N313="zákl. přenesená",J313,0)</f>
        <v>0</v>
      </c>
      <c r="BH313" s="149">
        <f>IF(N313="sníž. přenesená",J313,0)</f>
        <v>0</v>
      </c>
      <c r="BI313" s="149">
        <f>IF(N313="nulová",J313,0)</f>
        <v>0</v>
      </c>
      <c r="BJ313" s="17" t="s">
        <v>84</v>
      </c>
      <c r="BK313" s="149">
        <f>ROUND(I313*H313,2)</f>
        <v>0</v>
      </c>
      <c r="BL313" s="17" t="s">
        <v>96</v>
      </c>
      <c r="BM313" s="148" t="s">
        <v>2682</v>
      </c>
    </row>
    <row r="314" spans="2:65" s="11" customFormat="1" ht="25.95" customHeight="1">
      <c r="B314" s="125"/>
      <c r="D314" s="126" t="s">
        <v>76</v>
      </c>
      <c r="E314" s="127" t="s">
        <v>580</v>
      </c>
      <c r="F314" s="127" t="s">
        <v>581</v>
      </c>
      <c r="I314" s="128"/>
      <c r="J314" s="129">
        <f>BK314</f>
        <v>630000</v>
      </c>
      <c r="L314" s="125"/>
      <c r="M314" s="130"/>
      <c r="P314" s="131">
        <f>P315+P330+P341+P357+P403+P449+P525</f>
        <v>0</v>
      </c>
      <c r="R314" s="131">
        <f>R315+R330+R341+R357+R403+R449+R525</f>
        <v>12.175473650000001</v>
      </c>
      <c r="T314" s="132">
        <f>T315+T330+T341+T357+T403+T449+T525</f>
        <v>3.4831787000000003</v>
      </c>
      <c r="AR314" s="126" t="s">
        <v>86</v>
      </c>
      <c r="AT314" s="133" t="s">
        <v>76</v>
      </c>
      <c r="AU314" s="133" t="s">
        <v>77</v>
      </c>
      <c r="AY314" s="126" t="s">
        <v>269</v>
      </c>
      <c r="BK314" s="134">
        <f>BK315+BK330+BK341+BK357+BK403+BK449+BK525</f>
        <v>630000</v>
      </c>
    </row>
    <row r="315" spans="2:65" s="11" customFormat="1" ht="22.95" customHeight="1">
      <c r="B315" s="125"/>
      <c r="D315" s="126" t="s">
        <v>76</v>
      </c>
      <c r="E315" s="135" t="s">
        <v>626</v>
      </c>
      <c r="F315" s="135" t="s">
        <v>627</v>
      </c>
      <c r="I315" s="128"/>
      <c r="J315" s="136">
        <f>BK315</f>
        <v>0</v>
      </c>
      <c r="L315" s="125"/>
      <c r="M315" s="130"/>
      <c r="P315" s="131">
        <f>SUM(P316:P329)</f>
        <v>0</v>
      </c>
      <c r="R315" s="131">
        <f>SUM(R316:R329)</f>
        <v>0.52198944000000003</v>
      </c>
      <c r="T315" s="132">
        <f>SUM(T316:T329)</f>
        <v>0</v>
      </c>
      <c r="AR315" s="126" t="s">
        <v>86</v>
      </c>
      <c r="AT315" s="133" t="s">
        <v>76</v>
      </c>
      <c r="AU315" s="133" t="s">
        <v>84</v>
      </c>
      <c r="AY315" s="126" t="s">
        <v>269</v>
      </c>
      <c r="BK315" s="134">
        <f>SUM(BK316:BK329)</f>
        <v>0</v>
      </c>
    </row>
    <row r="316" spans="2:65" s="1" customFormat="1" ht="24.15" customHeight="1">
      <c r="B316" s="32"/>
      <c r="C316" s="137" t="s">
        <v>508</v>
      </c>
      <c r="D316" s="137" t="s">
        <v>271</v>
      </c>
      <c r="E316" s="138" t="s">
        <v>2683</v>
      </c>
      <c r="F316" s="139" t="s">
        <v>2684</v>
      </c>
      <c r="G316" s="140" t="s">
        <v>274</v>
      </c>
      <c r="H316" s="141">
        <v>63.6</v>
      </c>
      <c r="I316" s="142"/>
      <c r="J316" s="143">
        <f>ROUND(I316*H316,2)</f>
        <v>0</v>
      </c>
      <c r="K316" s="139" t="s">
        <v>275</v>
      </c>
      <c r="L316" s="32"/>
      <c r="M316" s="144" t="s">
        <v>1</v>
      </c>
      <c r="N316" s="145" t="s">
        <v>42</v>
      </c>
      <c r="P316" s="146">
        <f>O316*H316</f>
        <v>0</v>
      </c>
      <c r="Q316" s="146">
        <v>4.2000000000000002E-4</v>
      </c>
      <c r="R316" s="146">
        <f>Q316*H316</f>
        <v>2.6712000000000003E-2</v>
      </c>
      <c r="S316" s="146">
        <v>0</v>
      </c>
      <c r="T316" s="147">
        <f>S316*H316</f>
        <v>0</v>
      </c>
      <c r="AR316" s="148" t="s">
        <v>371</v>
      </c>
      <c r="AT316" s="148" t="s">
        <v>271</v>
      </c>
      <c r="AU316" s="148" t="s">
        <v>86</v>
      </c>
      <c r="AY316" s="17" t="s">
        <v>269</v>
      </c>
      <c r="BE316" s="149">
        <f>IF(N316="základní",J316,0)</f>
        <v>0</v>
      </c>
      <c r="BF316" s="149">
        <f>IF(N316="snížená",J316,0)</f>
        <v>0</v>
      </c>
      <c r="BG316" s="149">
        <f>IF(N316="zákl. přenesená",J316,0)</f>
        <v>0</v>
      </c>
      <c r="BH316" s="149">
        <f>IF(N316="sníž. přenesená",J316,0)</f>
        <v>0</v>
      </c>
      <c r="BI316" s="149">
        <f>IF(N316="nulová",J316,0)</f>
        <v>0</v>
      </c>
      <c r="BJ316" s="17" t="s">
        <v>84</v>
      </c>
      <c r="BK316" s="149">
        <f>ROUND(I316*H316,2)</f>
        <v>0</v>
      </c>
      <c r="BL316" s="17" t="s">
        <v>371</v>
      </c>
      <c r="BM316" s="148" t="s">
        <v>2685</v>
      </c>
    </row>
    <row r="317" spans="2:65" s="13" customFormat="1">
      <c r="B317" s="157"/>
      <c r="D317" s="151" t="s">
        <v>277</v>
      </c>
      <c r="E317" s="158" t="s">
        <v>1</v>
      </c>
      <c r="F317" s="159" t="s">
        <v>2686</v>
      </c>
      <c r="H317" s="160">
        <v>63.6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84</v>
      </c>
      <c r="AY317" s="158" t="s">
        <v>269</v>
      </c>
    </row>
    <row r="318" spans="2:65" s="1" customFormat="1" ht="24.15" customHeight="1">
      <c r="B318" s="32"/>
      <c r="C318" s="171" t="s">
        <v>512</v>
      </c>
      <c r="D318" s="171" t="s">
        <v>467</v>
      </c>
      <c r="E318" s="172" t="s">
        <v>2687</v>
      </c>
      <c r="F318" s="173" t="s">
        <v>2688</v>
      </c>
      <c r="G318" s="174" t="s">
        <v>274</v>
      </c>
      <c r="H318" s="175">
        <v>66.78</v>
      </c>
      <c r="I318" s="176"/>
      <c r="J318" s="177">
        <f>ROUND(I318*H318,2)</f>
        <v>0</v>
      </c>
      <c r="K318" s="173" t="s">
        <v>275</v>
      </c>
      <c r="L318" s="178"/>
      <c r="M318" s="179" t="s">
        <v>1</v>
      </c>
      <c r="N318" s="180" t="s">
        <v>42</v>
      </c>
      <c r="P318" s="146">
        <f>O318*H318</f>
        <v>0</v>
      </c>
      <c r="Q318" s="146">
        <v>4.7999999999999996E-3</v>
      </c>
      <c r="R318" s="146">
        <f>Q318*H318</f>
        <v>0.320544</v>
      </c>
      <c r="S318" s="146">
        <v>0</v>
      </c>
      <c r="T318" s="147">
        <f>S318*H318</f>
        <v>0</v>
      </c>
      <c r="AR318" s="148" t="s">
        <v>488</v>
      </c>
      <c r="AT318" s="148" t="s">
        <v>467</v>
      </c>
      <c r="AU318" s="148" t="s">
        <v>86</v>
      </c>
      <c r="AY318" s="17" t="s">
        <v>269</v>
      </c>
      <c r="BE318" s="149">
        <f>IF(N318="základní",J318,0)</f>
        <v>0</v>
      </c>
      <c r="BF318" s="149">
        <f>IF(N318="snížená",J318,0)</f>
        <v>0</v>
      </c>
      <c r="BG318" s="149">
        <f>IF(N318="zákl. přenesená",J318,0)</f>
        <v>0</v>
      </c>
      <c r="BH318" s="149">
        <f>IF(N318="sníž. přenesená",J318,0)</f>
        <v>0</v>
      </c>
      <c r="BI318" s="149">
        <f>IF(N318="nulová",J318,0)</f>
        <v>0</v>
      </c>
      <c r="BJ318" s="17" t="s">
        <v>84</v>
      </c>
      <c r="BK318" s="149">
        <f>ROUND(I318*H318,2)</f>
        <v>0</v>
      </c>
      <c r="BL318" s="17" t="s">
        <v>371</v>
      </c>
      <c r="BM318" s="148" t="s">
        <v>2689</v>
      </c>
    </row>
    <row r="319" spans="2:65" s="13" customFormat="1">
      <c r="B319" s="157"/>
      <c r="D319" s="151" t="s">
        <v>277</v>
      </c>
      <c r="E319" s="158" t="s">
        <v>1</v>
      </c>
      <c r="F319" s="159" t="s">
        <v>2690</v>
      </c>
      <c r="H319" s="160">
        <v>63.6</v>
      </c>
      <c r="I319" s="161"/>
      <c r="L319" s="157"/>
      <c r="M319" s="162"/>
      <c r="T319" s="163"/>
      <c r="AT319" s="158" t="s">
        <v>277</v>
      </c>
      <c r="AU319" s="158" t="s">
        <v>86</v>
      </c>
      <c r="AV319" s="13" t="s">
        <v>86</v>
      </c>
      <c r="AW319" s="13" t="s">
        <v>32</v>
      </c>
      <c r="AX319" s="13" t="s">
        <v>84</v>
      </c>
      <c r="AY319" s="158" t="s">
        <v>269</v>
      </c>
    </row>
    <row r="320" spans="2:65" s="13" customFormat="1">
      <c r="B320" s="157"/>
      <c r="D320" s="151" t="s">
        <v>277</v>
      </c>
      <c r="F320" s="159" t="s">
        <v>2691</v>
      </c>
      <c r="H320" s="160">
        <v>66.78</v>
      </c>
      <c r="I320" s="161"/>
      <c r="L320" s="157"/>
      <c r="M320" s="162"/>
      <c r="T320" s="163"/>
      <c r="AT320" s="158" t="s">
        <v>277</v>
      </c>
      <c r="AU320" s="158" t="s">
        <v>86</v>
      </c>
      <c r="AV320" s="13" t="s">
        <v>86</v>
      </c>
      <c r="AW320" s="13" t="s">
        <v>4</v>
      </c>
      <c r="AX320" s="13" t="s">
        <v>84</v>
      </c>
      <c r="AY320" s="158" t="s">
        <v>269</v>
      </c>
    </row>
    <row r="321" spans="2:65" s="1" customFormat="1" ht="24.15" customHeight="1">
      <c r="B321" s="32"/>
      <c r="C321" s="137" t="s">
        <v>516</v>
      </c>
      <c r="D321" s="137" t="s">
        <v>271</v>
      </c>
      <c r="E321" s="138" t="s">
        <v>2692</v>
      </c>
      <c r="F321" s="139" t="s">
        <v>2693</v>
      </c>
      <c r="G321" s="140" t="s">
        <v>274</v>
      </c>
      <c r="H321" s="141">
        <v>63.6</v>
      </c>
      <c r="I321" s="142"/>
      <c r="J321" s="143">
        <f>ROUND(I321*H321,2)</f>
        <v>0</v>
      </c>
      <c r="K321" s="139" t="s">
        <v>275</v>
      </c>
      <c r="L321" s="32"/>
      <c r="M321" s="144" t="s">
        <v>1</v>
      </c>
      <c r="N321" s="145" t="s">
        <v>42</v>
      </c>
      <c r="P321" s="146">
        <f>O321*H321</f>
        <v>0</v>
      </c>
      <c r="Q321" s="146">
        <v>1E-4</v>
      </c>
      <c r="R321" s="146">
        <f>Q321*H321</f>
        <v>6.3600000000000002E-3</v>
      </c>
      <c r="S321" s="146">
        <v>0</v>
      </c>
      <c r="T321" s="147">
        <f>S321*H321</f>
        <v>0</v>
      </c>
      <c r="AR321" s="148" t="s">
        <v>371</v>
      </c>
      <c r="AT321" s="148" t="s">
        <v>271</v>
      </c>
      <c r="AU321" s="148" t="s">
        <v>86</v>
      </c>
      <c r="AY321" s="17" t="s">
        <v>269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0</v>
      </c>
      <c r="BL321" s="17" t="s">
        <v>371</v>
      </c>
      <c r="BM321" s="148" t="s">
        <v>2694</v>
      </c>
    </row>
    <row r="322" spans="2:65" s="13" customFormat="1">
      <c r="B322" s="157"/>
      <c r="D322" s="151" t="s">
        <v>277</v>
      </c>
      <c r="E322" s="158" t="s">
        <v>1</v>
      </c>
      <c r="F322" s="159" t="s">
        <v>2686</v>
      </c>
      <c r="H322" s="160">
        <v>63.6</v>
      </c>
      <c r="I322" s="161"/>
      <c r="L322" s="157"/>
      <c r="M322" s="162"/>
      <c r="T322" s="163"/>
      <c r="AT322" s="158" t="s">
        <v>277</v>
      </c>
      <c r="AU322" s="158" t="s">
        <v>86</v>
      </c>
      <c r="AV322" s="13" t="s">
        <v>86</v>
      </c>
      <c r="AW322" s="13" t="s">
        <v>32</v>
      </c>
      <c r="AX322" s="13" t="s">
        <v>84</v>
      </c>
      <c r="AY322" s="158" t="s">
        <v>269</v>
      </c>
    </row>
    <row r="323" spans="2:65" s="1" customFormat="1" ht="33" customHeight="1">
      <c r="B323" s="32"/>
      <c r="C323" s="171" t="s">
        <v>523</v>
      </c>
      <c r="D323" s="171" t="s">
        <v>467</v>
      </c>
      <c r="E323" s="172" t="s">
        <v>2695</v>
      </c>
      <c r="F323" s="173" t="s">
        <v>2696</v>
      </c>
      <c r="G323" s="174" t="s">
        <v>274</v>
      </c>
      <c r="H323" s="175">
        <v>64.872</v>
      </c>
      <c r="I323" s="176"/>
      <c r="J323" s="177">
        <f>ROUND(I323*H323,2)</f>
        <v>0</v>
      </c>
      <c r="K323" s="173" t="s">
        <v>275</v>
      </c>
      <c r="L323" s="178"/>
      <c r="M323" s="179" t="s">
        <v>1</v>
      </c>
      <c r="N323" s="180" t="s">
        <v>42</v>
      </c>
      <c r="P323" s="146">
        <f>O323*H323</f>
        <v>0</v>
      </c>
      <c r="Q323" s="146">
        <v>2.3999999999999998E-3</v>
      </c>
      <c r="R323" s="146">
        <f>Q323*H323</f>
        <v>0.15569279999999999</v>
      </c>
      <c r="S323" s="146">
        <v>0</v>
      </c>
      <c r="T323" s="147">
        <f>S323*H323</f>
        <v>0</v>
      </c>
      <c r="AR323" s="148" t="s">
        <v>488</v>
      </c>
      <c r="AT323" s="148" t="s">
        <v>467</v>
      </c>
      <c r="AU323" s="148" t="s">
        <v>86</v>
      </c>
      <c r="AY323" s="17" t="s">
        <v>269</v>
      </c>
      <c r="BE323" s="149">
        <f>IF(N323="základní",J323,0)</f>
        <v>0</v>
      </c>
      <c r="BF323" s="149">
        <f>IF(N323="snížená",J323,0)</f>
        <v>0</v>
      </c>
      <c r="BG323" s="149">
        <f>IF(N323="zákl. přenesená",J323,0)</f>
        <v>0</v>
      </c>
      <c r="BH323" s="149">
        <f>IF(N323="sníž. přenesená",J323,0)</f>
        <v>0</v>
      </c>
      <c r="BI323" s="149">
        <f>IF(N323="nulová",J323,0)</f>
        <v>0</v>
      </c>
      <c r="BJ323" s="17" t="s">
        <v>84</v>
      </c>
      <c r="BK323" s="149">
        <f>ROUND(I323*H323,2)</f>
        <v>0</v>
      </c>
      <c r="BL323" s="17" t="s">
        <v>371</v>
      </c>
      <c r="BM323" s="148" t="s">
        <v>2697</v>
      </c>
    </row>
    <row r="324" spans="2:65" s="13" customFormat="1">
      <c r="B324" s="157"/>
      <c r="D324" s="151" t="s">
        <v>277</v>
      </c>
      <c r="E324" s="158" t="s">
        <v>1</v>
      </c>
      <c r="F324" s="159" t="s">
        <v>2690</v>
      </c>
      <c r="H324" s="160">
        <v>63.6</v>
      </c>
      <c r="I324" s="161"/>
      <c r="L324" s="157"/>
      <c r="M324" s="162"/>
      <c r="T324" s="163"/>
      <c r="AT324" s="158" t="s">
        <v>277</v>
      </c>
      <c r="AU324" s="158" t="s">
        <v>86</v>
      </c>
      <c r="AV324" s="13" t="s">
        <v>86</v>
      </c>
      <c r="AW324" s="13" t="s">
        <v>32</v>
      </c>
      <c r="AX324" s="13" t="s">
        <v>84</v>
      </c>
      <c r="AY324" s="158" t="s">
        <v>269</v>
      </c>
    </row>
    <row r="325" spans="2:65" s="13" customFormat="1">
      <c r="B325" s="157"/>
      <c r="D325" s="151" t="s">
        <v>277</v>
      </c>
      <c r="F325" s="159" t="s">
        <v>2698</v>
      </c>
      <c r="H325" s="160">
        <v>64.872</v>
      </c>
      <c r="I325" s="161"/>
      <c r="L325" s="157"/>
      <c r="M325" s="162"/>
      <c r="T325" s="163"/>
      <c r="AT325" s="158" t="s">
        <v>277</v>
      </c>
      <c r="AU325" s="158" t="s">
        <v>86</v>
      </c>
      <c r="AV325" s="13" t="s">
        <v>86</v>
      </c>
      <c r="AW325" s="13" t="s">
        <v>4</v>
      </c>
      <c r="AX325" s="13" t="s">
        <v>84</v>
      </c>
      <c r="AY325" s="158" t="s">
        <v>269</v>
      </c>
    </row>
    <row r="326" spans="2:65" s="1" customFormat="1" ht="24.15" customHeight="1">
      <c r="B326" s="32"/>
      <c r="C326" s="137" t="s">
        <v>528</v>
      </c>
      <c r="D326" s="137" t="s">
        <v>271</v>
      </c>
      <c r="E326" s="138" t="s">
        <v>654</v>
      </c>
      <c r="F326" s="139" t="s">
        <v>655</v>
      </c>
      <c r="G326" s="140" t="s">
        <v>274</v>
      </c>
      <c r="H326" s="141">
        <v>64</v>
      </c>
      <c r="I326" s="142"/>
      <c r="J326" s="143">
        <f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>O326*H326</f>
        <v>0</v>
      </c>
      <c r="Q326" s="146">
        <v>0</v>
      </c>
      <c r="R326" s="146">
        <f>Q326*H326</f>
        <v>0</v>
      </c>
      <c r="S326" s="146">
        <v>0</v>
      </c>
      <c r="T326" s="147">
        <f>S326*H326</f>
        <v>0</v>
      </c>
      <c r="AR326" s="148" t="s">
        <v>371</v>
      </c>
      <c r="AT326" s="148" t="s">
        <v>271</v>
      </c>
      <c r="AU326" s="148" t="s">
        <v>86</v>
      </c>
      <c r="AY326" s="17" t="s">
        <v>269</v>
      </c>
      <c r="BE326" s="149">
        <f>IF(N326="základní",J326,0)</f>
        <v>0</v>
      </c>
      <c r="BF326" s="149">
        <f>IF(N326="snížená",J326,0)</f>
        <v>0</v>
      </c>
      <c r="BG326" s="149">
        <f>IF(N326="zákl. přenesená",J326,0)</f>
        <v>0</v>
      </c>
      <c r="BH326" s="149">
        <f>IF(N326="sníž. přenesená",J326,0)</f>
        <v>0</v>
      </c>
      <c r="BI326" s="149">
        <f>IF(N326="nulová",J326,0)</f>
        <v>0</v>
      </c>
      <c r="BJ326" s="17" t="s">
        <v>84</v>
      </c>
      <c r="BK326" s="149">
        <f>ROUND(I326*H326,2)</f>
        <v>0</v>
      </c>
      <c r="BL326" s="17" t="s">
        <v>371</v>
      </c>
      <c r="BM326" s="148" t="s">
        <v>2699</v>
      </c>
    </row>
    <row r="327" spans="2:65" s="1" customFormat="1" ht="24.15" customHeight="1">
      <c r="B327" s="32"/>
      <c r="C327" s="171" t="s">
        <v>533</v>
      </c>
      <c r="D327" s="171" t="s">
        <v>467</v>
      </c>
      <c r="E327" s="172" t="s">
        <v>658</v>
      </c>
      <c r="F327" s="173" t="s">
        <v>659</v>
      </c>
      <c r="G327" s="174" t="s">
        <v>274</v>
      </c>
      <c r="H327" s="175">
        <v>74.591999999999999</v>
      </c>
      <c r="I327" s="176"/>
      <c r="J327" s="177">
        <f>ROUND(I327*H327,2)</f>
        <v>0</v>
      </c>
      <c r="K327" s="173" t="s">
        <v>275</v>
      </c>
      <c r="L327" s="178"/>
      <c r="M327" s="179" t="s">
        <v>1</v>
      </c>
      <c r="N327" s="180" t="s">
        <v>42</v>
      </c>
      <c r="P327" s="146">
        <f>O327*H327</f>
        <v>0</v>
      </c>
      <c r="Q327" s="146">
        <v>1.7000000000000001E-4</v>
      </c>
      <c r="R327" s="146">
        <f>Q327*H327</f>
        <v>1.268064E-2</v>
      </c>
      <c r="S327" s="146">
        <v>0</v>
      </c>
      <c r="T327" s="147">
        <f>S327*H327</f>
        <v>0</v>
      </c>
      <c r="AR327" s="148" t="s">
        <v>488</v>
      </c>
      <c r="AT327" s="148" t="s">
        <v>467</v>
      </c>
      <c r="AU327" s="148" t="s">
        <v>86</v>
      </c>
      <c r="AY327" s="17" t="s">
        <v>269</v>
      </c>
      <c r="BE327" s="149">
        <f>IF(N327="základní",J327,0)</f>
        <v>0</v>
      </c>
      <c r="BF327" s="149">
        <f>IF(N327="snížená",J327,0)</f>
        <v>0</v>
      </c>
      <c r="BG327" s="149">
        <f>IF(N327="zákl. přenesená",J327,0)</f>
        <v>0</v>
      </c>
      <c r="BH327" s="149">
        <f>IF(N327="sníž. přenesená",J327,0)</f>
        <v>0</v>
      </c>
      <c r="BI327" s="149">
        <f>IF(N327="nulová",J327,0)</f>
        <v>0</v>
      </c>
      <c r="BJ327" s="17" t="s">
        <v>84</v>
      </c>
      <c r="BK327" s="149">
        <f>ROUND(I327*H327,2)</f>
        <v>0</v>
      </c>
      <c r="BL327" s="17" t="s">
        <v>371</v>
      </c>
      <c r="BM327" s="148" t="s">
        <v>2700</v>
      </c>
    </row>
    <row r="328" spans="2:65" s="13" customFormat="1">
      <c r="B328" s="157"/>
      <c r="D328" s="151" t="s">
        <v>277</v>
      </c>
      <c r="F328" s="159" t="s">
        <v>2701</v>
      </c>
      <c r="H328" s="160">
        <v>74.591999999999999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4</v>
      </c>
      <c r="AX328" s="13" t="s">
        <v>84</v>
      </c>
      <c r="AY328" s="158" t="s">
        <v>269</v>
      </c>
    </row>
    <row r="329" spans="2:65" s="1" customFormat="1" ht="24.15" customHeight="1">
      <c r="B329" s="32"/>
      <c r="C329" s="137" t="s">
        <v>538</v>
      </c>
      <c r="D329" s="137" t="s">
        <v>271</v>
      </c>
      <c r="E329" s="138" t="s">
        <v>663</v>
      </c>
      <c r="F329" s="139" t="s">
        <v>664</v>
      </c>
      <c r="G329" s="140" t="s">
        <v>624</v>
      </c>
      <c r="H329" s="181"/>
      <c r="I329" s="142"/>
      <c r="J329" s="143">
        <f>ROUND(I329*H329,2)</f>
        <v>0</v>
      </c>
      <c r="K329" s="139" t="s">
        <v>275</v>
      </c>
      <c r="L329" s="32"/>
      <c r="M329" s="144" t="s">
        <v>1</v>
      </c>
      <c r="N329" s="145" t="s">
        <v>42</v>
      </c>
      <c r="P329" s="146">
        <f>O329*H329</f>
        <v>0</v>
      </c>
      <c r="Q329" s="146">
        <v>0</v>
      </c>
      <c r="R329" s="146">
        <f>Q329*H329</f>
        <v>0</v>
      </c>
      <c r="S329" s="146">
        <v>0</v>
      </c>
      <c r="T329" s="147">
        <f>S329*H329</f>
        <v>0</v>
      </c>
      <c r="AR329" s="148" t="s">
        <v>371</v>
      </c>
      <c r="AT329" s="148" t="s">
        <v>271</v>
      </c>
      <c r="AU329" s="148" t="s">
        <v>86</v>
      </c>
      <c r="AY329" s="17" t="s">
        <v>269</v>
      </c>
      <c r="BE329" s="149">
        <f>IF(N329="základní",J329,0)</f>
        <v>0</v>
      </c>
      <c r="BF329" s="149">
        <f>IF(N329="snížená",J329,0)</f>
        <v>0</v>
      </c>
      <c r="BG329" s="149">
        <f>IF(N329="zákl. přenesená",J329,0)</f>
        <v>0</v>
      </c>
      <c r="BH329" s="149">
        <f>IF(N329="sníž. přenesená",J329,0)</f>
        <v>0</v>
      </c>
      <c r="BI329" s="149">
        <f>IF(N329="nulová",J329,0)</f>
        <v>0</v>
      </c>
      <c r="BJ329" s="17" t="s">
        <v>84</v>
      </c>
      <c r="BK329" s="149">
        <f>ROUND(I329*H329,2)</f>
        <v>0</v>
      </c>
      <c r="BL329" s="17" t="s">
        <v>371</v>
      </c>
      <c r="BM329" s="148" t="s">
        <v>2702</v>
      </c>
    </row>
    <row r="330" spans="2:65" s="11" customFormat="1" ht="22.95" customHeight="1">
      <c r="B330" s="125"/>
      <c r="D330" s="126" t="s">
        <v>76</v>
      </c>
      <c r="E330" s="135" t="s">
        <v>666</v>
      </c>
      <c r="F330" s="135" t="s">
        <v>667</v>
      </c>
      <c r="I330" s="128"/>
      <c r="J330" s="136">
        <f>BK330</f>
        <v>0</v>
      </c>
      <c r="L330" s="125"/>
      <c r="M330" s="130"/>
      <c r="P330" s="131">
        <f>SUM(P331:P340)</f>
        <v>0</v>
      </c>
      <c r="R330" s="131">
        <f>SUM(R331:R340)</f>
        <v>0.67056994999999997</v>
      </c>
      <c r="T330" s="132">
        <f>SUM(T331:T340)</f>
        <v>0</v>
      </c>
      <c r="AR330" s="126" t="s">
        <v>86</v>
      </c>
      <c r="AT330" s="133" t="s">
        <v>76</v>
      </c>
      <c r="AU330" s="133" t="s">
        <v>84</v>
      </c>
      <c r="AY330" s="126" t="s">
        <v>269</v>
      </c>
      <c r="BK330" s="134">
        <f>SUM(BK331:BK340)</f>
        <v>0</v>
      </c>
    </row>
    <row r="331" spans="2:65" s="1" customFormat="1" ht="24.15" customHeight="1">
      <c r="B331" s="32"/>
      <c r="C331" s="137" t="s">
        <v>543</v>
      </c>
      <c r="D331" s="137" t="s">
        <v>271</v>
      </c>
      <c r="E331" s="138" t="s">
        <v>2703</v>
      </c>
      <c r="F331" s="139" t="s">
        <v>2704</v>
      </c>
      <c r="G331" s="140" t="s">
        <v>274</v>
      </c>
      <c r="H331" s="141">
        <v>43.18</v>
      </c>
      <c r="I331" s="142"/>
      <c r="J331" s="143">
        <f>ROUND(I331*H331,2)</f>
        <v>0</v>
      </c>
      <c r="K331" s="139" t="s">
        <v>275</v>
      </c>
      <c r="L331" s="32"/>
      <c r="M331" s="144" t="s">
        <v>1</v>
      </c>
      <c r="N331" s="145" t="s">
        <v>42</v>
      </c>
      <c r="P331" s="146">
        <f>O331*H331</f>
        <v>0</v>
      </c>
      <c r="Q331" s="146">
        <v>1.379E-2</v>
      </c>
      <c r="R331" s="146">
        <f>Q331*H331</f>
        <v>0.59545219999999999</v>
      </c>
      <c r="S331" s="146">
        <v>0</v>
      </c>
      <c r="T331" s="147">
        <f>S331*H331</f>
        <v>0</v>
      </c>
      <c r="AR331" s="148" t="s">
        <v>371</v>
      </c>
      <c r="AT331" s="148" t="s">
        <v>271</v>
      </c>
      <c r="AU331" s="148" t="s">
        <v>86</v>
      </c>
      <c r="AY331" s="17" t="s">
        <v>269</v>
      </c>
      <c r="BE331" s="149">
        <f>IF(N331="základní",J331,0)</f>
        <v>0</v>
      </c>
      <c r="BF331" s="149">
        <f>IF(N331="snížená",J331,0)</f>
        <v>0</v>
      </c>
      <c r="BG331" s="149">
        <f>IF(N331="zákl. přenesená",J331,0)</f>
        <v>0</v>
      </c>
      <c r="BH331" s="149">
        <f>IF(N331="sníž. přenesená",J331,0)</f>
        <v>0</v>
      </c>
      <c r="BI331" s="149">
        <f>IF(N331="nulová",J331,0)</f>
        <v>0</v>
      </c>
      <c r="BJ331" s="17" t="s">
        <v>84</v>
      </c>
      <c r="BK331" s="149">
        <f>ROUND(I331*H331,2)</f>
        <v>0</v>
      </c>
      <c r="BL331" s="17" t="s">
        <v>371</v>
      </c>
      <c r="BM331" s="148" t="s">
        <v>2705</v>
      </c>
    </row>
    <row r="332" spans="2:65" s="12" customFormat="1">
      <c r="B332" s="150"/>
      <c r="D332" s="151" t="s">
        <v>277</v>
      </c>
      <c r="E332" s="152" t="s">
        <v>1</v>
      </c>
      <c r="F332" s="153" t="s">
        <v>2706</v>
      </c>
      <c r="H332" s="152" t="s">
        <v>1</v>
      </c>
      <c r="I332" s="154"/>
      <c r="L332" s="150"/>
      <c r="M332" s="155"/>
      <c r="T332" s="156"/>
      <c r="AT332" s="152" t="s">
        <v>277</v>
      </c>
      <c r="AU332" s="152" t="s">
        <v>86</v>
      </c>
      <c r="AV332" s="12" t="s">
        <v>84</v>
      </c>
      <c r="AW332" s="12" t="s">
        <v>32</v>
      </c>
      <c r="AX332" s="12" t="s">
        <v>77</v>
      </c>
      <c r="AY332" s="152" t="s">
        <v>269</v>
      </c>
    </row>
    <row r="333" spans="2:65" s="13" customFormat="1">
      <c r="B333" s="157"/>
      <c r="D333" s="151" t="s">
        <v>277</v>
      </c>
      <c r="E333" s="158" t="s">
        <v>1</v>
      </c>
      <c r="F333" s="159" t="s">
        <v>2707</v>
      </c>
      <c r="H333" s="160">
        <v>43.18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84</v>
      </c>
      <c r="AY333" s="158" t="s">
        <v>269</v>
      </c>
    </row>
    <row r="334" spans="2:65" s="1" customFormat="1" ht="24.15" customHeight="1">
      <c r="B334" s="32"/>
      <c r="C334" s="137" t="s">
        <v>550</v>
      </c>
      <c r="D334" s="137" t="s">
        <v>271</v>
      </c>
      <c r="E334" s="138" t="s">
        <v>2708</v>
      </c>
      <c r="F334" s="139" t="s">
        <v>2709</v>
      </c>
      <c r="G334" s="140" t="s">
        <v>274</v>
      </c>
      <c r="H334" s="141">
        <v>5.17</v>
      </c>
      <c r="I334" s="142"/>
      <c r="J334" s="143">
        <f>ROUND(I334*H334,2)</f>
        <v>0</v>
      </c>
      <c r="K334" s="139" t="s">
        <v>275</v>
      </c>
      <c r="L334" s="32"/>
      <c r="M334" s="144" t="s">
        <v>1</v>
      </c>
      <c r="N334" s="145" t="s">
        <v>42</v>
      </c>
      <c r="P334" s="146">
        <f>O334*H334</f>
        <v>0</v>
      </c>
      <c r="Q334" s="146">
        <v>1.1809999999999999E-2</v>
      </c>
      <c r="R334" s="146">
        <f>Q334*H334</f>
        <v>6.1057699999999993E-2</v>
      </c>
      <c r="S334" s="146">
        <v>0</v>
      </c>
      <c r="T334" s="147">
        <f>S334*H334</f>
        <v>0</v>
      </c>
      <c r="AR334" s="148" t="s">
        <v>371</v>
      </c>
      <c r="AT334" s="148" t="s">
        <v>271</v>
      </c>
      <c r="AU334" s="148" t="s">
        <v>86</v>
      </c>
      <c r="AY334" s="17" t="s">
        <v>269</v>
      </c>
      <c r="BE334" s="149">
        <f>IF(N334="základní",J334,0)</f>
        <v>0</v>
      </c>
      <c r="BF334" s="149">
        <f>IF(N334="snížená",J334,0)</f>
        <v>0</v>
      </c>
      <c r="BG334" s="149">
        <f>IF(N334="zákl. přenesená",J334,0)</f>
        <v>0</v>
      </c>
      <c r="BH334" s="149">
        <f>IF(N334="sníž. přenesená",J334,0)</f>
        <v>0</v>
      </c>
      <c r="BI334" s="149">
        <f>IF(N334="nulová",J334,0)</f>
        <v>0</v>
      </c>
      <c r="BJ334" s="17" t="s">
        <v>84</v>
      </c>
      <c r="BK334" s="149">
        <f>ROUND(I334*H334,2)</f>
        <v>0</v>
      </c>
      <c r="BL334" s="17" t="s">
        <v>371</v>
      </c>
      <c r="BM334" s="148" t="s">
        <v>2710</v>
      </c>
    </row>
    <row r="335" spans="2:65" s="13" customFormat="1">
      <c r="B335" s="157"/>
      <c r="D335" s="151" t="s">
        <v>277</v>
      </c>
      <c r="E335" s="158" t="s">
        <v>1</v>
      </c>
      <c r="F335" s="159" t="s">
        <v>2711</v>
      </c>
      <c r="H335" s="160">
        <v>5.17</v>
      </c>
      <c r="I335" s="161"/>
      <c r="L335" s="157"/>
      <c r="M335" s="162"/>
      <c r="T335" s="163"/>
      <c r="AT335" s="158" t="s">
        <v>277</v>
      </c>
      <c r="AU335" s="158" t="s">
        <v>86</v>
      </c>
      <c r="AV335" s="13" t="s">
        <v>86</v>
      </c>
      <c r="AW335" s="13" t="s">
        <v>32</v>
      </c>
      <c r="AX335" s="13" t="s">
        <v>84</v>
      </c>
      <c r="AY335" s="158" t="s">
        <v>269</v>
      </c>
    </row>
    <row r="336" spans="2:65" s="1" customFormat="1" ht="16.5" customHeight="1">
      <c r="B336" s="32"/>
      <c r="C336" s="137" t="s">
        <v>557</v>
      </c>
      <c r="D336" s="137" t="s">
        <v>271</v>
      </c>
      <c r="E336" s="138" t="s">
        <v>2712</v>
      </c>
      <c r="F336" s="139" t="s">
        <v>2713</v>
      </c>
      <c r="G336" s="140" t="s">
        <v>274</v>
      </c>
      <c r="H336" s="141">
        <v>48.35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1E-4</v>
      </c>
      <c r="R336" s="146">
        <f>Q336*H336</f>
        <v>4.8350000000000008E-3</v>
      </c>
      <c r="S336" s="146">
        <v>0</v>
      </c>
      <c r="T336" s="147">
        <f>S336*H336</f>
        <v>0</v>
      </c>
      <c r="AR336" s="148" t="s">
        <v>371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371</v>
      </c>
      <c r="BM336" s="148" t="s">
        <v>2714</v>
      </c>
    </row>
    <row r="337" spans="2:65" s="1" customFormat="1" ht="16.5" customHeight="1">
      <c r="B337" s="32"/>
      <c r="C337" s="137" t="s">
        <v>561</v>
      </c>
      <c r="D337" s="137" t="s">
        <v>271</v>
      </c>
      <c r="E337" s="138" t="s">
        <v>2715</v>
      </c>
      <c r="F337" s="139" t="s">
        <v>2716</v>
      </c>
      <c r="G337" s="140" t="s">
        <v>274</v>
      </c>
      <c r="H337" s="141">
        <v>48.3</v>
      </c>
      <c r="I337" s="142"/>
      <c r="J337" s="143">
        <f>ROUND(I337*H337,2)</f>
        <v>0</v>
      </c>
      <c r="K337" s="139" t="s">
        <v>275</v>
      </c>
      <c r="L337" s="32"/>
      <c r="M337" s="144" t="s">
        <v>1</v>
      </c>
      <c r="N337" s="145" t="s">
        <v>42</v>
      </c>
      <c r="P337" s="146">
        <f>O337*H337</f>
        <v>0</v>
      </c>
      <c r="Q337" s="146">
        <v>0</v>
      </c>
      <c r="R337" s="146">
        <f>Q337*H337</f>
        <v>0</v>
      </c>
      <c r="S337" s="146">
        <v>0</v>
      </c>
      <c r="T337" s="147">
        <f>S337*H337</f>
        <v>0</v>
      </c>
      <c r="AR337" s="148" t="s">
        <v>371</v>
      </c>
      <c r="AT337" s="148" t="s">
        <v>271</v>
      </c>
      <c r="AU337" s="148" t="s">
        <v>86</v>
      </c>
      <c r="AY337" s="17" t="s">
        <v>269</v>
      </c>
      <c r="BE337" s="149">
        <f>IF(N337="základní",J337,0)</f>
        <v>0</v>
      </c>
      <c r="BF337" s="149">
        <f>IF(N337="snížená",J337,0)</f>
        <v>0</v>
      </c>
      <c r="BG337" s="149">
        <f>IF(N337="zákl. přenesená",J337,0)</f>
        <v>0</v>
      </c>
      <c r="BH337" s="149">
        <f>IF(N337="sníž. přenesená",J337,0)</f>
        <v>0</v>
      </c>
      <c r="BI337" s="149">
        <f>IF(N337="nulová",J337,0)</f>
        <v>0</v>
      </c>
      <c r="BJ337" s="17" t="s">
        <v>84</v>
      </c>
      <c r="BK337" s="149">
        <f>ROUND(I337*H337,2)</f>
        <v>0</v>
      </c>
      <c r="BL337" s="17" t="s">
        <v>371</v>
      </c>
      <c r="BM337" s="148" t="s">
        <v>2717</v>
      </c>
    </row>
    <row r="338" spans="2:65" s="1" customFormat="1" ht="24.15" customHeight="1">
      <c r="B338" s="32"/>
      <c r="C338" s="171" t="s">
        <v>565</v>
      </c>
      <c r="D338" s="171" t="s">
        <v>467</v>
      </c>
      <c r="E338" s="172" t="s">
        <v>658</v>
      </c>
      <c r="F338" s="173" t="s">
        <v>659</v>
      </c>
      <c r="G338" s="174" t="s">
        <v>274</v>
      </c>
      <c r="H338" s="175">
        <v>54.265000000000001</v>
      </c>
      <c r="I338" s="176"/>
      <c r="J338" s="177">
        <f>ROUND(I338*H338,2)</f>
        <v>0</v>
      </c>
      <c r="K338" s="173" t="s">
        <v>275</v>
      </c>
      <c r="L338" s="178"/>
      <c r="M338" s="179" t="s">
        <v>1</v>
      </c>
      <c r="N338" s="180" t="s">
        <v>42</v>
      </c>
      <c r="P338" s="146">
        <f>O338*H338</f>
        <v>0</v>
      </c>
      <c r="Q338" s="146">
        <v>1.7000000000000001E-4</v>
      </c>
      <c r="R338" s="146">
        <f>Q338*H338</f>
        <v>9.2250500000000003E-3</v>
      </c>
      <c r="S338" s="146">
        <v>0</v>
      </c>
      <c r="T338" s="147">
        <f>S338*H338</f>
        <v>0</v>
      </c>
      <c r="AR338" s="148" t="s">
        <v>488</v>
      </c>
      <c r="AT338" s="148" t="s">
        <v>467</v>
      </c>
      <c r="AU338" s="148" t="s">
        <v>86</v>
      </c>
      <c r="AY338" s="17" t="s">
        <v>269</v>
      </c>
      <c r="BE338" s="149">
        <f>IF(N338="základní",J338,0)</f>
        <v>0</v>
      </c>
      <c r="BF338" s="149">
        <f>IF(N338="snížená",J338,0)</f>
        <v>0</v>
      </c>
      <c r="BG338" s="149">
        <f>IF(N338="zákl. přenesená",J338,0)</f>
        <v>0</v>
      </c>
      <c r="BH338" s="149">
        <f>IF(N338="sníž. přenesená",J338,0)</f>
        <v>0</v>
      </c>
      <c r="BI338" s="149">
        <f>IF(N338="nulová",J338,0)</f>
        <v>0</v>
      </c>
      <c r="BJ338" s="17" t="s">
        <v>84</v>
      </c>
      <c r="BK338" s="149">
        <f>ROUND(I338*H338,2)</f>
        <v>0</v>
      </c>
      <c r="BL338" s="17" t="s">
        <v>371</v>
      </c>
      <c r="BM338" s="148" t="s">
        <v>2718</v>
      </c>
    </row>
    <row r="339" spans="2:65" s="13" customFormat="1">
      <c r="B339" s="157"/>
      <c r="D339" s="151" t="s">
        <v>277</v>
      </c>
      <c r="F339" s="159" t="s">
        <v>2719</v>
      </c>
      <c r="H339" s="160">
        <v>54.265000000000001</v>
      </c>
      <c r="I339" s="161"/>
      <c r="L339" s="157"/>
      <c r="M339" s="162"/>
      <c r="T339" s="163"/>
      <c r="AT339" s="158" t="s">
        <v>277</v>
      </c>
      <c r="AU339" s="158" t="s">
        <v>86</v>
      </c>
      <c r="AV339" s="13" t="s">
        <v>86</v>
      </c>
      <c r="AW339" s="13" t="s">
        <v>4</v>
      </c>
      <c r="AX339" s="13" t="s">
        <v>84</v>
      </c>
      <c r="AY339" s="158" t="s">
        <v>269</v>
      </c>
    </row>
    <row r="340" spans="2:65" s="1" customFormat="1" ht="33" customHeight="1">
      <c r="B340" s="32"/>
      <c r="C340" s="137" t="s">
        <v>570</v>
      </c>
      <c r="D340" s="137" t="s">
        <v>271</v>
      </c>
      <c r="E340" s="138" t="s">
        <v>2720</v>
      </c>
      <c r="F340" s="139" t="s">
        <v>2721</v>
      </c>
      <c r="G340" s="140" t="s">
        <v>624</v>
      </c>
      <c r="H340" s="181"/>
      <c r="I340" s="142"/>
      <c r="J340" s="143">
        <f>ROUND(I340*H340,2)</f>
        <v>0</v>
      </c>
      <c r="K340" s="139" t="s">
        <v>275</v>
      </c>
      <c r="L340" s="32"/>
      <c r="M340" s="144" t="s">
        <v>1</v>
      </c>
      <c r="N340" s="145" t="s">
        <v>42</v>
      </c>
      <c r="P340" s="146">
        <f>O340*H340</f>
        <v>0</v>
      </c>
      <c r="Q340" s="146">
        <v>0</v>
      </c>
      <c r="R340" s="146">
        <f>Q340*H340</f>
        <v>0</v>
      </c>
      <c r="S340" s="146">
        <v>0</v>
      </c>
      <c r="T340" s="147">
        <f>S340*H340</f>
        <v>0</v>
      </c>
      <c r="AR340" s="148" t="s">
        <v>371</v>
      </c>
      <c r="AT340" s="148" t="s">
        <v>271</v>
      </c>
      <c r="AU340" s="148" t="s">
        <v>86</v>
      </c>
      <c r="AY340" s="17" t="s">
        <v>269</v>
      </c>
      <c r="BE340" s="149">
        <f>IF(N340="základní",J340,0)</f>
        <v>0</v>
      </c>
      <c r="BF340" s="149">
        <f>IF(N340="snížená",J340,0)</f>
        <v>0</v>
      </c>
      <c r="BG340" s="149">
        <f>IF(N340="zákl. přenesená",J340,0)</f>
        <v>0</v>
      </c>
      <c r="BH340" s="149">
        <f>IF(N340="sníž. přenesená",J340,0)</f>
        <v>0</v>
      </c>
      <c r="BI340" s="149">
        <f>IF(N340="nulová",J340,0)</f>
        <v>0</v>
      </c>
      <c r="BJ340" s="17" t="s">
        <v>84</v>
      </c>
      <c r="BK340" s="149">
        <f>ROUND(I340*H340,2)</f>
        <v>0</v>
      </c>
      <c r="BL340" s="17" t="s">
        <v>371</v>
      </c>
      <c r="BM340" s="148" t="s">
        <v>2722</v>
      </c>
    </row>
    <row r="341" spans="2:65" s="11" customFormat="1" ht="22.95" customHeight="1">
      <c r="B341" s="125"/>
      <c r="D341" s="126" t="s">
        <v>76</v>
      </c>
      <c r="E341" s="135" t="s">
        <v>679</v>
      </c>
      <c r="F341" s="135" t="s">
        <v>680</v>
      </c>
      <c r="I341" s="128"/>
      <c r="J341" s="136">
        <f>BK341</f>
        <v>630000</v>
      </c>
      <c r="L341" s="125"/>
      <c r="M341" s="130"/>
      <c r="P341" s="131">
        <f>SUM(P342:P356)</f>
        <v>0</v>
      </c>
      <c r="R341" s="131">
        <f>SUM(R342:R356)</f>
        <v>0.46545000000000003</v>
      </c>
      <c r="T341" s="132">
        <f>SUM(T342:T356)</f>
        <v>0</v>
      </c>
      <c r="AR341" s="126" t="s">
        <v>86</v>
      </c>
      <c r="AT341" s="133" t="s">
        <v>76</v>
      </c>
      <c r="AU341" s="133" t="s">
        <v>84</v>
      </c>
      <c r="AY341" s="126" t="s">
        <v>269</v>
      </c>
      <c r="BK341" s="134">
        <f>SUM(BK342:BK356)</f>
        <v>630000</v>
      </c>
    </row>
    <row r="342" spans="2:65" s="1" customFormat="1" ht="24.15" customHeight="1">
      <c r="B342" s="32"/>
      <c r="C342" s="137" t="s">
        <v>576</v>
      </c>
      <c r="D342" s="137" t="s">
        <v>271</v>
      </c>
      <c r="E342" s="138" t="s">
        <v>2723</v>
      </c>
      <c r="F342" s="139" t="s">
        <v>2724</v>
      </c>
      <c r="G342" s="140" t="s">
        <v>292</v>
      </c>
      <c r="H342" s="141">
        <v>4</v>
      </c>
      <c r="I342" s="142"/>
      <c r="J342" s="143">
        <f>ROUND(I342*H342,2)</f>
        <v>0</v>
      </c>
      <c r="K342" s="139" t="s">
        <v>275</v>
      </c>
      <c r="L342" s="32"/>
      <c r="M342" s="144" t="s">
        <v>1</v>
      </c>
      <c r="N342" s="145" t="s">
        <v>42</v>
      </c>
      <c r="P342" s="146">
        <f>O342*H342</f>
        <v>0</v>
      </c>
      <c r="Q342" s="146">
        <v>0</v>
      </c>
      <c r="R342" s="146">
        <f>Q342*H342</f>
        <v>0</v>
      </c>
      <c r="S342" s="146">
        <v>0</v>
      </c>
      <c r="T342" s="147">
        <f>S342*H342</f>
        <v>0</v>
      </c>
      <c r="AR342" s="148" t="s">
        <v>371</v>
      </c>
      <c r="AT342" s="148" t="s">
        <v>271</v>
      </c>
      <c r="AU342" s="148" t="s">
        <v>86</v>
      </c>
      <c r="AY342" s="17" t="s">
        <v>269</v>
      </c>
      <c r="BE342" s="149">
        <f>IF(N342="základní",J342,0)</f>
        <v>0</v>
      </c>
      <c r="BF342" s="149">
        <f>IF(N342="snížená",J342,0)</f>
        <v>0</v>
      </c>
      <c r="BG342" s="149">
        <f>IF(N342="zákl. přenesená",J342,0)</f>
        <v>0</v>
      </c>
      <c r="BH342" s="149">
        <f>IF(N342="sníž. přenesená",J342,0)</f>
        <v>0</v>
      </c>
      <c r="BI342" s="149">
        <f>IF(N342="nulová",J342,0)</f>
        <v>0</v>
      </c>
      <c r="BJ342" s="17" t="s">
        <v>84</v>
      </c>
      <c r="BK342" s="149">
        <f>ROUND(I342*H342,2)</f>
        <v>0</v>
      </c>
      <c r="BL342" s="17" t="s">
        <v>371</v>
      </c>
      <c r="BM342" s="148" t="s">
        <v>2725</v>
      </c>
    </row>
    <row r="343" spans="2:65" s="1" customFormat="1" ht="37.950000000000003" customHeight="1">
      <c r="B343" s="32"/>
      <c r="C343" s="171" t="s">
        <v>584</v>
      </c>
      <c r="D343" s="171" t="s">
        <v>467</v>
      </c>
      <c r="E343" s="172" t="s">
        <v>2726</v>
      </c>
      <c r="F343" s="173" t="s">
        <v>2727</v>
      </c>
      <c r="G343" s="174" t="s">
        <v>292</v>
      </c>
      <c r="H343" s="175">
        <v>4</v>
      </c>
      <c r="I343" s="176"/>
      <c r="J343" s="177">
        <f>ROUND(I343*H343,2)</f>
        <v>0</v>
      </c>
      <c r="K343" s="173" t="s">
        <v>1</v>
      </c>
      <c r="L343" s="178"/>
      <c r="M343" s="179" t="s">
        <v>1</v>
      </c>
      <c r="N343" s="180" t="s">
        <v>42</v>
      </c>
      <c r="P343" s="146">
        <f>O343*H343</f>
        <v>0</v>
      </c>
      <c r="Q343" s="146">
        <v>1.95E-2</v>
      </c>
      <c r="R343" s="146">
        <f>Q343*H343</f>
        <v>7.8E-2</v>
      </c>
      <c r="S343" s="146">
        <v>0</v>
      </c>
      <c r="T343" s="147">
        <f>S343*H343</f>
        <v>0</v>
      </c>
      <c r="AR343" s="148" t="s">
        <v>488</v>
      </c>
      <c r="AT343" s="148" t="s">
        <v>467</v>
      </c>
      <c r="AU343" s="148" t="s">
        <v>86</v>
      </c>
      <c r="AY343" s="17" t="s">
        <v>269</v>
      </c>
      <c r="BE343" s="149">
        <f>IF(N343="základní",J343,0)</f>
        <v>0</v>
      </c>
      <c r="BF343" s="149">
        <f>IF(N343="snížená",J343,0)</f>
        <v>0</v>
      </c>
      <c r="BG343" s="149">
        <f>IF(N343="zákl. přenesená",J343,0)</f>
        <v>0</v>
      </c>
      <c r="BH343" s="149">
        <f>IF(N343="sníž. přenesená",J343,0)</f>
        <v>0</v>
      </c>
      <c r="BI343" s="149">
        <f>IF(N343="nulová",J343,0)</f>
        <v>0</v>
      </c>
      <c r="BJ343" s="17" t="s">
        <v>84</v>
      </c>
      <c r="BK343" s="149">
        <f>ROUND(I343*H343,2)</f>
        <v>0</v>
      </c>
      <c r="BL343" s="17" t="s">
        <v>371</v>
      </c>
      <c r="BM343" s="148" t="s">
        <v>2728</v>
      </c>
    </row>
    <row r="344" spans="2:65" s="1" customFormat="1" ht="24.15" customHeight="1">
      <c r="B344" s="32"/>
      <c r="C344" s="137" t="s">
        <v>591</v>
      </c>
      <c r="D344" s="137" t="s">
        <v>271</v>
      </c>
      <c r="E344" s="138" t="s">
        <v>682</v>
      </c>
      <c r="F344" s="139" t="s">
        <v>683</v>
      </c>
      <c r="G344" s="140" t="s">
        <v>292</v>
      </c>
      <c r="H344" s="141">
        <v>11</v>
      </c>
      <c r="I344" s="142"/>
      <c r="J344" s="143">
        <f>ROUND(I344*H344,2)</f>
        <v>0</v>
      </c>
      <c r="K344" s="139" t="s">
        <v>275</v>
      </c>
      <c r="L344" s="32"/>
      <c r="M344" s="144" t="s">
        <v>1</v>
      </c>
      <c r="N344" s="145" t="s">
        <v>42</v>
      </c>
      <c r="P344" s="146">
        <f>O344*H344</f>
        <v>0</v>
      </c>
      <c r="Q344" s="146">
        <v>0</v>
      </c>
      <c r="R344" s="146">
        <f>Q344*H344</f>
        <v>0</v>
      </c>
      <c r="S344" s="146">
        <v>0</v>
      </c>
      <c r="T344" s="147">
        <f>S344*H344</f>
        <v>0</v>
      </c>
      <c r="AR344" s="148" t="s">
        <v>371</v>
      </c>
      <c r="AT344" s="148" t="s">
        <v>271</v>
      </c>
      <c r="AU344" s="148" t="s">
        <v>86</v>
      </c>
      <c r="AY344" s="17" t="s">
        <v>269</v>
      </c>
      <c r="BE344" s="149">
        <f>IF(N344="základní",J344,0)</f>
        <v>0</v>
      </c>
      <c r="BF344" s="149">
        <f>IF(N344="snížená",J344,0)</f>
        <v>0</v>
      </c>
      <c r="BG344" s="149">
        <f>IF(N344="zákl. přenesená",J344,0)</f>
        <v>0</v>
      </c>
      <c r="BH344" s="149">
        <f>IF(N344="sníž. přenesená",J344,0)</f>
        <v>0</v>
      </c>
      <c r="BI344" s="149">
        <f>IF(N344="nulová",J344,0)</f>
        <v>0</v>
      </c>
      <c r="BJ344" s="17" t="s">
        <v>84</v>
      </c>
      <c r="BK344" s="149">
        <f>ROUND(I344*H344,2)</f>
        <v>0</v>
      </c>
      <c r="BL344" s="17" t="s">
        <v>371</v>
      </c>
      <c r="BM344" s="148" t="s">
        <v>2729</v>
      </c>
    </row>
    <row r="345" spans="2:65" s="12" customFormat="1">
      <c r="B345" s="150"/>
      <c r="D345" s="151" t="s">
        <v>277</v>
      </c>
      <c r="E345" s="152" t="s">
        <v>1</v>
      </c>
      <c r="F345" s="153" t="s">
        <v>2730</v>
      </c>
      <c r="H345" s="152" t="s">
        <v>1</v>
      </c>
      <c r="I345" s="154"/>
      <c r="L345" s="150"/>
      <c r="M345" s="155"/>
      <c r="T345" s="156"/>
      <c r="AT345" s="152" t="s">
        <v>277</v>
      </c>
      <c r="AU345" s="152" t="s">
        <v>86</v>
      </c>
      <c r="AV345" s="12" t="s">
        <v>84</v>
      </c>
      <c r="AW345" s="12" t="s">
        <v>32</v>
      </c>
      <c r="AX345" s="12" t="s">
        <v>77</v>
      </c>
      <c r="AY345" s="152" t="s">
        <v>269</v>
      </c>
    </row>
    <row r="346" spans="2:65" s="13" customFormat="1">
      <c r="B346" s="157"/>
      <c r="D346" s="151" t="s">
        <v>277</v>
      </c>
      <c r="E346" s="158" t="s">
        <v>1</v>
      </c>
      <c r="F346" s="159" t="s">
        <v>2731</v>
      </c>
      <c r="H346" s="160">
        <v>11</v>
      </c>
      <c r="I346" s="161"/>
      <c r="L346" s="157"/>
      <c r="M346" s="162"/>
      <c r="T346" s="163"/>
      <c r="AT346" s="158" t="s">
        <v>277</v>
      </c>
      <c r="AU346" s="158" t="s">
        <v>86</v>
      </c>
      <c r="AV346" s="13" t="s">
        <v>86</v>
      </c>
      <c r="AW346" s="13" t="s">
        <v>32</v>
      </c>
      <c r="AX346" s="13" t="s">
        <v>84</v>
      </c>
      <c r="AY346" s="158" t="s">
        <v>269</v>
      </c>
    </row>
    <row r="347" spans="2:65" s="1" customFormat="1" ht="37.950000000000003" customHeight="1">
      <c r="B347" s="32"/>
      <c r="C347" s="171" t="s">
        <v>596</v>
      </c>
      <c r="D347" s="171" t="s">
        <v>467</v>
      </c>
      <c r="E347" s="172" t="s">
        <v>688</v>
      </c>
      <c r="F347" s="173" t="s">
        <v>689</v>
      </c>
      <c r="G347" s="174" t="s">
        <v>292</v>
      </c>
      <c r="H347" s="175">
        <v>4</v>
      </c>
      <c r="I347" s="176"/>
      <c r="J347" s="177">
        <f t="shared" ref="J347:J353" si="0">ROUND(I347*H347,2)</f>
        <v>0</v>
      </c>
      <c r="K347" s="173" t="s">
        <v>1</v>
      </c>
      <c r="L347" s="178"/>
      <c r="M347" s="179" t="s">
        <v>1</v>
      </c>
      <c r="N347" s="180" t="s">
        <v>42</v>
      </c>
      <c r="P347" s="146">
        <f t="shared" ref="P347:P353" si="1">O347*H347</f>
        <v>0</v>
      </c>
      <c r="Q347" s="146">
        <v>1.7500000000000002E-2</v>
      </c>
      <c r="R347" s="146">
        <f t="shared" ref="R347:R353" si="2">Q347*H347</f>
        <v>7.0000000000000007E-2</v>
      </c>
      <c r="S347" s="146">
        <v>0</v>
      </c>
      <c r="T347" s="147">
        <f t="shared" ref="T347:T353" si="3">S347*H347</f>
        <v>0</v>
      </c>
      <c r="AR347" s="148" t="s">
        <v>488</v>
      </c>
      <c r="AT347" s="148" t="s">
        <v>467</v>
      </c>
      <c r="AU347" s="148" t="s">
        <v>86</v>
      </c>
      <c r="AY347" s="17" t="s">
        <v>269</v>
      </c>
      <c r="BE347" s="149">
        <f t="shared" ref="BE347:BE353" si="4">IF(N347="základní",J347,0)</f>
        <v>0</v>
      </c>
      <c r="BF347" s="149">
        <f t="shared" ref="BF347:BF353" si="5">IF(N347="snížená",J347,0)</f>
        <v>0</v>
      </c>
      <c r="BG347" s="149">
        <f t="shared" ref="BG347:BG353" si="6">IF(N347="zákl. přenesená",J347,0)</f>
        <v>0</v>
      </c>
      <c r="BH347" s="149">
        <f t="shared" ref="BH347:BH353" si="7">IF(N347="sníž. přenesená",J347,0)</f>
        <v>0</v>
      </c>
      <c r="BI347" s="149">
        <f t="shared" ref="BI347:BI353" si="8">IF(N347="nulová",J347,0)</f>
        <v>0</v>
      </c>
      <c r="BJ347" s="17" t="s">
        <v>84</v>
      </c>
      <c r="BK347" s="149">
        <f t="shared" ref="BK347:BK353" si="9">ROUND(I347*H347,2)</f>
        <v>0</v>
      </c>
      <c r="BL347" s="17" t="s">
        <v>371</v>
      </c>
      <c r="BM347" s="148" t="s">
        <v>2732</v>
      </c>
    </row>
    <row r="348" spans="2:65" s="1" customFormat="1" ht="37.950000000000003" customHeight="1">
      <c r="B348" s="32"/>
      <c r="C348" s="171" t="s">
        <v>600</v>
      </c>
      <c r="D348" s="171" t="s">
        <v>467</v>
      </c>
      <c r="E348" s="172" t="s">
        <v>692</v>
      </c>
      <c r="F348" s="173" t="s">
        <v>2733</v>
      </c>
      <c r="G348" s="174" t="s">
        <v>292</v>
      </c>
      <c r="H348" s="175">
        <v>7</v>
      </c>
      <c r="I348" s="176"/>
      <c r="J348" s="177">
        <f t="shared" si="0"/>
        <v>0</v>
      </c>
      <c r="K348" s="173" t="s">
        <v>1</v>
      </c>
      <c r="L348" s="178"/>
      <c r="M348" s="179" t="s">
        <v>1</v>
      </c>
      <c r="N348" s="180" t="s">
        <v>42</v>
      </c>
      <c r="P348" s="146">
        <f t="shared" si="1"/>
        <v>0</v>
      </c>
      <c r="Q348" s="146">
        <v>1.95E-2</v>
      </c>
      <c r="R348" s="146">
        <f t="shared" si="2"/>
        <v>0.13650000000000001</v>
      </c>
      <c r="S348" s="146">
        <v>0</v>
      </c>
      <c r="T348" s="147">
        <f t="shared" si="3"/>
        <v>0</v>
      </c>
      <c r="AR348" s="148" t="s">
        <v>488</v>
      </c>
      <c r="AT348" s="148" t="s">
        <v>467</v>
      </c>
      <c r="AU348" s="148" t="s">
        <v>86</v>
      </c>
      <c r="AY348" s="17" t="s">
        <v>269</v>
      </c>
      <c r="BE348" s="149">
        <f t="shared" si="4"/>
        <v>0</v>
      </c>
      <c r="BF348" s="149">
        <f t="shared" si="5"/>
        <v>0</v>
      </c>
      <c r="BG348" s="149">
        <f t="shared" si="6"/>
        <v>0</v>
      </c>
      <c r="BH348" s="149">
        <f t="shared" si="7"/>
        <v>0</v>
      </c>
      <c r="BI348" s="149">
        <f t="shared" si="8"/>
        <v>0</v>
      </c>
      <c r="BJ348" s="17" t="s">
        <v>84</v>
      </c>
      <c r="BK348" s="149">
        <f t="shared" si="9"/>
        <v>0</v>
      </c>
      <c r="BL348" s="17" t="s">
        <v>371</v>
      </c>
      <c r="BM348" s="148" t="s">
        <v>2734</v>
      </c>
    </row>
    <row r="349" spans="2:65" s="1" customFormat="1" ht="44.25" customHeight="1">
      <c r="B349" s="32"/>
      <c r="C349" s="137" t="s">
        <v>603</v>
      </c>
      <c r="D349" s="137" t="s">
        <v>271</v>
      </c>
      <c r="E349" s="138" t="s">
        <v>718</v>
      </c>
      <c r="F349" s="139" t="s">
        <v>2735</v>
      </c>
      <c r="G349" s="140" t="s">
        <v>720</v>
      </c>
      <c r="H349" s="141">
        <v>1</v>
      </c>
      <c r="I349" s="142">
        <v>160000</v>
      </c>
      <c r="J349" s="143">
        <f t="shared" si="0"/>
        <v>160000</v>
      </c>
      <c r="K349" s="139" t="s">
        <v>1</v>
      </c>
      <c r="L349" s="32"/>
      <c r="M349" s="144" t="s">
        <v>1</v>
      </c>
      <c r="N349" s="145" t="s">
        <v>42</v>
      </c>
      <c r="P349" s="146">
        <f t="shared" si="1"/>
        <v>0</v>
      </c>
      <c r="Q349" s="146">
        <v>0</v>
      </c>
      <c r="R349" s="146">
        <f t="shared" si="2"/>
        <v>0</v>
      </c>
      <c r="S349" s="146">
        <v>0</v>
      </c>
      <c r="T349" s="147">
        <f t="shared" si="3"/>
        <v>0</v>
      </c>
      <c r="AR349" s="148" t="s">
        <v>371</v>
      </c>
      <c r="AT349" s="148" t="s">
        <v>271</v>
      </c>
      <c r="AU349" s="148" t="s">
        <v>86</v>
      </c>
      <c r="AY349" s="17" t="s">
        <v>269</v>
      </c>
      <c r="BE349" s="149">
        <f t="shared" si="4"/>
        <v>160000</v>
      </c>
      <c r="BF349" s="149">
        <f t="shared" si="5"/>
        <v>0</v>
      </c>
      <c r="BG349" s="149">
        <f t="shared" si="6"/>
        <v>0</v>
      </c>
      <c r="BH349" s="149">
        <f t="shared" si="7"/>
        <v>0</v>
      </c>
      <c r="BI349" s="149">
        <f t="shared" si="8"/>
        <v>0</v>
      </c>
      <c r="BJ349" s="17" t="s">
        <v>84</v>
      </c>
      <c r="BK349" s="149">
        <f t="shared" si="9"/>
        <v>160000</v>
      </c>
      <c r="BL349" s="17" t="s">
        <v>371</v>
      </c>
      <c r="BM349" s="148" t="s">
        <v>2736</v>
      </c>
    </row>
    <row r="350" spans="2:65" s="1" customFormat="1" ht="44.25" customHeight="1">
      <c r="B350" s="32"/>
      <c r="C350" s="137" t="s">
        <v>608</v>
      </c>
      <c r="D350" s="137" t="s">
        <v>271</v>
      </c>
      <c r="E350" s="138" t="s">
        <v>2737</v>
      </c>
      <c r="F350" s="139" t="s">
        <v>2738</v>
      </c>
      <c r="G350" s="140" t="s">
        <v>720</v>
      </c>
      <c r="H350" s="141">
        <v>1</v>
      </c>
      <c r="I350" s="142">
        <v>140000</v>
      </c>
      <c r="J350" s="143">
        <f t="shared" si="0"/>
        <v>140000</v>
      </c>
      <c r="K350" s="139" t="s">
        <v>1</v>
      </c>
      <c r="L350" s="32"/>
      <c r="M350" s="144" t="s">
        <v>1</v>
      </c>
      <c r="N350" s="145" t="s">
        <v>42</v>
      </c>
      <c r="P350" s="146">
        <f t="shared" si="1"/>
        <v>0</v>
      </c>
      <c r="Q350" s="146">
        <v>0</v>
      </c>
      <c r="R350" s="146">
        <f t="shared" si="2"/>
        <v>0</v>
      </c>
      <c r="S350" s="146">
        <v>0</v>
      </c>
      <c r="T350" s="147">
        <f t="shared" si="3"/>
        <v>0</v>
      </c>
      <c r="AR350" s="148" t="s">
        <v>371</v>
      </c>
      <c r="AT350" s="148" t="s">
        <v>271</v>
      </c>
      <c r="AU350" s="148" t="s">
        <v>86</v>
      </c>
      <c r="AY350" s="17" t="s">
        <v>269</v>
      </c>
      <c r="BE350" s="149">
        <f t="shared" si="4"/>
        <v>140000</v>
      </c>
      <c r="BF350" s="149">
        <f t="shared" si="5"/>
        <v>0</v>
      </c>
      <c r="BG350" s="149">
        <f t="shared" si="6"/>
        <v>0</v>
      </c>
      <c r="BH350" s="149">
        <f t="shared" si="7"/>
        <v>0</v>
      </c>
      <c r="BI350" s="149">
        <f t="shared" si="8"/>
        <v>0</v>
      </c>
      <c r="BJ350" s="17" t="s">
        <v>84</v>
      </c>
      <c r="BK350" s="149">
        <f t="shared" si="9"/>
        <v>140000</v>
      </c>
      <c r="BL350" s="17" t="s">
        <v>371</v>
      </c>
      <c r="BM350" s="148" t="s">
        <v>2739</v>
      </c>
    </row>
    <row r="351" spans="2:65" s="1" customFormat="1" ht="44.25" customHeight="1">
      <c r="B351" s="32"/>
      <c r="C351" s="137" t="s">
        <v>613</v>
      </c>
      <c r="D351" s="137" t="s">
        <v>271</v>
      </c>
      <c r="E351" s="138" t="s">
        <v>2740</v>
      </c>
      <c r="F351" s="139" t="s">
        <v>2741</v>
      </c>
      <c r="G351" s="140" t="s">
        <v>720</v>
      </c>
      <c r="H351" s="141">
        <v>1</v>
      </c>
      <c r="I351" s="142">
        <v>180000</v>
      </c>
      <c r="J351" s="143">
        <f t="shared" si="0"/>
        <v>180000</v>
      </c>
      <c r="K351" s="139" t="s">
        <v>1</v>
      </c>
      <c r="L351" s="32"/>
      <c r="M351" s="144" t="s">
        <v>1</v>
      </c>
      <c r="N351" s="145" t="s">
        <v>42</v>
      </c>
      <c r="P351" s="146">
        <f t="shared" si="1"/>
        <v>0</v>
      </c>
      <c r="Q351" s="146">
        <v>0</v>
      </c>
      <c r="R351" s="146">
        <f t="shared" si="2"/>
        <v>0</v>
      </c>
      <c r="S351" s="146">
        <v>0</v>
      </c>
      <c r="T351" s="147">
        <f t="shared" si="3"/>
        <v>0</v>
      </c>
      <c r="AR351" s="148" t="s">
        <v>371</v>
      </c>
      <c r="AT351" s="148" t="s">
        <v>271</v>
      </c>
      <c r="AU351" s="148" t="s">
        <v>86</v>
      </c>
      <c r="AY351" s="17" t="s">
        <v>269</v>
      </c>
      <c r="BE351" s="149">
        <f t="shared" si="4"/>
        <v>180000</v>
      </c>
      <c r="BF351" s="149">
        <f t="shared" si="5"/>
        <v>0</v>
      </c>
      <c r="BG351" s="149">
        <f t="shared" si="6"/>
        <v>0</v>
      </c>
      <c r="BH351" s="149">
        <f t="shared" si="7"/>
        <v>0</v>
      </c>
      <c r="BI351" s="149">
        <f t="shared" si="8"/>
        <v>0</v>
      </c>
      <c r="BJ351" s="17" t="s">
        <v>84</v>
      </c>
      <c r="BK351" s="149">
        <f t="shared" si="9"/>
        <v>180000</v>
      </c>
      <c r="BL351" s="17" t="s">
        <v>371</v>
      </c>
      <c r="BM351" s="148" t="s">
        <v>2742</v>
      </c>
    </row>
    <row r="352" spans="2:65" s="1" customFormat="1" ht="44.25" customHeight="1">
      <c r="B352" s="32"/>
      <c r="C352" s="137" t="s">
        <v>618</v>
      </c>
      <c r="D352" s="137" t="s">
        <v>271</v>
      </c>
      <c r="E352" s="138" t="s">
        <v>2743</v>
      </c>
      <c r="F352" s="139" t="s">
        <v>2744</v>
      </c>
      <c r="G352" s="140" t="s">
        <v>720</v>
      </c>
      <c r="H352" s="141">
        <v>1</v>
      </c>
      <c r="I352" s="142">
        <v>150000</v>
      </c>
      <c r="J352" s="143">
        <f t="shared" si="0"/>
        <v>150000</v>
      </c>
      <c r="K352" s="139" t="s">
        <v>1</v>
      </c>
      <c r="L352" s="32"/>
      <c r="M352" s="144" t="s">
        <v>1</v>
      </c>
      <c r="N352" s="145" t="s">
        <v>42</v>
      </c>
      <c r="P352" s="146">
        <f t="shared" si="1"/>
        <v>0</v>
      </c>
      <c r="Q352" s="146">
        <v>0</v>
      </c>
      <c r="R352" s="146">
        <f t="shared" si="2"/>
        <v>0</v>
      </c>
      <c r="S352" s="146">
        <v>0</v>
      </c>
      <c r="T352" s="147">
        <f t="shared" si="3"/>
        <v>0</v>
      </c>
      <c r="AR352" s="148" t="s">
        <v>371</v>
      </c>
      <c r="AT352" s="148" t="s">
        <v>271</v>
      </c>
      <c r="AU352" s="148" t="s">
        <v>86</v>
      </c>
      <c r="AY352" s="17" t="s">
        <v>269</v>
      </c>
      <c r="BE352" s="149">
        <f t="shared" si="4"/>
        <v>150000</v>
      </c>
      <c r="BF352" s="149">
        <f t="shared" si="5"/>
        <v>0</v>
      </c>
      <c r="BG352" s="149">
        <f t="shared" si="6"/>
        <v>0</v>
      </c>
      <c r="BH352" s="149">
        <f t="shared" si="7"/>
        <v>0</v>
      </c>
      <c r="BI352" s="149">
        <f t="shared" si="8"/>
        <v>0</v>
      </c>
      <c r="BJ352" s="17" t="s">
        <v>84</v>
      </c>
      <c r="BK352" s="149">
        <f t="shared" si="9"/>
        <v>150000</v>
      </c>
      <c r="BL352" s="17" t="s">
        <v>371</v>
      </c>
      <c r="BM352" s="148" t="s">
        <v>2745</v>
      </c>
    </row>
    <row r="353" spans="2:65" s="1" customFormat="1" ht="24.15" customHeight="1">
      <c r="B353" s="32"/>
      <c r="C353" s="137" t="s">
        <v>621</v>
      </c>
      <c r="D353" s="137" t="s">
        <v>271</v>
      </c>
      <c r="E353" s="138" t="s">
        <v>723</v>
      </c>
      <c r="F353" s="139" t="s">
        <v>724</v>
      </c>
      <c r="G353" s="140" t="s">
        <v>292</v>
      </c>
      <c r="H353" s="141">
        <v>11</v>
      </c>
      <c r="I353" s="142"/>
      <c r="J353" s="143">
        <f t="shared" si="0"/>
        <v>0</v>
      </c>
      <c r="K353" s="139" t="s">
        <v>275</v>
      </c>
      <c r="L353" s="32"/>
      <c r="M353" s="144" t="s">
        <v>1</v>
      </c>
      <c r="N353" s="145" t="s">
        <v>42</v>
      </c>
      <c r="P353" s="146">
        <f t="shared" si="1"/>
        <v>0</v>
      </c>
      <c r="Q353" s="146">
        <v>4.4999999999999999E-4</v>
      </c>
      <c r="R353" s="146">
        <f t="shared" si="2"/>
        <v>4.9499999999999995E-3</v>
      </c>
      <c r="S353" s="146">
        <v>0</v>
      </c>
      <c r="T353" s="147">
        <f t="shared" si="3"/>
        <v>0</v>
      </c>
      <c r="AR353" s="148" t="s">
        <v>371</v>
      </c>
      <c r="AT353" s="148" t="s">
        <v>271</v>
      </c>
      <c r="AU353" s="148" t="s">
        <v>86</v>
      </c>
      <c r="AY353" s="17" t="s">
        <v>269</v>
      </c>
      <c r="BE353" s="149">
        <f t="shared" si="4"/>
        <v>0</v>
      </c>
      <c r="BF353" s="149">
        <f t="shared" si="5"/>
        <v>0</v>
      </c>
      <c r="BG353" s="149">
        <f t="shared" si="6"/>
        <v>0</v>
      </c>
      <c r="BH353" s="149">
        <f t="shared" si="7"/>
        <v>0</v>
      </c>
      <c r="BI353" s="149">
        <f t="shared" si="8"/>
        <v>0</v>
      </c>
      <c r="BJ353" s="17" t="s">
        <v>84</v>
      </c>
      <c r="BK353" s="149">
        <f t="shared" si="9"/>
        <v>0</v>
      </c>
      <c r="BL353" s="17" t="s">
        <v>371</v>
      </c>
      <c r="BM353" s="148" t="s">
        <v>2746</v>
      </c>
    </row>
    <row r="354" spans="2:65" s="13" customFormat="1">
      <c r="B354" s="157"/>
      <c r="D354" s="151" t="s">
        <v>277</v>
      </c>
      <c r="E354" s="158" t="s">
        <v>1</v>
      </c>
      <c r="F354" s="159" t="s">
        <v>2731</v>
      </c>
      <c r="H354" s="160">
        <v>11</v>
      </c>
      <c r="I354" s="161"/>
      <c r="L354" s="157"/>
      <c r="M354" s="162"/>
      <c r="T354" s="163"/>
      <c r="AT354" s="158" t="s">
        <v>277</v>
      </c>
      <c r="AU354" s="158" t="s">
        <v>86</v>
      </c>
      <c r="AV354" s="13" t="s">
        <v>86</v>
      </c>
      <c r="AW354" s="13" t="s">
        <v>32</v>
      </c>
      <c r="AX354" s="13" t="s">
        <v>84</v>
      </c>
      <c r="AY354" s="158" t="s">
        <v>269</v>
      </c>
    </row>
    <row r="355" spans="2:65" s="1" customFormat="1" ht="37.950000000000003" customHeight="1">
      <c r="B355" s="32"/>
      <c r="C355" s="171" t="s">
        <v>628</v>
      </c>
      <c r="D355" s="171" t="s">
        <v>467</v>
      </c>
      <c r="E355" s="172" t="s">
        <v>727</v>
      </c>
      <c r="F355" s="173" t="s">
        <v>728</v>
      </c>
      <c r="G355" s="174" t="s">
        <v>292</v>
      </c>
      <c r="H355" s="175">
        <v>11</v>
      </c>
      <c r="I355" s="176"/>
      <c r="J355" s="177">
        <f>ROUND(I355*H355,2)</f>
        <v>0</v>
      </c>
      <c r="K355" s="173" t="s">
        <v>275</v>
      </c>
      <c r="L355" s="178"/>
      <c r="M355" s="179" t="s">
        <v>1</v>
      </c>
      <c r="N355" s="180" t="s">
        <v>42</v>
      </c>
      <c r="P355" s="146">
        <f>O355*H355</f>
        <v>0</v>
      </c>
      <c r="Q355" s="146">
        <v>1.6E-2</v>
      </c>
      <c r="R355" s="146">
        <f>Q355*H355</f>
        <v>0.17599999999999999</v>
      </c>
      <c r="S355" s="146">
        <v>0</v>
      </c>
      <c r="T355" s="147">
        <f>S355*H355</f>
        <v>0</v>
      </c>
      <c r="AR355" s="148" t="s">
        <v>488</v>
      </c>
      <c r="AT355" s="148" t="s">
        <v>467</v>
      </c>
      <c r="AU355" s="148" t="s">
        <v>86</v>
      </c>
      <c r="AY355" s="17" t="s">
        <v>269</v>
      </c>
      <c r="BE355" s="149">
        <f>IF(N355="základní",J355,0)</f>
        <v>0</v>
      </c>
      <c r="BF355" s="149">
        <f>IF(N355="snížená",J355,0)</f>
        <v>0</v>
      </c>
      <c r="BG355" s="149">
        <f>IF(N355="zákl. přenesená",J355,0)</f>
        <v>0</v>
      </c>
      <c r="BH355" s="149">
        <f>IF(N355="sníž. přenesená",J355,0)</f>
        <v>0</v>
      </c>
      <c r="BI355" s="149">
        <f>IF(N355="nulová",J355,0)</f>
        <v>0</v>
      </c>
      <c r="BJ355" s="17" t="s">
        <v>84</v>
      </c>
      <c r="BK355" s="149">
        <f>ROUND(I355*H355,2)</f>
        <v>0</v>
      </c>
      <c r="BL355" s="17" t="s">
        <v>371</v>
      </c>
      <c r="BM355" s="148" t="s">
        <v>2747</v>
      </c>
    </row>
    <row r="356" spans="2:65" s="1" customFormat="1" ht="24.15" customHeight="1">
      <c r="B356" s="32"/>
      <c r="C356" s="137" t="s">
        <v>632</v>
      </c>
      <c r="D356" s="137" t="s">
        <v>271</v>
      </c>
      <c r="E356" s="138" t="s">
        <v>739</v>
      </c>
      <c r="F356" s="139" t="s">
        <v>740</v>
      </c>
      <c r="G356" s="140" t="s">
        <v>624</v>
      </c>
      <c r="H356" s="181"/>
      <c r="I356" s="142"/>
      <c r="J356" s="143">
        <f>ROUND(I356*H356,2)</f>
        <v>0</v>
      </c>
      <c r="K356" s="139" t="s">
        <v>275</v>
      </c>
      <c r="L356" s="32"/>
      <c r="M356" s="144" t="s">
        <v>1</v>
      </c>
      <c r="N356" s="145" t="s">
        <v>42</v>
      </c>
      <c r="P356" s="146">
        <f>O356*H356</f>
        <v>0</v>
      </c>
      <c r="Q356" s="146">
        <v>0</v>
      </c>
      <c r="R356" s="146">
        <f>Q356*H356</f>
        <v>0</v>
      </c>
      <c r="S356" s="146">
        <v>0</v>
      </c>
      <c r="T356" s="147">
        <f>S356*H356</f>
        <v>0</v>
      </c>
      <c r="AR356" s="148" t="s">
        <v>371</v>
      </c>
      <c r="AT356" s="148" t="s">
        <v>271</v>
      </c>
      <c r="AU356" s="148" t="s">
        <v>86</v>
      </c>
      <c r="AY356" s="17" t="s">
        <v>269</v>
      </c>
      <c r="BE356" s="149">
        <f>IF(N356="základní",J356,0)</f>
        <v>0</v>
      </c>
      <c r="BF356" s="149">
        <f>IF(N356="snížená",J356,0)</f>
        <v>0</v>
      </c>
      <c r="BG356" s="149">
        <f>IF(N356="zákl. přenesená",J356,0)</f>
        <v>0</v>
      </c>
      <c r="BH356" s="149">
        <f>IF(N356="sníž. přenesená",J356,0)</f>
        <v>0</v>
      </c>
      <c r="BI356" s="149">
        <f>IF(N356="nulová",J356,0)</f>
        <v>0</v>
      </c>
      <c r="BJ356" s="17" t="s">
        <v>84</v>
      </c>
      <c r="BK356" s="149">
        <f>ROUND(I356*H356,2)</f>
        <v>0</v>
      </c>
      <c r="BL356" s="17" t="s">
        <v>371</v>
      </c>
      <c r="BM356" s="148" t="s">
        <v>2748</v>
      </c>
    </row>
    <row r="357" spans="2:65" s="11" customFormat="1" ht="22.95" customHeight="1">
      <c r="B357" s="125"/>
      <c r="D357" s="126" t="s">
        <v>76</v>
      </c>
      <c r="E357" s="135" t="s">
        <v>742</v>
      </c>
      <c r="F357" s="135" t="s">
        <v>743</v>
      </c>
      <c r="I357" s="128"/>
      <c r="J357" s="136">
        <f>BK357</f>
        <v>0</v>
      </c>
      <c r="L357" s="125"/>
      <c r="M357" s="130"/>
      <c r="P357" s="131">
        <f>SUM(P358:P402)</f>
        <v>0</v>
      </c>
      <c r="R357" s="131">
        <f>SUM(R358:R402)</f>
        <v>2.7172032000000002</v>
      </c>
      <c r="T357" s="132">
        <f>SUM(T358:T402)</f>
        <v>1.4290787</v>
      </c>
      <c r="AR357" s="126" t="s">
        <v>86</v>
      </c>
      <c r="AT357" s="133" t="s">
        <v>76</v>
      </c>
      <c r="AU357" s="133" t="s">
        <v>84</v>
      </c>
      <c r="AY357" s="126" t="s">
        <v>269</v>
      </c>
      <c r="BK357" s="134">
        <f>SUM(BK358:BK402)</f>
        <v>0</v>
      </c>
    </row>
    <row r="358" spans="2:65" s="1" customFormat="1" ht="16.5" customHeight="1">
      <c r="B358" s="32"/>
      <c r="C358" s="137" t="s">
        <v>637</v>
      </c>
      <c r="D358" s="137" t="s">
        <v>271</v>
      </c>
      <c r="E358" s="138" t="s">
        <v>745</v>
      </c>
      <c r="F358" s="139" t="s">
        <v>746</v>
      </c>
      <c r="G358" s="140" t="s">
        <v>274</v>
      </c>
      <c r="H358" s="141">
        <v>66.180000000000007</v>
      </c>
      <c r="I358" s="142"/>
      <c r="J358" s="143">
        <f>ROUND(I358*H358,2)</f>
        <v>0</v>
      </c>
      <c r="K358" s="139" t="s">
        <v>275</v>
      </c>
      <c r="L358" s="32"/>
      <c r="M358" s="144" t="s">
        <v>1</v>
      </c>
      <c r="N358" s="145" t="s">
        <v>42</v>
      </c>
      <c r="P358" s="146">
        <f>O358*H358</f>
        <v>0</v>
      </c>
      <c r="Q358" s="146">
        <v>2.9999999999999997E-4</v>
      </c>
      <c r="R358" s="146">
        <f>Q358*H358</f>
        <v>1.9854E-2</v>
      </c>
      <c r="S358" s="146">
        <v>0</v>
      </c>
      <c r="T358" s="147">
        <f>S358*H358</f>
        <v>0</v>
      </c>
      <c r="AR358" s="148" t="s">
        <v>371</v>
      </c>
      <c r="AT358" s="148" t="s">
        <v>271</v>
      </c>
      <c r="AU358" s="148" t="s">
        <v>86</v>
      </c>
      <c r="AY358" s="17" t="s">
        <v>269</v>
      </c>
      <c r="BE358" s="149">
        <f>IF(N358="základní",J358,0)</f>
        <v>0</v>
      </c>
      <c r="BF358" s="149">
        <f>IF(N358="snížená",J358,0)</f>
        <v>0</v>
      </c>
      <c r="BG358" s="149">
        <f>IF(N358="zákl. přenesená",J358,0)</f>
        <v>0</v>
      </c>
      <c r="BH358" s="149">
        <f>IF(N358="sníž. přenesená",J358,0)</f>
        <v>0</v>
      </c>
      <c r="BI358" s="149">
        <f>IF(N358="nulová",J358,0)</f>
        <v>0</v>
      </c>
      <c r="BJ358" s="17" t="s">
        <v>84</v>
      </c>
      <c r="BK358" s="149">
        <f>ROUND(I358*H358,2)</f>
        <v>0</v>
      </c>
      <c r="BL358" s="17" t="s">
        <v>371</v>
      </c>
      <c r="BM358" s="148" t="s">
        <v>2749</v>
      </c>
    </row>
    <row r="359" spans="2:65" s="13" customFormat="1">
      <c r="B359" s="157"/>
      <c r="D359" s="151" t="s">
        <v>277</v>
      </c>
      <c r="E359" s="158" t="s">
        <v>1</v>
      </c>
      <c r="F359" s="159" t="s">
        <v>217</v>
      </c>
      <c r="H359" s="160">
        <v>66.180000000000007</v>
      </c>
      <c r="I359" s="161"/>
      <c r="L359" s="157"/>
      <c r="M359" s="162"/>
      <c r="T359" s="163"/>
      <c r="AT359" s="158" t="s">
        <v>277</v>
      </c>
      <c r="AU359" s="158" t="s">
        <v>86</v>
      </c>
      <c r="AV359" s="13" t="s">
        <v>86</v>
      </c>
      <c r="AW359" s="13" t="s">
        <v>32</v>
      </c>
      <c r="AX359" s="13" t="s">
        <v>84</v>
      </c>
      <c r="AY359" s="158" t="s">
        <v>269</v>
      </c>
    </row>
    <row r="360" spans="2:65" s="1" customFormat="1" ht="24.15" customHeight="1">
      <c r="B360" s="32"/>
      <c r="C360" s="137" t="s">
        <v>648</v>
      </c>
      <c r="D360" s="137" t="s">
        <v>271</v>
      </c>
      <c r="E360" s="138" t="s">
        <v>2750</v>
      </c>
      <c r="F360" s="139" t="s">
        <v>2751</v>
      </c>
      <c r="G360" s="140" t="s">
        <v>274</v>
      </c>
      <c r="H360" s="141">
        <v>66.180000000000007</v>
      </c>
      <c r="I360" s="142"/>
      <c r="J360" s="143">
        <f>ROUND(I360*H360,2)</f>
        <v>0</v>
      </c>
      <c r="K360" s="139" t="s">
        <v>275</v>
      </c>
      <c r="L360" s="32"/>
      <c r="M360" s="144" t="s">
        <v>1</v>
      </c>
      <c r="N360" s="145" t="s">
        <v>42</v>
      </c>
      <c r="P360" s="146">
        <f>O360*H360</f>
        <v>0</v>
      </c>
      <c r="Q360" s="146">
        <v>0</v>
      </c>
      <c r="R360" s="146">
        <f>Q360*H360</f>
        <v>0</v>
      </c>
      <c r="S360" s="146">
        <v>0</v>
      </c>
      <c r="T360" s="147">
        <f>S360*H360</f>
        <v>0</v>
      </c>
      <c r="AR360" s="148" t="s">
        <v>371</v>
      </c>
      <c r="AT360" s="148" t="s">
        <v>271</v>
      </c>
      <c r="AU360" s="148" t="s">
        <v>86</v>
      </c>
      <c r="AY360" s="17" t="s">
        <v>269</v>
      </c>
      <c r="BE360" s="149">
        <f>IF(N360="základní",J360,0)</f>
        <v>0</v>
      </c>
      <c r="BF360" s="149">
        <f>IF(N360="snížená",J360,0)</f>
        <v>0</v>
      </c>
      <c r="BG360" s="149">
        <f>IF(N360="zákl. přenesená",J360,0)</f>
        <v>0</v>
      </c>
      <c r="BH360" s="149">
        <f>IF(N360="sníž. přenesená",J360,0)</f>
        <v>0</v>
      </c>
      <c r="BI360" s="149">
        <f>IF(N360="nulová",J360,0)</f>
        <v>0</v>
      </c>
      <c r="BJ360" s="17" t="s">
        <v>84</v>
      </c>
      <c r="BK360" s="149">
        <f>ROUND(I360*H360,2)</f>
        <v>0</v>
      </c>
      <c r="BL360" s="17" t="s">
        <v>371</v>
      </c>
      <c r="BM360" s="148" t="s">
        <v>2752</v>
      </c>
    </row>
    <row r="361" spans="2:65" s="13" customFormat="1">
      <c r="B361" s="157"/>
      <c r="D361" s="151" t="s">
        <v>277</v>
      </c>
      <c r="E361" s="158" t="s">
        <v>1</v>
      </c>
      <c r="F361" s="159" t="s">
        <v>217</v>
      </c>
      <c r="H361" s="160">
        <v>66.180000000000007</v>
      </c>
      <c r="I361" s="161"/>
      <c r="L361" s="157"/>
      <c r="M361" s="162"/>
      <c r="T361" s="163"/>
      <c r="AT361" s="158" t="s">
        <v>277</v>
      </c>
      <c r="AU361" s="158" t="s">
        <v>86</v>
      </c>
      <c r="AV361" s="13" t="s">
        <v>86</v>
      </c>
      <c r="AW361" s="13" t="s">
        <v>32</v>
      </c>
      <c r="AX361" s="13" t="s">
        <v>84</v>
      </c>
      <c r="AY361" s="158" t="s">
        <v>269</v>
      </c>
    </row>
    <row r="362" spans="2:65" s="1" customFormat="1" ht="21.75" customHeight="1">
      <c r="B362" s="32"/>
      <c r="C362" s="137" t="s">
        <v>653</v>
      </c>
      <c r="D362" s="137" t="s">
        <v>271</v>
      </c>
      <c r="E362" s="138" t="s">
        <v>753</v>
      </c>
      <c r="F362" s="139" t="s">
        <v>754</v>
      </c>
      <c r="G362" s="140" t="s">
        <v>274</v>
      </c>
      <c r="H362" s="141">
        <v>66.180000000000007</v>
      </c>
      <c r="I362" s="142"/>
      <c r="J362" s="143">
        <f>ROUND(I362*H362,2)</f>
        <v>0</v>
      </c>
      <c r="K362" s="139" t="s">
        <v>275</v>
      </c>
      <c r="L362" s="32"/>
      <c r="M362" s="144" t="s">
        <v>1</v>
      </c>
      <c r="N362" s="145" t="s">
        <v>42</v>
      </c>
      <c r="P362" s="146">
        <f>O362*H362</f>
        <v>0</v>
      </c>
      <c r="Q362" s="146">
        <v>4.5500000000000002E-3</v>
      </c>
      <c r="R362" s="146">
        <f>Q362*H362</f>
        <v>0.30111900000000003</v>
      </c>
      <c r="S362" s="146">
        <v>0</v>
      </c>
      <c r="T362" s="147">
        <f>S362*H362</f>
        <v>0</v>
      </c>
      <c r="AR362" s="148" t="s">
        <v>371</v>
      </c>
      <c r="AT362" s="148" t="s">
        <v>271</v>
      </c>
      <c r="AU362" s="148" t="s">
        <v>86</v>
      </c>
      <c r="AY362" s="17" t="s">
        <v>269</v>
      </c>
      <c r="BE362" s="149">
        <f>IF(N362="základní",J362,0)</f>
        <v>0</v>
      </c>
      <c r="BF362" s="149">
        <f>IF(N362="snížená",J362,0)</f>
        <v>0</v>
      </c>
      <c r="BG362" s="149">
        <f>IF(N362="zákl. přenesená",J362,0)</f>
        <v>0</v>
      </c>
      <c r="BH362" s="149">
        <f>IF(N362="sníž. přenesená",J362,0)</f>
        <v>0</v>
      </c>
      <c r="BI362" s="149">
        <f>IF(N362="nulová",J362,0)</f>
        <v>0</v>
      </c>
      <c r="BJ362" s="17" t="s">
        <v>84</v>
      </c>
      <c r="BK362" s="149">
        <f>ROUND(I362*H362,2)</f>
        <v>0</v>
      </c>
      <c r="BL362" s="17" t="s">
        <v>371</v>
      </c>
      <c r="BM362" s="148" t="s">
        <v>2753</v>
      </c>
    </row>
    <row r="363" spans="2:65" s="13" customFormat="1">
      <c r="B363" s="157"/>
      <c r="D363" s="151" t="s">
        <v>277</v>
      </c>
      <c r="E363" s="158" t="s">
        <v>1</v>
      </c>
      <c r="F363" s="159" t="s">
        <v>217</v>
      </c>
      <c r="H363" s="160">
        <v>66.180000000000007</v>
      </c>
      <c r="I363" s="161"/>
      <c r="L363" s="157"/>
      <c r="M363" s="162"/>
      <c r="T363" s="163"/>
      <c r="AT363" s="158" t="s">
        <v>277</v>
      </c>
      <c r="AU363" s="158" t="s">
        <v>86</v>
      </c>
      <c r="AV363" s="13" t="s">
        <v>86</v>
      </c>
      <c r="AW363" s="13" t="s">
        <v>32</v>
      </c>
      <c r="AX363" s="13" t="s">
        <v>84</v>
      </c>
      <c r="AY363" s="158" t="s">
        <v>269</v>
      </c>
    </row>
    <row r="364" spans="2:65" s="1" customFormat="1" ht="24.15" customHeight="1">
      <c r="B364" s="32"/>
      <c r="C364" s="137" t="s">
        <v>657</v>
      </c>
      <c r="D364" s="137" t="s">
        <v>271</v>
      </c>
      <c r="E364" s="138" t="s">
        <v>757</v>
      </c>
      <c r="F364" s="139" t="s">
        <v>758</v>
      </c>
      <c r="G364" s="140" t="s">
        <v>305</v>
      </c>
      <c r="H364" s="141">
        <v>16.100000000000001</v>
      </c>
      <c r="I364" s="142"/>
      <c r="J364" s="143">
        <f>ROUND(I364*H364,2)</f>
        <v>0</v>
      </c>
      <c r="K364" s="139" t="s">
        <v>275</v>
      </c>
      <c r="L364" s="32"/>
      <c r="M364" s="144" t="s">
        <v>1</v>
      </c>
      <c r="N364" s="145" t="s">
        <v>42</v>
      </c>
      <c r="P364" s="146">
        <f>O364*H364</f>
        <v>0</v>
      </c>
      <c r="Q364" s="146">
        <v>0</v>
      </c>
      <c r="R364" s="146">
        <f>Q364*H364</f>
        <v>0</v>
      </c>
      <c r="S364" s="146">
        <v>1.174E-2</v>
      </c>
      <c r="T364" s="147">
        <f>S364*H364</f>
        <v>0.18901400000000002</v>
      </c>
      <c r="AR364" s="148" t="s">
        <v>371</v>
      </c>
      <c r="AT364" s="148" t="s">
        <v>271</v>
      </c>
      <c r="AU364" s="148" t="s">
        <v>86</v>
      </c>
      <c r="AY364" s="17" t="s">
        <v>269</v>
      </c>
      <c r="BE364" s="149">
        <f>IF(N364="základní",J364,0)</f>
        <v>0</v>
      </c>
      <c r="BF364" s="149">
        <f>IF(N364="snížená",J364,0)</f>
        <v>0</v>
      </c>
      <c r="BG364" s="149">
        <f>IF(N364="zákl. přenesená",J364,0)</f>
        <v>0</v>
      </c>
      <c r="BH364" s="149">
        <f>IF(N364="sníž. přenesená",J364,0)</f>
        <v>0</v>
      </c>
      <c r="BI364" s="149">
        <f>IF(N364="nulová",J364,0)</f>
        <v>0</v>
      </c>
      <c r="BJ364" s="17" t="s">
        <v>84</v>
      </c>
      <c r="BK364" s="149">
        <f>ROUND(I364*H364,2)</f>
        <v>0</v>
      </c>
      <c r="BL364" s="17" t="s">
        <v>371</v>
      </c>
      <c r="BM364" s="148" t="s">
        <v>2754</v>
      </c>
    </row>
    <row r="365" spans="2:65" s="13" customFormat="1">
      <c r="B365" s="157"/>
      <c r="D365" s="151" t="s">
        <v>277</v>
      </c>
      <c r="E365" s="158" t="s">
        <v>1</v>
      </c>
      <c r="F365" s="159" t="s">
        <v>2755</v>
      </c>
      <c r="H365" s="160">
        <v>16.100000000000001</v>
      </c>
      <c r="I365" s="161"/>
      <c r="L365" s="157"/>
      <c r="M365" s="162"/>
      <c r="T365" s="163"/>
      <c r="AT365" s="158" t="s">
        <v>277</v>
      </c>
      <c r="AU365" s="158" t="s">
        <v>86</v>
      </c>
      <c r="AV365" s="13" t="s">
        <v>86</v>
      </c>
      <c r="AW365" s="13" t="s">
        <v>32</v>
      </c>
      <c r="AX365" s="13" t="s">
        <v>84</v>
      </c>
      <c r="AY365" s="158" t="s">
        <v>269</v>
      </c>
    </row>
    <row r="366" spans="2:65" s="1" customFormat="1" ht="33" customHeight="1">
      <c r="B366" s="32"/>
      <c r="C366" s="137" t="s">
        <v>662</v>
      </c>
      <c r="D366" s="137" t="s">
        <v>271</v>
      </c>
      <c r="E366" s="138" t="s">
        <v>764</v>
      </c>
      <c r="F366" s="139" t="s">
        <v>765</v>
      </c>
      <c r="G366" s="140" t="s">
        <v>305</v>
      </c>
      <c r="H366" s="141">
        <v>64.05</v>
      </c>
      <c r="I366" s="142"/>
      <c r="J366" s="143">
        <f>ROUND(I366*H366,2)</f>
        <v>0</v>
      </c>
      <c r="K366" s="139" t="s">
        <v>275</v>
      </c>
      <c r="L366" s="32"/>
      <c r="M366" s="144" t="s">
        <v>1</v>
      </c>
      <c r="N366" s="145" t="s">
        <v>42</v>
      </c>
      <c r="P366" s="146">
        <f>O366*H366</f>
        <v>0</v>
      </c>
      <c r="Q366" s="146">
        <v>5.8E-4</v>
      </c>
      <c r="R366" s="146">
        <f>Q366*H366</f>
        <v>3.7149000000000001E-2</v>
      </c>
      <c r="S366" s="146">
        <v>0</v>
      </c>
      <c r="T366" s="147">
        <f>S366*H366</f>
        <v>0</v>
      </c>
      <c r="AR366" s="148" t="s">
        <v>371</v>
      </c>
      <c r="AT366" s="148" t="s">
        <v>271</v>
      </c>
      <c r="AU366" s="148" t="s">
        <v>86</v>
      </c>
      <c r="AY366" s="17" t="s">
        <v>269</v>
      </c>
      <c r="BE366" s="149">
        <f>IF(N366="základní",J366,0)</f>
        <v>0</v>
      </c>
      <c r="BF366" s="149">
        <f>IF(N366="snížená",J366,0)</f>
        <v>0</v>
      </c>
      <c r="BG366" s="149">
        <f>IF(N366="zákl. přenesená",J366,0)</f>
        <v>0</v>
      </c>
      <c r="BH366" s="149">
        <f>IF(N366="sníž. přenesená",J366,0)</f>
        <v>0</v>
      </c>
      <c r="BI366" s="149">
        <f>IF(N366="nulová",J366,0)</f>
        <v>0</v>
      </c>
      <c r="BJ366" s="17" t="s">
        <v>84</v>
      </c>
      <c r="BK366" s="149">
        <f>ROUND(I366*H366,2)</f>
        <v>0</v>
      </c>
      <c r="BL366" s="17" t="s">
        <v>371</v>
      </c>
      <c r="BM366" s="148" t="s">
        <v>2756</v>
      </c>
    </row>
    <row r="367" spans="2:65" s="12" customFormat="1">
      <c r="B367" s="150"/>
      <c r="D367" s="151" t="s">
        <v>277</v>
      </c>
      <c r="E367" s="152" t="s">
        <v>1</v>
      </c>
      <c r="F367" s="153" t="s">
        <v>2591</v>
      </c>
      <c r="H367" s="152" t="s">
        <v>1</v>
      </c>
      <c r="I367" s="154"/>
      <c r="L367" s="150"/>
      <c r="M367" s="155"/>
      <c r="T367" s="156"/>
      <c r="AT367" s="152" t="s">
        <v>277</v>
      </c>
      <c r="AU367" s="152" t="s">
        <v>86</v>
      </c>
      <c r="AV367" s="12" t="s">
        <v>84</v>
      </c>
      <c r="AW367" s="12" t="s">
        <v>32</v>
      </c>
      <c r="AX367" s="12" t="s">
        <v>77</v>
      </c>
      <c r="AY367" s="152" t="s">
        <v>269</v>
      </c>
    </row>
    <row r="368" spans="2:65" s="13" customFormat="1">
      <c r="B368" s="157"/>
      <c r="D368" s="151" t="s">
        <v>277</v>
      </c>
      <c r="E368" s="158" t="s">
        <v>1</v>
      </c>
      <c r="F368" s="159" t="s">
        <v>2757</v>
      </c>
      <c r="H368" s="160">
        <v>25.4</v>
      </c>
      <c r="I368" s="161"/>
      <c r="L368" s="157"/>
      <c r="M368" s="162"/>
      <c r="T368" s="163"/>
      <c r="AT368" s="158" t="s">
        <v>277</v>
      </c>
      <c r="AU368" s="158" t="s">
        <v>86</v>
      </c>
      <c r="AV368" s="13" t="s">
        <v>86</v>
      </c>
      <c r="AW368" s="13" t="s">
        <v>32</v>
      </c>
      <c r="AX368" s="13" t="s">
        <v>77</v>
      </c>
      <c r="AY368" s="158" t="s">
        <v>269</v>
      </c>
    </row>
    <row r="369" spans="2:65" s="12" customFormat="1">
      <c r="B369" s="150"/>
      <c r="D369" s="151" t="s">
        <v>277</v>
      </c>
      <c r="E369" s="152" t="s">
        <v>1</v>
      </c>
      <c r="F369" s="153" t="s">
        <v>2758</v>
      </c>
      <c r="H369" s="152" t="s">
        <v>1</v>
      </c>
      <c r="I369" s="154"/>
      <c r="L369" s="150"/>
      <c r="M369" s="155"/>
      <c r="T369" s="156"/>
      <c r="AT369" s="152" t="s">
        <v>277</v>
      </c>
      <c r="AU369" s="152" t="s">
        <v>86</v>
      </c>
      <c r="AV369" s="12" t="s">
        <v>84</v>
      </c>
      <c r="AW369" s="12" t="s">
        <v>32</v>
      </c>
      <c r="AX369" s="12" t="s">
        <v>77</v>
      </c>
      <c r="AY369" s="152" t="s">
        <v>269</v>
      </c>
    </row>
    <row r="370" spans="2:65" s="13" customFormat="1">
      <c r="B370" s="157"/>
      <c r="D370" s="151" t="s">
        <v>277</v>
      </c>
      <c r="E370" s="158" t="s">
        <v>1</v>
      </c>
      <c r="F370" s="159" t="s">
        <v>2759</v>
      </c>
      <c r="H370" s="160">
        <v>8.1999999999999993</v>
      </c>
      <c r="I370" s="161"/>
      <c r="L370" s="157"/>
      <c r="M370" s="162"/>
      <c r="T370" s="163"/>
      <c r="AT370" s="158" t="s">
        <v>277</v>
      </c>
      <c r="AU370" s="158" t="s">
        <v>86</v>
      </c>
      <c r="AV370" s="13" t="s">
        <v>86</v>
      </c>
      <c r="AW370" s="13" t="s">
        <v>32</v>
      </c>
      <c r="AX370" s="13" t="s">
        <v>77</v>
      </c>
      <c r="AY370" s="158" t="s">
        <v>269</v>
      </c>
    </row>
    <row r="371" spans="2:65" s="12" customFormat="1">
      <c r="B371" s="150"/>
      <c r="D371" s="151" t="s">
        <v>277</v>
      </c>
      <c r="E371" s="152" t="s">
        <v>1</v>
      </c>
      <c r="F371" s="153" t="s">
        <v>2760</v>
      </c>
      <c r="H371" s="152" t="s">
        <v>1</v>
      </c>
      <c r="I371" s="154"/>
      <c r="L371" s="150"/>
      <c r="M371" s="155"/>
      <c r="T371" s="156"/>
      <c r="AT371" s="152" t="s">
        <v>277</v>
      </c>
      <c r="AU371" s="152" t="s">
        <v>86</v>
      </c>
      <c r="AV371" s="12" t="s">
        <v>84</v>
      </c>
      <c r="AW371" s="12" t="s">
        <v>32</v>
      </c>
      <c r="AX371" s="12" t="s">
        <v>77</v>
      </c>
      <c r="AY371" s="152" t="s">
        <v>269</v>
      </c>
    </row>
    <row r="372" spans="2:65" s="13" customFormat="1">
      <c r="B372" s="157"/>
      <c r="D372" s="151" t="s">
        <v>277</v>
      </c>
      <c r="E372" s="158" t="s">
        <v>1</v>
      </c>
      <c r="F372" s="159" t="s">
        <v>2761</v>
      </c>
      <c r="H372" s="160">
        <v>10.15</v>
      </c>
      <c r="I372" s="161"/>
      <c r="L372" s="157"/>
      <c r="M372" s="162"/>
      <c r="T372" s="163"/>
      <c r="AT372" s="158" t="s">
        <v>277</v>
      </c>
      <c r="AU372" s="158" t="s">
        <v>86</v>
      </c>
      <c r="AV372" s="13" t="s">
        <v>86</v>
      </c>
      <c r="AW372" s="13" t="s">
        <v>32</v>
      </c>
      <c r="AX372" s="13" t="s">
        <v>77</v>
      </c>
      <c r="AY372" s="158" t="s">
        <v>269</v>
      </c>
    </row>
    <row r="373" spans="2:65" s="12" customFormat="1">
      <c r="B373" s="150"/>
      <c r="D373" s="151" t="s">
        <v>277</v>
      </c>
      <c r="E373" s="152" t="s">
        <v>1</v>
      </c>
      <c r="F373" s="153" t="s">
        <v>2762</v>
      </c>
      <c r="H373" s="152" t="s">
        <v>1</v>
      </c>
      <c r="I373" s="154"/>
      <c r="L373" s="150"/>
      <c r="M373" s="155"/>
      <c r="T373" s="156"/>
      <c r="AT373" s="152" t="s">
        <v>277</v>
      </c>
      <c r="AU373" s="152" t="s">
        <v>86</v>
      </c>
      <c r="AV373" s="12" t="s">
        <v>84</v>
      </c>
      <c r="AW373" s="12" t="s">
        <v>32</v>
      </c>
      <c r="AX373" s="12" t="s">
        <v>77</v>
      </c>
      <c r="AY373" s="152" t="s">
        <v>269</v>
      </c>
    </row>
    <row r="374" spans="2:65" s="13" customFormat="1">
      <c r="B374" s="157"/>
      <c r="D374" s="151" t="s">
        <v>277</v>
      </c>
      <c r="E374" s="158" t="s">
        <v>1</v>
      </c>
      <c r="F374" s="159" t="s">
        <v>2763</v>
      </c>
      <c r="H374" s="160">
        <v>11.75</v>
      </c>
      <c r="I374" s="161"/>
      <c r="L374" s="157"/>
      <c r="M374" s="162"/>
      <c r="T374" s="163"/>
      <c r="AT374" s="158" t="s">
        <v>277</v>
      </c>
      <c r="AU374" s="158" t="s">
        <v>86</v>
      </c>
      <c r="AV374" s="13" t="s">
        <v>86</v>
      </c>
      <c r="AW374" s="13" t="s">
        <v>32</v>
      </c>
      <c r="AX374" s="13" t="s">
        <v>77</v>
      </c>
      <c r="AY374" s="158" t="s">
        <v>269</v>
      </c>
    </row>
    <row r="375" spans="2:65" s="12" customFormat="1">
      <c r="B375" s="150"/>
      <c r="D375" s="151" t="s">
        <v>277</v>
      </c>
      <c r="E375" s="152" t="s">
        <v>1</v>
      </c>
      <c r="F375" s="153" t="s">
        <v>2764</v>
      </c>
      <c r="H375" s="152" t="s">
        <v>1</v>
      </c>
      <c r="I375" s="154"/>
      <c r="L375" s="150"/>
      <c r="M375" s="155"/>
      <c r="T375" s="156"/>
      <c r="AT375" s="152" t="s">
        <v>277</v>
      </c>
      <c r="AU375" s="152" t="s">
        <v>86</v>
      </c>
      <c r="AV375" s="12" t="s">
        <v>84</v>
      </c>
      <c r="AW375" s="12" t="s">
        <v>32</v>
      </c>
      <c r="AX375" s="12" t="s">
        <v>77</v>
      </c>
      <c r="AY375" s="152" t="s">
        <v>269</v>
      </c>
    </row>
    <row r="376" spans="2:65" s="13" customFormat="1">
      <c r="B376" s="157"/>
      <c r="D376" s="151" t="s">
        <v>277</v>
      </c>
      <c r="E376" s="158" t="s">
        <v>1</v>
      </c>
      <c r="F376" s="159" t="s">
        <v>2765</v>
      </c>
      <c r="H376" s="160">
        <v>8.5500000000000007</v>
      </c>
      <c r="I376" s="161"/>
      <c r="L376" s="157"/>
      <c r="M376" s="162"/>
      <c r="T376" s="163"/>
      <c r="AT376" s="158" t="s">
        <v>277</v>
      </c>
      <c r="AU376" s="158" t="s">
        <v>86</v>
      </c>
      <c r="AV376" s="13" t="s">
        <v>86</v>
      </c>
      <c r="AW376" s="13" t="s">
        <v>32</v>
      </c>
      <c r="AX376" s="13" t="s">
        <v>77</v>
      </c>
      <c r="AY376" s="158" t="s">
        <v>269</v>
      </c>
    </row>
    <row r="377" spans="2:65" s="14" customFormat="1">
      <c r="B377" s="164"/>
      <c r="D377" s="151" t="s">
        <v>277</v>
      </c>
      <c r="E377" s="165" t="s">
        <v>1</v>
      </c>
      <c r="F377" s="166" t="s">
        <v>288</v>
      </c>
      <c r="H377" s="167">
        <v>64.05</v>
      </c>
      <c r="I377" s="168"/>
      <c r="L377" s="164"/>
      <c r="M377" s="169"/>
      <c r="T377" s="170"/>
      <c r="AT377" s="165" t="s">
        <v>277</v>
      </c>
      <c r="AU377" s="165" t="s">
        <v>86</v>
      </c>
      <c r="AV377" s="14" t="s">
        <v>96</v>
      </c>
      <c r="AW377" s="14" t="s">
        <v>32</v>
      </c>
      <c r="AX377" s="14" t="s">
        <v>84</v>
      </c>
      <c r="AY377" s="165" t="s">
        <v>269</v>
      </c>
    </row>
    <row r="378" spans="2:65" s="1" customFormat="1" ht="24.15" customHeight="1">
      <c r="B378" s="32"/>
      <c r="C378" s="171" t="s">
        <v>668</v>
      </c>
      <c r="D378" s="171" t="s">
        <v>467</v>
      </c>
      <c r="E378" s="172" t="s">
        <v>770</v>
      </c>
      <c r="F378" s="173" t="s">
        <v>771</v>
      </c>
      <c r="G378" s="174" t="s">
        <v>305</v>
      </c>
      <c r="H378" s="175">
        <v>70.454999999999998</v>
      </c>
      <c r="I378" s="176"/>
      <c r="J378" s="177">
        <f>ROUND(I378*H378,2)</f>
        <v>0</v>
      </c>
      <c r="K378" s="173" t="s">
        <v>275</v>
      </c>
      <c r="L378" s="178"/>
      <c r="M378" s="179" t="s">
        <v>1</v>
      </c>
      <c r="N378" s="180" t="s">
        <v>42</v>
      </c>
      <c r="P378" s="146">
        <f>O378*H378</f>
        <v>0</v>
      </c>
      <c r="Q378" s="146">
        <v>2.64E-3</v>
      </c>
      <c r="R378" s="146">
        <f>Q378*H378</f>
        <v>0.18600120000000001</v>
      </c>
      <c r="S378" s="146">
        <v>0</v>
      </c>
      <c r="T378" s="147">
        <f>S378*H378</f>
        <v>0</v>
      </c>
      <c r="AR378" s="148" t="s">
        <v>488</v>
      </c>
      <c r="AT378" s="148" t="s">
        <v>467</v>
      </c>
      <c r="AU378" s="148" t="s">
        <v>86</v>
      </c>
      <c r="AY378" s="17" t="s">
        <v>269</v>
      </c>
      <c r="BE378" s="149">
        <f>IF(N378="základní",J378,0)</f>
        <v>0</v>
      </c>
      <c r="BF378" s="149">
        <f>IF(N378="snížená",J378,0)</f>
        <v>0</v>
      </c>
      <c r="BG378" s="149">
        <f>IF(N378="zákl. přenesená",J378,0)</f>
        <v>0</v>
      </c>
      <c r="BH378" s="149">
        <f>IF(N378="sníž. přenesená",J378,0)</f>
        <v>0</v>
      </c>
      <c r="BI378" s="149">
        <f>IF(N378="nulová",J378,0)</f>
        <v>0</v>
      </c>
      <c r="BJ378" s="17" t="s">
        <v>84</v>
      </c>
      <c r="BK378" s="149">
        <f>ROUND(I378*H378,2)</f>
        <v>0</v>
      </c>
      <c r="BL378" s="17" t="s">
        <v>371</v>
      </c>
      <c r="BM378" s="148" t="s">
        <v>2766</v>
      </c>
    </row>
    <row r="379" spans="2:65" s="13" customFormat="1">
      <c r="B379" s="157"/>
      <c r="D379" s="151" t="s">
        <v>277</v>
      </c>
      <c r="F379" s="159" t="s">
        <v>2767</v>
      </c>
      <c r="H379" s="160">
        <v>70.454999999999998</v>
      </c>
      <c r="I379" s="161"/>
      <c r="L379" s="157"/>
      <c r="M379" s="162"/>
      <c r="T379" s="163"/>
      <c r="AT379" s="158" t="s">
        <v>277</v>
      </c>
      <c r="AU379" s="158" t="s">
        <v>86</v>
      </c>
      <c r="AV379" s="13" t="s">
        <v>86</v>
      </c>
      <c r="AW379" s="13" t="s">
        <v>4</v>
      </c>
      <c r="AX379" s="13" t="s">
        <v>84</v>
      </c>
      <c r="AY379" s="158" t="s">
        <v>269</v>
      </c>
    </row>
    <row r="380" spans="2:65" s="1" customFormat="1" ht="24.15" customHeight="1">
      <c r="B380" s="32"/>
      <c r="C380" s="137" t="s">
        <v>674</v>
      </c>
      <c r="D380" s="137" t="s">
        <v>271</v>
      </c>
      <c r="E380" s="138" t="s">
        <v>775</v>
      </c>
      <c r="F380" s="139" t="s">
        <v>776</v>
      </c>
      <c r="G380" s="140" t="s">
        <v>274</v>
      </c>
      <c r="H380" s="141">
        <v>14.91</v>
      </c>
      <c r="I380" s="142"/>
      <c r="J380" s="143">
        <f>ROUND(I380*H380,2)</f>
        <v>0</v>
      </c>
      <c r="K380" s="139" t="s">
        <v>275</v>
      </c>
      <c r="L380" s="32"/>
      <c r="M380" s="144" t="s">
        <v>1</v>
      </c>
      <c r="N380" s="145" t="s">
        <v>42</v>
      </c>
      <c r="P380" s="146">
        <f>O380*H380</f>
        <v>0</v>
      </c>
      <c r="Q380" s="146">
        <v>0</v>
      </c>
      <c r="R380" s="146">
        <f>Q380*H380</f>
        <v>0</v>
      </c>
      <c r="S380" s="146">
        <v>8.3169999999999994E-2</v>
      </c>
      <c r="T380" s="147">
        <f>S380*H380</f>
        <v>1.2400647</v>
      </c>
      <c r="AR380" s="148" t="s">
        <v>371</v>
      </c>
      <c r="AT380" s="148" t="s">
        <v>271</v>
      </c>
      <c r="AU380" s="148" t="s">
        <v>86</v>
      </c>
      <c r="AY380" s="17" t="s">
        <v>269</v>
      </c>
      <c r="BE380" s="149">
        <f>IF(N380="základní",J380,0)</f>
        <v>0</v>
      </c>
      <c r="BF380" s="149">
        <f>IF(N380="snížená",J380,0)</f>
        <v>0</v>
      </c>
      <c r="BG380" s="149">
        <f>IF(N380="zákl. přenesená",J380,0)</f>
        <v>0</v>
      </c>
      <c r="BH380" s="149">
        <f>IF(N380="sníž. přenesená",J380,0)</f>
        <v>0</v>
      </c>
      <c r="BI380" s="149">
        <f>IF(N380="nulová",J380,0)</f>
        <v>0</v>
      </c>
      <c r="BJ380" s="17" t="s">
        <v>84</v>
      </c>
      <c r="BK380" s="149">
        <f>ROUND(I380*H380,2)</f>
        <v>0</v>
      </c>
      <c r="BL380" s="17" t="s">
        <v>371</v>
      </c>
      <c r="BM380" s="148" t="s">
        <v>2768</v>
      </c>
    </row>
    <row r="381" spans="2:65" s="12" customFormat="1">
      <c r="B381" s="150"/>
      <c r="D381" s="151" t="s">
        <v>277</v>
      </c>
      <c r="E381" s="152" t="s">
        <v>1</v>
      </c>
      <c r="F381" s="153" t="s">
        <v>2769</v>
      </c>
      <c r="H381" s="152" t="s">
        <v>1</v>
      </c>
      <c r="I381" s="154"/>
      <c r="L381" s="150"/>
      <c r="M381" s="155"/>
      <c r="T381" s="156"/>
      <c r="AT381" s="152" t="s">
        <v>277</v>
      </c>
      <c r="AU381" s="152" t="s">
        <v>86</v>
      </c>
      <c r="AV381" s="12" t="s">
        <v>84</v>
      </c>
      <c r="AW381" s="12" t="s">
        <v>32</v>
      </c>
      <c r="AX381" s="12" t="s">
        <v>77</v>
      </c>
      <c r="AY381" s="152" t="s">
        <v>269</v>
      </c>
    </row>
    <row r="382" spans="2:65" s="13" customFormat="1">
      <c r="B382" s="157"/>
      <c r="D382" s="151" t="s">
        <v>277</v>
      </c>
      <c r="E382" s="158" t="s">
        <v>1</v>
      </c>
      <c r="F382" s="159" t="s">
        <v>2770</v>
      </c>
      <c r="H382" s="160">
        <v>14.91</v>
      </c>
      <c r="I382" s="161"/>
      <c r="L382" s="157"/>
      <c r="M382" s="162"/>
      <c r="T382" s="163"/>
      <c r="AT382" s="158" t="s">
        <v>277</v>
      </c>
      <c r="AU382" s="158" t="s">
        <v>86</v>
      </c>
      <c r="AV382" s="13" t="s">
        <v>86</v>
      </c>
      <c r="AW382" s="13" t="s">
        <v>32</v>
      </c>
      <c r="AX382" s="13" t="s">
        <v>84</v>
      </c>
      <c r="AY382" s="158" t="s">
        <v>269</v>
      </c>
    </row>
    <row r="383" spans="2:65" s="1" customFormat="1" ht="37.950000000000003" customHeight="1">
      <c r="B383" s="32"/>
      <c r="C383" s="137" t="s">
        <v>681</v>
      </c>
      <c r="D383" s="137" t="s">
        <v>271</v>
      </c>
      <c r="E383" s="138" t="s">
        <v>780</v>
      </c>
      <c r="F383" s="139" t="s">
        <v>781</v>
      </c>
      <c r="G383" s="140" t="s">
        <v>274</v>
      </c>
      <c r="H383" s="141">
        <v>66.180000000000007</v>
      </c>
      <c r="I383" s="142"/>
      <c r="J383" s="143">
        <f>ROUND(I383*H383,2)</f>
        <v>0</v>
      </c>
      <c r="K383" s="139" t="s">
        <v>275</v>
      </c>
      <c r="L383" s="32"/>
      <c r="M383" s="144" t="s">
        <v>1</v>
      </c>
      <c r="N383" s="145" t="s">
        <v>42</v>
      </c>
      <c r="P383" s="146">
        <f>O383*H383</f>
        <v>0</v>
      </c>
      <c r="Q383" s="146">
        <v>7.5500000000000003E-3</v>
      </c>
      <c r="R383" s="146">
        <f>Q383*H383</f>
        <v>0.49965900000000008</v>
      </c>
      <c r="S383" s="146">
        <v>0</v>
      </c>
      <c r="T383" s="147">
        <f>S383*H383</f>
        <v>0</v>
      </c>
      <c r="AR383" s="148" t="s">
        <v>371</v>
      </c>
      <c r="AT383" s="148" t="s">
        <v>271</v>
      </c>
      <c r="AU383" s="148" t="s">
        <v>86</v>
      </c>
      <c r="AY383" s="17" t="s">
        <v>269</v>
      </c>
      <c r="BE383" s="149">
        <f>IF(N383="základní",J383,0)</f>
        <v>0</v>
      </c>
      <c r="BF383" s="149">
        <f>IF(N383="snížená",J383,0)</f>
        <v>0</v>
      </c>
      <c r="BG383" s="149">
        <f>IF(N383="zákl. přenesená",J383,0)</f>
        <v>0</v>
      </c>
      <c r="BH383" s="149">
        <f>IF(N383="sníž. přenesená",J383,0)</f>
        <v>0</v>
      </c>
      <c r="BI383" s="149">
        <f>IF(N383="nulová",J383,0)</f>
        <v>0</v>
      </c>
      <c r="BJ383" s="17" t="s">
        <v>84</v>
      </c>
      <c r="BK383" s="149">
        <f>ROUND(I383*H383,2)</f>
        <v>0</v>
      </c>
      <c r="BL383" s="17" t="s">
        <v>371</v>
      </c>
      <c r="BM383" s="148" t="s">
        <v>2771</v>
      </c>
    </row>
    <row r="384" spans="2:65" s="12" customFormat="1">
      <c r="B384" s="150"/>
      <c r="D384" s="151" t="s">
        <v>277</v>
      </c>
      <c r="E384" s="152" t="s">
        <v>1</v>
      </c>
      <c r="F384" s="153" t="s">
        <v>2591</v>
      </c>
      <c r="H384" s="152" t="s">
        <v>1</v>
      </c>
      <c r="I384" s="154"/>
      <c r="L384" s="150"/>
      <c r="M384" s="155"/>
      <c r="T384" s="156"/>
      <c r="AT384" s="152" t="s">
        <v>277</v>
      </c>
      <c r="AU384" s="152" t="s">
        <v>86</v>
      </c>
      <c r="AV384" s="12" t="s">
        <v>84</v>
      </c>
      <c r="AW384" s="12" t="s">
        <v>32</v>
      </c>
      <c r="AX384" s="12" t="s">
        <v>77</v>
      </c>
      <c r="AY384" s="152" t="s">
        <v>269</v>
      </c>
    </row>
    <row r="385" spans="2:65" s="13" customFormat="1">
      <c r="B385" s="157"/>
      <c r="D385" s="151" t="s">
        <v>277</v>
      </c>
      <c r="E385" s="158" t="s">
        <v>1</v>
      </c>
      <c r="F385" s="159" t="s">
        <v>2586</v>
      </c>
      <c r="H385" s="160">
        <v>18.27</v>
      </c>
      <c r="I385" s="161"/>
      <c r="L385" s="157"/>
      <c r="M385" s="162"/>
      <c r="T385" s="163"/>
      <c r="AT385" s="158" t="s">
        <v>277</v>
      </c>
      <c r="AU385" s="158" t="s">
        <v>86</v>
      </c>
      <c r="AV385" s="13" t="s">
        <v>86</v>
      </c>
      <c r="AW385" s="13" t="s">
        <v>32</v>
      </c>
      <c r="AX385" s="13" t="s">
        <v>77</v>
      </c>
      <c r="AY385" s="158" t="s">
        <v>269</v>
      </c>
    </row>
    <row r="386" spans="2:65" s="12" customFormat="1">
      <c r="B386" s="150"/>
      <c r="D386" s="151" t="s">
        <v>277</v>
      </c>
      <c r="E386" s="152" t="s">
        <v>1</v>
      </c>
      <c r="F386" s="153" t="s">
        <v>2772</v>
      </c>
      <c r="H386" s="152" t="s">
        <v>1</v>
      </c>
      <c r="I386" s="154"/>
      <c r="L386" s="150"/>
      <c r="M386" s="155"/>
      <c r="T386" s="156"/>
      <c r="AT386" s="152" t="s">
        <v>277</v>
      </c>
      <c r="AU386" s="152" t="s">
        <v>86</v>
      </c>
      <c r="AV386" s="12" t="s">
        <v>84</v>
      </c>
      <c r="AW386" s="12" t="s">
        <v>32</v>
      </c>
      <c r="AX386" s="12" t="s">
        <v>77</v>
      </c>
      <c r="AY386" s="152" t="s">
        <v>269</v>
      </c>
    </row>
    <row r="387" spans="2:65" s="13" customFormat="1">
      <c r="B387" s="157"/>
      <c r="D387" s="151" t="s">
        <v>277</v>
      </c>
      <c r="E387" s="158" t="s">
        <v>1</v>
      </c>
      <c r="F387" s="159" t="s">
        <v>2773</v>
      </c>
      <c r="H387" s="160">
        <v>16.38</v>
      </c>
      <c r="I387" s="161"/>
      <c r="L387" s="157"/>
      <c r="M387" s="162"/>
      <c r="T387" s="163"/>
      <c r="AT387" s="158" t="s">
        <v>277</v>
      </c>
      <c r="AU387" s="158" t="s">
        <v>86</v>
      </c>
      <c r="AV387" s="13" t="s">
        <v>86</v>
      </c>
      <c r="AW387" s="13" t="s">
        <v>32</v>
      </c>
      <c r="AX387" s="13" t="s">
        <v>77</v>
      </c>
      <c r="AY387" s="158" t="s">
        <v>269</v>
      </c>
    </row>
    <row r="388" spans="2:65" s="12" customFormat="1">
      <c r="B388" s="150"/>
      <c r="D388" s="151" t="s">
        <v>277</v>
      </c>
      <c r="E388" s="152" t="s">
        <v>1</v>
      </c>
      <c r="F388" s="153" t="s">
        <v>2760</v>
      </c>
      <c r="H388" s="152" t="s">
        <v>1</v>
      </c>
      <c r="I388" s="154"/>
      <c r="L388" s="150"/>
      <c r="M388" s="155"/>
      <c r="T388" s="156"/>
      <c r="AT388" s="152" t="s">
        <v>277</v>
      </c>
      <c r="AU388" s="152" t="s">
        <v>86</v>
      </c>
      <c r="AV388" s="12" t="s">
        <v>84</v>
      </c>
      <c r="AW388" s="12" t="s">
        <v>32</v>
      </c>
      <c r="AX388" s="12" t="s">
        <v>77</v>
      </c>
      <c r="AY388" s="152" t="s">
        <v>269</v>
      </c>
    </row>
    <row r="389" spans="2:65" s="13" customFormat="1">
      <c r="B389" s="157"/>
      <c r="D389" s="151" t="s">
        <v>277</v>
      </c>
      <c r="E389" s="158" t="s">
        <v>1</v>
      </c>
      <c r="F389" s="159" t="s">
        <v>2774</v>
      </c>
      <c r="H389" s="160">
        <v>9.77</v>
      </c>
      <c r="I389" s="161"/>
      <c r="L389" s="157"/>
      <c r="M389" s="162"/>
      <c r="T389" s="163"/>
      <c r="AT389" s="158" t="s">
        <v>277</v>
      </c>
      <c r="AU389" s="158" t="s">
        <v>86</v>
      </c>
      <c r="AV389" s="13" t="s">
        <v>86</v>
      </c>
      <c r="AW389" s="13" t="s">
        <v>32</v>
      </c>
      <c r="AX389" s="13" t="s">
        <v>77</v>
      </c>
      <c r="AY389" s="158" t="s">
        <v>269</v>
      </c>
    </row>
    <row r="390" spans="2:65" s="12" customFormat="1">
      <c r="B390" s="150"/>
      <c r="D390" s="151" t="s">
        <v>277</v>
      </c>
      <c r="E390" s="152" t="s">
        <v>1</v>
      </c>
      <c r="F390" s="153" t="s">
        <v>2762</v>
      </c>
      <c r="H390" s="152" t="s">
        <v>1</v>
      </c>
      <c r="I390" s="154"/>
      <c r="L390" s="150"/>
      <c r="M390" s="155"/>
      <c r="T390" s="156"/>
      <c r="AT390" s="152" t="s">
        <v>277</v>
      </c>
      <c r="AU390" s="152" t="s">
        <v>86</v>
      </c>
      <c r="AV390" s="12" t="s">
        <v>84</v>
      </c>
      <c r="AW390" s="12" t="s">
        <v>32</v>
      </c>
      <c r="AX390" s="12" t="s">
        <v>77</v>
      </c>
      <c r="AY390" s="152" t="s">
        <v>269</v>
      </c>
    </row>
    <row r="391" spans="2:65" s="13" customFormat="1">
      <c r="B391" s="157"/>
      <c r="D391" s="151" t="s">
        <v>277</v>
      </c>
      <c r="E391" s="158" t="s">
        <v>1</v>
      </c>
      <c r="F391" s="159" t="s">
        <v>2775</v>
      </c>
      <c r="H391" s="160">
        <v>12.02</v>
      </c>
      <c r="I391" s="161"/>
      <c r="L391" s="157"/>
      <c r="M391" s="162"/>
      <c r="T391" s="163"/>
      <c r="AT391" s="158" t="s">
        <v>277</v>
      </c>
      <c r="AU391" s="158" t="s">
        <v>86</v>
      </c>
      <c r="AV391" s="13" t="s">
        <v>86</v>
      </c>
      <c r="AW391" s="13" t="s">
        <v>32</v>
      </c>
      <c r="AX391" s="13" t="s">
        <v>77</v>
      </c>
      <c r="AY391" s="158" t="s">
        <v>269</v>
      </c>
    </row>
    <row r="392" spans="2:65" s="12" customFormat="1">
      <c r="B392" s="150"/>
      <c r="D392" s="151" t="s">
        <v>277</v>
      </c>
      <c r="E392" s="152" t="s">
        <v>1</v>
      </c>
      <c r="F392" s="153" t="s">
        <v>2764</v>
      </c>
      <c r="H392" s="152" t="s">
        <v>1</v>
      </c>
      <c r="I392" s="154"/>
      <c r="L392" s="150"/>
      <c r="M392" s="155"/>
      <c r="T392" s="156"/>
      <c r="AT392" s="152" t="s">
        <v>277</v>
      </c>
      <c r="AU392" s="152" t="s">
        <v>86</v>
      </c>
      <c r="AV392" s="12" t="s">
        <v>84</v>
      </c>
      <c r="AW392" s="12" t="s">
        <v>32</v>
      </c>
      <c r="AX392" s="12" t="s">
        <v>77</v>
      </c>
      <c r="AY392" s="152" t="s">
        <v>269</v>
      </c>
    </row>
    <row r="393" spans="2:65" s="13" customFormat="1">
      <c r="B393" s="157"/>
      <c r="D393" s="151" t="s">
        <v>277</v>
      </c>
      <c r="E393" s="158" t="s">
        <v>1</v>
      </c>
      <c r="F393" s="159" t="s">
        <v>2776</v>
      </c>
      <c r="H393" s="160">
        <v>9.74</v>
      </c>
      <c r="I393" s="161"/>
      <c r="L393" s="157"/>
      <c r="M393" s="162"/>
      <c r="T393" s="163"/>
      <c r="AT393" s="158" t="s">
        <v>277</v>
      </c>
      <c r="AU393" s="158" t="s">
        <v>86</v>
      </c>
      <c r="AV393" s="13" t="s">
        <v>86</v>
      </c>
      <c r="AW393" s="13" t="s">
        <v>32</v>
      </c>
      <c r="AX393" s="13" t="s">
        <v>77</v>
      </c>
      <c r="AY393" s="158" t="s">
        <v>269</v>
      </c>
    </row>
    <row r="394" spans="2:65" s="15" customFormat="1">
      <c r="B394" s="190"/>
      <c r="D394" s="151" t="s">
        <v>277</v>
      </c>
      <c r="E394" s="191" t="s">
        <v>217</v>
      </c>
      <c r="F394" s="192" t="s">
        <v>2777</v>
      </c>
      <c r="H394" s="193">
        <v>66.179999999999993</v>
      </c>
      <c r="I394" s="194"/>
      <c r="L394" s="190"/>
      <c r="M394" s="195"/>
      <c r="T394" s="196"/>
      <c r="AT394" s="191" t="s">
        <v>277</v>
      </c>
      <c r="AU394" s="191" t="s">
        <v>86</v>
      </c>
      <c r="AV394" s="15" t="s">
        <v>93</v>
      </c>
      <c r="AW394" s="15" t="s">
        <v>32</v>
      </c>
      <c r="AX394" s="15" t="s">
        <v>84</v>
      </c>
      <c r="AY394" s="191" t="s">
        <v>269</v>
      </c>
    </row>
    <row r="395" spans="2:65" s="1" customFormat="1" ht="24.15" customHeight="1">
      <c r="B395" s="32"/>
      <c r="C395" s="171" t="s">
        <v>687</v>
      </c>
      <c r="D395" s="171" t="s">
        <v>467</v>
      </c>
      <c r="E395" s="172" t="s">
        <v>785</v>
      </c>
      <c r="F395" s="173" t="s">
        <v>786</v>
      </c>
      <c r="G395" s="174" t="s">
        <v>274</v>
      </c>
      <c r="H395" s="175">
        <v>72.798000000000002</v>
      </c>
      <c r="I395" s="176"/>
      <c r="J395" s="177">
        <f>ROUND(I395*H395,2)</f>
        <v>0</v>
      </c>
      <c r="K395" s="173" t="s">
        <v>275</v>
      </c>
      <c r="L395" s="178"/>
      <c r="M395" s="179" t="s">
        <v>1</v>
      </c>
      <c r="N395" s="180" t="s">
        <v>42</v>
      </c>
      <c r="P395" s="146">
        <f>O395*H395</f>
        <v>0</v>
      </c>
      <c r="Q395" s="146">
        <v>2.1999999999999999E-2</v>
      </c>
      <c r="R395" s="146">
        <f>Q395*H395</f>
        <v>1.601556</v>
      </c>
      <c r="S395" s="146">
        <v>0</v>
      </c>
      <c r="T395" s="147">
        <f>S395*H395</f>
        <v>0</v>
      </c>
      <c r="AR395" s="148" t="s">
        <v>488</v>
      </c>
      <c r="AT395" s="148" t="s">
        <v>467</v>
      </c>
      <c r="AU395" s="148" t="s">
        <v>86</v>
      </c>
      <c r="AY395" s="17" t="s">
        <v>269</v>
      </c>
      <c r="BE395" s="149">
        <f>IF(N395="základní",J395,0)</f>
        <v>0</v>
      </c>
      <c r="BF395" s="149">
        <f>IF(N395="snížená",J395,0)</f>
        <v>0</v>
      </c>
      <c r="BG395" s="149">
        <f>IF(N395="zákl. přenesená",J395,0)</f>
        <v>0</v>
      </c>
      <c r="BH395" s="149">
        <f>IF(N395="sníž. přenesená",J395,0)</f>
        <v>0</v>
      </c>
      <c r="BI395" s="149">
        <f>IF(N395="nulová",J395,0)</f>
        <v>0</v>
      </c>
      <c r="BJ395" s="17" t="s">
        <v>84</v>
      </c>
      <c r="BK395" s="149">
        <f>ROUND(I395*H395,2)</f>
        <v>0</v>
      </c>
      <c r="BL395" s="17" t="s">
        <v>371</v>
      </c>
      <c r="BM395" s="148" t="s">
        <v>2778</v>
      </c>
    </row>
    <row r="396" spans="2:65" s="13" customFormat="1">
      <c r="B396" s="157"/>
      <c r="D396" s="151" t="s">
        <v>277</v>
      </c>
      <c r="F396" s="159" t="s">
        <v>2779</v>
      </c>
      <c r="H396" s="160">
        <v>72.798000000000002</v>
      </c>
      <c r="I396" s="161"/>
      <c r="L396" s="157"/>
      <c r="M396" s="162"/>
      <c r="T396" s="163"/>
      <c r="AT396" s="158" t="s">
        <v>277</v>
      </c>
      <c r="AU396" s="158" t="s">
        <v>86</v>
      </c>
      <c r="AV396" s="13" t="s">
        <v>86</v>
      </c>
      <c r="AW396" s="13" t="s">
        <v>4</v>
      </c>
      <c r="AX396" s="13" t="s">
        <v>84</v>
      </c>
      <c r="AY396" s="158" t="s">
        <v>269</v>
      </c>
    </row>
    <row r="397" spans="2:65" s="1" customFormat="1" ht="33" customHeight="1">
      <c r="B397" s="32"/>
      <c r="C397" s="137" t="s">
        <v>691</v>
      </c>
      <c r="D397" s="137" t="s">
        <v>271</v>
      </c>
      <c r="E397" s="138" t="s">
        <v>790</v>
      </c>
      <c r="F397" s="139" t="s">
        <v>791</v>
      </c>
      <c r="G397" s="140" t="s">
        <v>274</v>
      </c>
      <c r="H397" s="141">
        <v>19.21</v>
      </c>
      <c r="I397" s="142"/>
      <c r="J397" s="143">
        <f>ROUND(I397*H397,2)</f>
        <v>0</v>
      </c>
      <c r="K397" s="139" t="s">
        <v>275</v>
      </c>
      <c r="L397" s="32"/>
      <c r="M397" s="144" t="s">
        <v>1</v>
      </c>
      <c r="N397" s="145" t="s">
        <v>42</v>
      </c>
      <c r="P397" s="146">
        <f>O397*H397</f>
        <v>0</v>
      </c>
      <c r="Q397" s="146">
        <v>0</v>
      </c>
      <c r="R397" s="146">
        <f>Q397*H397</f>
        <v>0</v>
      </c>
      <c r="S397" s="146">
        <v>0</v>
      </c>
      <c r="T397" s="147">
        <f>S397*H397</f>
        <v>0</v>
      </c>
      <c r="AR397" s="148" t="s">
        <v>371</v>
      </c>
      <c r="AT397" s="148" t="s">
        <v>271</v>
      </c>
      <c r="AU397" s="148" t="s">
        <v>86</v>
      </c>
      <c r="AY397" s="17" t="s">
        <v>269</v>
      </c>
      <c r="BE397" s="149">
        <f>IF(N397="základní",J397,0)</f>
        <v>0</v>
      </c>
      <c r="BF397" s="149">
        <f>IF(N397="snížená",J397,0)</f>
        <v>0</v>
      </c>
      <c r="BG397" s="149">
        <f>IF(N397="zákl. přenesená",J397,0)</f>
        <v>0</v>
      </c>
      <c r="BH397" s="149">
        <f>IF(N397="sníž. přenesená",J397,0)</f>
        <v>0</v>
      </c>
      <c r="BI397" s="149">
        <f>IF(N397="nulová",J397,0)</f>
        <v>0</v>
      </c>
      <c r="BJ397" s="17" t="s">
        <v>84</v>
      </c>
      <c r="BK397" s="149">
        <f>ROUND(I397*H397,2)</f>
        <v>0</v>
      </c>
      <c r="BL397" s="17" t="s">
        <v>371</v>
      </c>
      <c r="BM397" s="148" t="s">
        <v>2780</v>
      </c>
    </row>
    <row r="398" spans="2:65" s="13" customFormat="1">
      <c r="B398" s="157"/>
      <c r="D398" s="151" t="s">
        <v>277</v>
      </c>
      <c r="E398" s="158" t="s">
        <v>1</v>
      </c>
      <c r="F398" s="159" t="s">
        <v>2781</v>
      </c>
      <c r="H398" s="160">
        <v>19.21</v>
      </c>
      <c r="I398" s="161"/>
      <c r="L398" s="157"/>
      <c r="M398" s="162"/>
      <c r="T398" s="163"/>
      <c r="AT398" s="158" t="s">
        <v>277</v>
      </c>
      <c r="AU398" s="158" t="s">
        <v>86</v>
      </c>
      <c r="AV398" s="13" t="s">
        <v>86</v>
      </c>
      <c r="AW398" s="13" t="s">
        <v>32</v>
      </c>
      <c r="AX398" s="13" t="s">
        <v>84</v>
      </c>
      <c r="AY398" s="158" t="s">
        <v>269</v>
      </c>
    </row>
    <row r="399" spans="2:65" s="1" customFormat="1" ht="24.15" customHeight="1">
      <c r="B399" s="32"/>
      <c r="C399" s="137" t="s">
        <v>695</v>
      </c>
      <c r="D399" s="137" t="s">
        <v>271</v>
      </c>
      <c r="E399" s="138" t="s">
        <v>795</v>
      </c>
      <c r="F399" s="139" t="s">
        <v>796</v>
      </c>
      <c r="G399" s="140" t="s">
        <v>274</v>
      </c>
      <c r="H399" s="141">
        <v>47.91</v>
      </c>
      <c r="I399" s="142"/>
      <c r="J399" s="143">
        <f>ROUND(I399*H399,2)</f>
        <v>0</v>
      </c>
      <c r="K399" s="139" t="s">
        <v>275</v>
      </c>
      <c r="L399" s="32"/>
      <c r="M399" s="144" t="s">
        <v>1</v>
      </c>
      <c r="N399" s="145" t="s">
        <v>42</v>
      </c>
      <c r="P399" s="146">
        <f>O399*H399</f>
        <v>0</v>
      </c>
      <c r="Q399" s="146">
        <v>1.5E-3</v>
      </c>
      <c r="R399" s="146">
        <f>Q399*H399</f>
        <v>7.1864999999999998E-2</v>
      </c>
      <c r="S399" s="146">
        <v>0</v>
      </c>
      <c r="T399" s="147">
        <f>S399*H399</f>
        <v>0</v>
      </c>
      <c r="AR399" s="148" t="s">
        <v>371</v>
      </c>
      <c r="AT399" s="148" t="s">
        <v>271</v>
      </c>
      <c r="AU399" s="148" t="s">
        <v>86</v>
      </c>
      <c r="AY399" s="17" t="s">
        <v>269</v>
      </c>
      <c r="BE399" s="149">
        <f>IF(N399="základní",J399,0)</f>
        <v>0</v>
      </c>
      <c r="BF399" s="149">
        <f>IF(N399="snížená",J399,0)</f>
        <v>0</v>
      </c>
      <c r="BG399" s="149">
        <f>IF(N399="zákl. přenesená",J399,0)</f>
        <v>0</v>
      </c>
      <c r="BH399" s="149">
        <f>IF(N399="sníž. přenesená",J399,0)</f>
        <v>0</v>
      </c>
      <c r="BI399" s="149">
        <f>IF(N399="nulová",J399,0)</f>
        <v>0</v>
      </c>
      <c r="BJ399" s="17" t="s">
        <v>84</v>
      </c>
      <c r="BK399" s="149">
        <f>ROUND(I399*H399,2)</f>
        <v>0</v>
      </c>
      <c r="BL399" s="17" t="s">
        <v>371</v>
      </c>
      <c r="BM399" s="148" t="s">
        <v>2782</v>
      </c>
    </row>
    <row r="400" spans="2:65" s="12" customFormat="1">
      <c r="B400" s="150"/>
      <c r="D400" s="151" t="s">
        <v>277</v>
      </c>
      <c r="E400" s="152" t="s">
        <v>1</v>
      </c>
      <c r="F400" s="153" t="s">
        <v>367</v>
      </c>
      <c r="H400" s="152" t="s">
        <v>1</v>
      </c>
      <c r="I400" s="154"/>
      <c r="L400" s="150"/>
      <c r="M400" s="155"/>
      <c r="T400" s="156"/>
      <c r="AT400" s="152" t="s">
        <v>277</v>
      </c>
      <c r="AU400" s="152" t="s">
        <v>86</v>
      </c>
      <c r="AV400" s="12" t="s">
        <v>84</v>
      </c>
      <c r="AW400" s="12" t="s">
        <v>32</v>
      </c>
      <c r="AX400" s="12" t="s">
        <v>77</v>
      </c>
      <c r="AY400" s="152" t="s">
        <v>269</v>
      </c>
    </row>
    <row r="401" spans="2:65" s="13" customFormat="1">
      <c r="B401" s="157"/>
      <c r="D401" s="151" t="s">
        <v>277</v>
      </c>
      <c r="E401" s="158" t="s">
        <v>1</v>
      </c>
      <c r="F401" s="159" t="s">
        <v>2783</v>
      </c>
      <c r="H401" s="160">
        <v>47.91</v>
      </c>
      <c r="I401" s="161"/>
      <c r="L401" s="157"/>
      <c r="M401" s="162"/>
      <c r="T401" s="163"/>
      <c r="AT401" s="158" t="s">
        <v>277</v>
      </c>
      <c r="AU401" s="158" t="s">
        <v>86</v>
      </c>
      <c r="AV401" s="13" t="s">
        <v>86</v>
      </c>
      <c r="AW401" s="13" t="s">
        <v>32</v>
      </c>
      <c r="AX401" s="13" t="s">
        <v>84</v>
      </c>
      <c r="AY401" s="158" t="s">
        <v>269</v>
      </c>
    </row>
    <row r="402" spans="2:65" s="1" customFormat="1" ht="24.15" customHeight="1">
      <c r="B402" s="32"/>
      <c r="C402" s="137" t="s">
        <v>699</v>
      </c>
      <c r="D402" s="137" t="s">
        <v>271</v>
      </c>
      <c r="E402" s="138" t="s">
        <v>799</v>
      </c>
      <c r="F402" s="139" t="s">
        <v>800</v>
      </c>
      <c r="G402" s="140" t="s">
        <v>624</v>
      </c>
      <c r="H402" s="181"/>
      <c r="I402" s="142"/>
      <c r="J402" s="143">
        <f>ROUND(I402*H402,2)</f>
        <v>0</v>
      </c>
      <c r="K402" s="139" t="s">
        <v>275</v>
      </c>
      <c r="L402" s="32"/>
      <c r="M402" s="144" t="s">
        <v>1</v>
      </c>
      <c r="N402" s="145" t="s">
        <v>42</v>
      </c>
      <c r="P402" s="146">
        <f>O402*H402</f>
        <v>0</v>
      </c>
      <c r="Q402" s="146">
        <v>0</v>
      </c>
      <c r="R402" s="146">
        <f>Q402*H402</f>
        <v>0</v>
      </c>
      <c r="S402" s="146">
        <v>0</v>
      </c>
      <c r="T402" s="147">
        <f>S402*H402</f>
        <v>0</v>
      </c>
      <c r="AR402" s="148" t="s">
        <v>371</v>
      </c>
      <c r="AT402" s="148" t="s">
        <v>271</v>
      </c>
      <c r="AU402" s="148" t="s">
        <v>86</v>
      </c>
      <c r="AY402" s="17" t="s">
        <v>269</v>
      </c>
      <c r="BE402" s="149">
        <f>IF(N402="základní",J402,0)</f>
        <v>0</v>
      </c>
      <c r="BF402" s="149">
        <f>IF(N402="snížená",J402,0)</f>
        <v>0</v>
      </c>
      <c r="BG402" s="149">
        <f>IF(N402="zákl. přenesená",J402,0)</f>
        <v>0</v>
      </c>
      <c r="BH402" s="149">
        <f>IF(N402="sníž. přenesená",J402,0)</f>
        <v>0</v>
      </c>
      <c r="BI402" s="149">
        <f>IF(N402="nulová",J402,0)</f>
        <v>0</v>
      </c>
      <c r="BJ402" s="17" t="s">
        <v>84</v>
      </c>
      <c r="BK402" s="149">
        <f>ROUND(I402*H402,2)</f>
        <v>0</v>
      </c>
      <c r="BL402" s="17" t="s">
        <v>371</v>
      </c>
      <c r="BM402" s="148" t="s">
        <v>2784</v>
      </c>
    </row>
    <row r="403" spans="2:65" s="11" customFormat="1" ht="22.95" customHeight="1">
      <c r="B403" s="125"/>
      <c r="D403" s="126" t="s">
        <v>76</v>
      </c>
      <c r="E403" s="135" t="s">
        <v>809</v>
      </c>
      <c r="F403" s="135" t="s">
        <v>810</v>
      </c>
      <c r="I403" s="128"/>
      <c r="J403" s="136">
        <f>BK403</f>
        <v>0</v>
      </c>
      <c r="L403" s="125"/>
      <c r="M403" s="130"/>
      <c r="P403" s="131">
        <f>SUM(P404:P448)</f>
        <v>0</v>
      </c>
      <c r="R403" s="131">
        <f>SUM(R404:R448)</f>
        <v>2.7194830399999996</v>
      </c>
      <c r="T403" s="132">
        <f>SUM(T404:T448)</f>
        <v>0.65555999999999992</v>
      </c>
      <c r="AR403" s="126" t="s">
        <v>86</v>
      </c>
      <c r="AT403" s="133" t="s">
        <v>76</v>
      </c>
      <c r="AU403" s="133" t="s">
        <v>84</v>
      </c>
      <c r="AY403" s="126" t="s">
        <v>269</v>
      </c>
      <c r="BK403" s="134">
        <f>SUM(BK404:BK448)</f>
        <v>0</v>
      </c>
    </row>
    <row r="404" spans="2:65" s="1" customFormat="1" ht="24.15" customHeight="1">
      <c r="B404" s="32"/>
      <c r="C404" s="137" t="s">
        <v>703</v>
      </c>
      <c r="D404" s="137" t="s">
        <v>271</v>
      </c>
      <c r="E404" s="138" t="s">
        <v>2785</v>
      </c>
      <c r="F404" s="139" t="s">
        <v>2786</v>
      </c>
      <c r="G404" s="140" t="s">
        <v>274</v>
      </c>
      <c r="H404" s="141">
        <v>145.04</v>
      </c>
      <c r="I404" s="142"/>
      <c r="J404" s="143">
        <f>ROUND(I404*H404,2)</f>
        <v>0</v>
      </c>
      <c r="K404" s="139" t="s">
        <v>275</v>
      </c>
      <c r="L404" s="32"/>
      <c r="M404" s="144" t="s">
        <v>1</v>
      </c>
      <c r="N404" s="145" t="s">
        <v>42</v>
      </c>
      <c r="P404" s="146">
        <f>O404*H404</f>
        <v>0</v>
      </c>
      <c r="Q404" s="146">
        <v>0</v>
      </c>
      <c r="R404" s="146">
        <f>Q404*H404</f>
        <v>0</v>
      </c>
      <c r="S404" s="146">
        <v>0</v>
      </c>
      <c r="T404" s="147">
        <f>S404*H404</f>
        <v>0</v>
      </c>
      <c r="AR404" s="148" t="s">
        <v>371</v>
      </c>
      <c r="AT404" s="148" t="s">
        <v>271</v>
      </c>
      <c r="AU404" s="148" t="s">
        <v>86</v>
      </c>
      <c r="AY404" s="17" t="s">
        <v>269</v>
      </c>
      <c r="BE404" s="149">
        <f>IF(N404="základní",J404,0)</f>
        <v>0</v>
      </c>
      <c r="BF404" s="149">
        <f>IF(N404="snížená",J404,0)</f>
        <v>0</v>
      </c>
      <c r="BG404" s="149">
        <f>IF(N404="zákl. přenesená",J404,0)</f>
        <v>0</v>
      </c>
      <c r="BH404" s="149">
        <f>IF(N404="sníž. přenesená",J404,0)</f>
        <v>0</v>
      </c>
      <c r="BI404" s="149">
        <f>IF(N404="nulová",J404,0)</f>
        <v>0</v>
      </c>
      <c r="BJ404" s="17" t="s">
        <v>84</v>
      </c>
      <c r="BK404" s="149">
        <f>ROUND(I404*H404,2)</f>
        <v>0</v>
      </c>
      <c r="BL404" s="17" t="s">
        <v>371</v>
      </c>
      <c r="BM404" s="148" t="s">
        <v>2787</v>
      </c>
    </row>
    <row r="405" spans="2:65" s="13" customFormat="1">
      <c r="B405" s="157"/>
      <c r="D405" s="151" t="s">
        <v>277</v>
      </c>
      <c r="E405" s="158" t="s">
        <v>1</v>
      </c>
      <c r="F405" s="159" t="s">
        <v>224</v>
      </c>
      <c r="H405" s="160">
        <v>145.04</v>
      </c>
      <c r="I405" s="161"/>
      <c r="L405" s="157"/>
      <c r="M405" s="162"/>
      <c r="T405" s="163"/>
      <c r="AT405" s="158" t="s">
        <v>277</v>
      </c>
      <c r="AU405" s="158" t="s">
        <v>86</v>
      </c>
      <c r="AV405" s="13" t="s">
        <v>86</v>
      </c>
      <c r="AW405" s="13" t="s">
        <v>32</v>
      </c>
      <c r="AX405" s="13" t="s">
        <v>84</v>
      </c>
      <c r="AY405" s="158" t="s">
        <v>269</v>
      </c>
    </row>
    <row r="406" spans="2:65" s="1" customFormat="1" ht="16.5" customHeight="1">
      <c r="B406" s="32"/>
      <c r="C406" s="137" t="s">
        <v>708</v>
      </c>
      <c r="D406" s="137" t="s">
        <v>271</v>
      </c>
      <c r="E406" s="138" t="s">
        <v>816</v>
      </c>
      <c r="F406" s="139" t="s">
        <v>817</v>
      </c>
      <c r="G406" s="140" t="s">
        <v>274</v>
      </c>
      <c r="H406" s="141">
        <v>145.04</v>
      </c>
      <c r="I406" s="142"/>
      <c r="J406" s="143">
        <f>ROUND(I406*H406,2)</f>
        <v>0</v>
      </c>
      <c r="K406" s="139" t="s">
        <v>275</v>
      </c>
      <c r="L406" s="32"/>
      <c r="M406" s="144" t="s">
        <v>1</v>
      </c>
      <c r="N406" s="145" t="s">
        <v>42</v>
      </c>
      <c r="P406" s="146">
        <f>O406*H406</f>
        <v>0</v>
      </c>
      <c r="Q406" s="146">
        <v>0</v>
      </c>
      <c r="R406" s="146">
        <f>Q406*H406</f>
        <v>0</v>
      </c>
      <c r="S406" s="146">
        <v>0</v>
      </c>
      <c r="T406" s="147">
        <f>S406*H406</f>
        <v>0</v>
      </c>
      <c r="AR406" s="148" t="s">
        <v>371</v>
      </c>
      <c r="AT406" s="148" t="s">
        <v>271</v>
      </c>
      <c r="AU406" s="148" t="s">
        <v>86</v>
      </c>
      <c r="AY406" s="17" t="s">
        <v>269</v>
      </c>
      <c r="BE406" s="149">
        <f>IF(N406="základní",J406,0)</f>
        <v>0</v>
      </c>
      <c r="BF406" s="149">
        <f>IF(N406="snížená",J406,0)</f>
        <v>0</v>
      </c>
      <c r="BG406" s="149">
        <f>IF(N406="zákl. přenesená",J406,0)</f>
        <v>0</v>
      </c>
      <c r="BH406" s="149">
        <f>IF(N406="sníž. přenesená",J406,0)</f>
        <v>0</v>
      </c>
      <c r="BI406" s="149">
        <f>IF(N406="nulová",J406,0)</f>
        <v>0</v>
      </c>
      <c r="BJ406" s="17" t="s">
        <v>84</v>
      </c>
      <c r="BK406" s="149">
        <f>ROUND(I406*H406,2)</f>
        <v>0</v>
      </c>
      <c r="BL406" s="17" t="s">
        <v>371</v>
      </c>
      <c r="BM406" s="148" t="s">
        <v>2788</v>
      </c>
    </row>
    <row r="407" spans="2:65" s="13" customFormat="1">
      <c r="B407" s="157"/>
      <c r="D407" s="151" t="s">
        <v>277</v>
      </c>
      <c r="E407" s="158" t="s">
        <v>1</v>
      </c>
      <c r="F407" s="159" t="s">
        <v>224</v>
      </c>
      <c r="H407" s="160">
        <v>145.04</v>
      </c>
      <c r="I407" s="161"/>
      <c r="L407" s="157"/>
      <c r="M407" s="162"/>
      <c r="T407" s="163"/>
      <c r="AT407" s="158" t="s">
        <v>277</v>
      </c>
      <c r="AU407" s="158" t="s">
        <v>86</v>
      </c>
      <c r="AV407" s="13" t="s">
        <v>86</v>
      </c>
      <c r="AW407" s="13" t="s">
        <v>32</v>
      </c>
      <c r="AX407" s="13" t="s">
        <v>84</v>
      </c>
      <c r="AY407" s="158" t="s">
        <v>269</v>
      </c>
    </row>
    <row r="408" spans="2:65" s="1" customFormat="1" ht="24.15" customHeight="1">
      <c r="B408" s="32"/>
      <c r="C408" s="137" t="s">
        <v>712</v>
      </c>
      <c r="D408" s="137" t="s">
        <v>271</v>
      </c>
      <c r="E408" s="138" t="s">
        <v>820</v>
      </c>
      <c r="F408" s="139" t="s">
        <v>821</v>
      </c>
      <c r="G408" s="140" t="s">
        <v>274</v>
      </c>
      <c r="H408" s="141">
        <v>145.04</v>
      </c>
      <c r="I408" s="142"/>
      <c r="J408" s="143">
        <f>ROUND(I408*H408,2)</f>
        <v>0</v>
      </c>
      <c r="K408" s="139" t="s">
        <v>275</v>
      </c>
      <c r="L408" s="32"/>
      <c r="M408" s="144" t="s">
        <v>1</v>
      </c>
      <c r="N408" s="145" t="s">
        <v>42</v>
      </c>
      <c r="P408" s="146">
        <f>O408*H408</f>
        <v>0</v>
      </c>
      <c r="Q408" s="146">
        <v>3.0000000000000001E-5</v>
      </c>
      <c r="R408" s="146">
        <f>Q408*H408</f>
        <v>4.3511999999999995E-3</v>
      </c>
      <c r="S408" s="146">
        <v>0</v>
      </c>
      <c r="T408" s="147">
        <f>S408*H408</f>
        <v>0</v>
      </c>
      <c r="AR408" s="148" t="s">
        <v>371</v>
      </c>
      <c r="AT408" s="148" t="s">
        <v>271</v>
      </c>
      <c r="AU408" s="148" t="s">
        <v>86</v>
      </c>
      <c r="AY408" s="17" t="s">
        <v>269</v>
      </c>
      <c r="BE408" s="149">
        <f>IF(N408="základní",J408,0)</f>
        <v>0</v>
      </c>
      <c r="BF408" s="149">
        <f>IF(N408="snížená",J408,0)</f>
        <v>0</v>
      </c>
      <c r="BG408" s="149">
        <f>IF(N408="zákl. přenesená",J408,0)</f>
        <v>0</v>
      </c>
      <c r="BH408" s="149">
        <f>IF(N408="sníž. přenesená",J408,0)</f>
        <v>0</v>
      </c>
      <c r="BI408" s="149">
        <f>IF(N408="nulová",J408,0)</f>
        <v>0</v>
      </c>
      <c r="BJ408" s="17" t="s">
        <v>84</v>
      </c>
      <c r="BK408" s="149">
        <f>ROUND(I408*H408,2)</f>
        <v>0</v>
      </c>
      <c r="BL408" s="17" t="s">
        <v>371</v>
      </c>
      <c r="BM408" s="148" t="s">
        <v>2789</v>
      </c>
    </row>
    <row r="409" spans="2:65" s="13" customFormat="1">
      <c r="B409" s="157"/>
      <c r="D409" s="151" t="s">
        <v>277</v>
      </c>
      <c r="E409" s="158" t="s">
        <v>1</v>
      </c>
      <c r="F409" s="159" t="s">
        <v>224</v>
      </c>
      <c r="H409" s="160">
        <v>145.04</v>
      </c>
      <c r="I409" s="161"/>
      <c r="L409" s="157"/>
      <c r="M409" s="162"/>
      <c r="T409" s="163"/>
      <c r="AT409" s="158" t="s">
        <v>277</v>
      </c>
      <c r="AU409" s="158" t="s">
        <v>86</v>
      </c>
      <c r="AV409" s="13" t="s">
        <v>86</v>
      </c>
      <c r="AW409" s="13" t="s">
        <v>32</v>
      </c>
      <c r="AX409" s="13" t="s">
        <v>84</v>
      </c>
      <c r="AY409" s="158" t="s">
        <v>269</v>
      </c>
    </row>
    <row r="410" spans="2:65" s="1" customFormat="1" ht="37.950000000000003" customHeight="1">
      <c r="B410" s="32"/>
      <c r="C410" s="137" t="s">
        <v>717</v>
      </c>
      <c r="D410" s="137" t="s">
        <v>271</v>
      </c>
      <c r="E410" s="138" t="s">
        <v>824</v>
      </c>
      <c r="F410" s="139" t="s">
        <v>825</v>
      </c>
      <c r="G410" s="140" t="s">
        <v>274</v>
      </c>
      <c r="H410" s="141">
        <v>145.04</v>
      </c>
      <c r="I410" s="142"/>
      <c r="J410" s="143">
        <f>ROUND(I410*H410,2)</f>
        <v>0</v>
      </c>
      <c r="K410" s="139" t="s">
        <v>275</v>
      </c>
      <c r="L410" s="32"/>
      <c r="M410" s="144" t="s">
        <v>1</v>
      </c>
      <c r="N410" s="145" t="s">
        <v>42</v>
      </c>
      <c r="P410" s="146">
        <f>O410*H410</f>
        <v>0</v>
      </c>
      <c r="Q410" s="146">
        <v>1.4999999999999999E-2</v>
      </c>
      <c r="R410" s="146">
        <f>Q410*H410</f>
        <v>2.1755999999999998</v>
      </c>
      <c r="S410" s="146">
        <v>0</v>
      </c>
      <c r="T410" s="147">
        <f>S410*H410</f>
        <v>0</v>
      </c>
      <c r="AR410" s="148" t="s">
        <v>371</v>
      </c>
      <c r="AT410" s="148" t="s">
        <v>271</v>
      </c>
      <c r="AU410" s="148" t="s">
        <v>86</v>
      </c>
      <c r="AY410" s="17" t="s">
        <v>269</v>
      </c>
      <c r="BE410" s="149">
        <f>IF(N410="základní",J410,0)</f>
        <v>0</v>
      </c>
      <c r="BF410" s="149">
        <f>IF(N410="snížená",J410,0)</f>
        <v>0</v>
      </c>
      <c r="BG410" s="149">
        <f>IF(N410="zákl. přenesená",J410,0)</f>
        <v>0</v>
      </c>
      <c r="BH410" s="149">
        <f>IF(N410="sníž. přenesená",J410,0)</f>
        <v>0</v>
      </c>
      <c r="BI410" s="149">
        <f>IF(N410="nulová",J410,0)</f>
        <v>0</v>
      </c>
      <c r="BJ410" s="17" t="s">
        <v>84</v>
      </c>
      <c r="BK410" s="149">
        <f>ROUND(I410*H410,2)</f>
        <v>0</v>
      </c>
      <c r="BL410" s="17" t="s">
        <v>371</v>
      </c>
      <c r="BM410" s="148" t="s">
        <v>2790</v>
      </c>
    </row>
    <row r="411" spans="2:65" s="13" customFormat="1">
      <c r="B411" s="157"/>
      <c r="D411" s="151" t="s">
        <v>277</v>
      </c>
      <c r="E411" s="158" t="s">
        <v>1</v>
      </c>
      <c r="F411" s="159" t="s">
        <v>224</v>
      </c>
      <c r="H411" s="160">
        <v>145.04</v>
      </c>
      <c r="I411" s="161"/>
      <c r="L411" s="157"/>
      <c r="M411" s="162"/>
      <c r="T411" s="163"/>
      <c r="AT411" s="158" t="s">
        <v>277</v>
      </c>
      <c r="AU411" s="158" t="s">
        <v>86</v>
      </c>
      <c r="AV411" s="13" t="s">
        <v>86</v>
      </c>
      <c r="AW411" s="13" t="s">
        <v>32</v>
      </c>
      <c r="AX411" s="13" t="s">
        <v>84</v>
      </c>
      <c r="AY411" s="158" t="s">
        <v>269</v>
      </c>
    </row>
    <row r="412" spans="2:65" s="1" customFormat="1" ht="24.15" customHeight="1">
      <c r="B412" s="32"/>
      <c r="C412" s="137" t="s">
        <v>722</v>
      </c>
      <c r="D412" s="137" t="s">
        <v>271</v>
      </c>
      <c r="E412" s="138" t="s">
        <v>828</v>
      </c>
      <c r="F412" s="139" t="s">
        <v>829</v>
      </c>
      <c r="G412" s="140" t="s">
        <v>274</v>
      </c>
      <c r="H412" s="141">
        <v>179.64</v>
      </c>
      <c r="I412" s="142"/>
      <c r="J412" s="143">
        <f>ROUND(I412*H412,2)</f>
        <v>0</v>
      </c>
      <c r="K412" s="139" t="s">
        <v>275</v>
      </c>
      <c r="L412" s="32"/>
      <c r="M412" s="144" t="s">
        <v>1</v>
      </c>
      <c r="N412" s="145" t="s">
        <v>42</v>
      </c>
      <c r="P412" s="146">
        <f>O412*H412</f>
        <v>0</v>
      </c>
      <c r="Q412" s="146">
        <v>0</v>
      </c>
      <c r="R412" s="146">
        <f>Q412*H412</f>
        <v>0</v>
      </c>
      <c r="S412" s="146">
        <v>3.0000000000000001E-3</v>
      </c>
      <c r="T412" s="147">
        <f>S412*H412</f>
        <v>0.53891999999999995</v>
      </c>
      <c r="AR412" s="148" t="s">
        <v>371</v>
      </c>
      <c r="AT412" s="148" t="s">
        <v>271</v>
      </c>
      <c r="AU412" s="148" t="s">
        <v>86</v>
      </c>
      <c r="AY412" s="17" t="s">
        <v>269</v>
      </c>
      <c r="BE412" s="149">
        <f>IF(N412="základní",J412,0)</f>
        <v>0</v>
      </c>
      <c r="BF412" s="149">
        <f>IF(N412="snížená",J412,0)</f>
        <v>0</v>
      </c>
      <c r="BG412" s="149">
        <f>IF(N412="zákl. přenesená",J412,0)</f>
        <v>0</v>
      </c>
      <c r="BH412" s="149">
        <f>IF(N412="sníž. přenesená",J412,0)</f>
        <v>0</v>
      </c>
      <c r="BI412" s="149">
        <f>IF(N412="nulová",J412,0)</f>
        <v>0</v>
      </c>
      <c r="BJ412" s="17" t="s">
        <v>84</v>
      </c>
      <c r="BK412" s="149">
        <f>ROUND(I412*H412,2)</f>
        <v>0</v>
      </c>
      <c r="BL412" s="17" t="s">
        <v>371</v>
      </c>
      <c r="BM412" s="148" t="s">
        <v>2791</v>
      </c>
    </row>
    <row r="413" spans="2:65" s="12" customFormat="1">
      <c r="B413" s="150"/>
      <c r="D413" s="151" t="s">
        <v>277</v>
      </c>
      <c r="E413" s="152" t="s">
        <v>1</v>
      </c>
      <c r="F413" s="153" t="s">
        <v>2769</v>
      </c>
      <c r="H413" s="152" t="s">
        <v>1</v>
      </c>
      <c r="I413" s="154"/>
      <c r="L413" s="150"/>
      <c r="M413" s="155"/>
      <c r="T413" s="156"/>
      <c r="AT413" s="152" t="s">
        <v>277</v>
      </c>
      <c r="AU413" s="152" t="s">
        <v>86</v>
      </c>
      <c r="AV413" s="12" t="s">
        <v>84</v>
      </c>
      <c r="AW413" s="12" t="s">
        <v>32</v>
      </c>
      <c r="AX413" s="12" t="s">
        <v>77</v>
      </c>
      <c r="AY413" s="152" t="s">
        <v>269</v>
      </c>
    </row>
    <row r="414" spans="2:65" s="13" customFormat="1">
      <c r="B414" s="157"/>
      <c r="D414" s="151" t="s">
        <v>277</v>
      </c>
      <c r="E414" s="158" t="s">
        <v>1</v>
      </c>
      <c r="F414" s="159" t="s">
        <v>2792</v>
      </c>
      <c r="H414" s="160">
        <v>179.64</v>
      </c>
      <c r="I414" s="161"/>
      <c r="L414" s="157"/>
      <c r="M414" s="162"/>
      <c r="T414" s="163"/>
      <c r="AT414" s="158" t="s">
        <v>277</v>
      </c>
      <c r="AU414" s="158" t="s">
        <v>86</v>
      </c>
      <c r="AV414" s="13" t="s">
        <v>86</v>
      </c>
      <c r="AW414" s="13" t="s">
        <v>32</v>
      </c>
      <c r="AX414" s="13" t="s">
        <v>84</v>
      </c>
      <c r="AY414" s="158" t="s">
        <v>269</v>
      </c>
    </row>
    <row r="415" spans="2:65" s="1" customFormat="1" ht="24.15" customHeight="1">
      <c r="B415" s="32"/>
      <c r="C415" s="137" t="s">
        <v>726</v>
      </c>
      <c r="D415" s="137" t="s">
        <v>271</v>
      </c>
      <c r="E415" s="138" t="s">
        <v>2793</v>
      </c>
      <c r="F415" s="139" t="s">
        <v>2794</v>
      </c>
      <c r="G415" s="140" t="s">
        <v>274</v>
      </c>
      <c r="H415" s="141">
        <v>28.09</v>
      </c>
      <c r="I415" s="142"/>
      <c r="J415" s="143">
        <f>ROUND(I415*H415,2)</f>
        <v>0</v>
      </c>
      <c r="K415" s="139" t="s">
        <v>275</v>
      </c>
      <c r="L415" s="32"/>
      <c r="M415" s="144" t="s">
        <v>1</v>
      </c>
      <c r="N415" s="145" t="s">
        <v>42</v>
      </c>
      <c r="P415" s="146">
        <f>O415*H415</f>
        <v>0</v>
      </c>
      <c r="Q415" s="146">
        <v>0</v>
      </c>
      <c r="R415" s="146">
        <f>Q415*H415</f>
        <v>0</v>
      </c>
      <c r="S415" s="146">
        <v>3.0000000000000001E-3</v>
      </c>
      <c r="T415" s="147">
        <f>S415*H415</f>
        <v>8.4269999999999998E-2</v>
      </c>
      <c r="AR415" s="148" t="s">
        <v>371</v>
      </c>
      <c r="AT415" s="148" t="s">
        <v>271</v>
      </c>
      <c r="AU415" s="148" t="s">
        <v>86</v>
      </c>
      <c r="AY415" s="17" t="s">
        <v>269</v>
      </c>
      <c r="BE415" s="149">
        <f>IF(N415="základní",J415,0)</f>
        <v>0</v>
      </c>
      <c r="BF415" s="149">
        <f>IF(N415="snížená",J415,0)</f>
        <v>0</v>
      </c>
      <c r="BG415" s="149">
        <f>IF(N415="zákl. přenesená",J415,0)</f>
        <v>0</v>
      </c>
      <c r="BH415" s="149">
        <f>IF(N415="sníž. přenesená",J415,0)</f>
        <v>0</v>
      </c>
      <c r="BI415" s="149">
        <f>IF(N415="nulová",J415,0)</f>
        <v>0</v>
      </c>
      <c r="BJ415" s="17" t="s">
        <v>84</v>
      </c>
      <c r="BK415" s="149">
        <f>ROUND(I415*H415,2)</f>
        <v>0</v>
      </c>
      <c r="BL415" s="17" t="s">
        <v>371</v>
      </c>
      <c r="BM415" s="148" t="s">
        <v>2795</v>
      </c>
    </row>
    <row r="416" spans="2:65" s="1" customFormat="1" ht="21.75" customHeight="1">
      <c r="B416" s="32"/>
      <c r="C416" s="137" t="s">
        <v>730</v>
      </c>
      <c r="D416" s="137" t="s">
        <v>271</v>
      </c>
      <c r="E416" s="138" t="s">
        <v>833</v>
      </c>
      <c r="F416" s="139" t="s">
        <v>834</v>
      </c>
      <c r="G416" s="140" t="s">
        <v>274</v>
      </c>
      <c r="H416" s="141">
        <v>145.04</v>
      </c>
      <c r="I416" s="142"/>
      <c r="J416" s="143">
        <f>ROUND(I416*H416,2)</f>
        <v>0</v>
      </c>
      <c r="K416" s="139" t="s">
        <v>275</v>
      </c>
      <c r="L416" s="32"/>
      <c r="M416" s="144" t="s">
        <v>1</v>
      </c>
      <c r="N416" s="145" t="s">
        <v>42</v>
      </c>
      <c r="P416" s="146">
        <f>O416*H416</f>
        <v>0</v>
      </c>
      <c r="Q416" s="146">
        <v>2.9999999999999997E-4</v>
      </c>
      <c r="R416" s="146">
        <f>Q416*H416</f>
        <v>4.3511999999999995E-2</v>
      </c>
      <c r="S416" s="146">
        <v>0</v>
      </c>
      <c r="T416" s="147">
        <f>S416*H416</f>
        <v>0</v>
      </c>
      <c r="AR416" s="148" t="s">
        <v>371</v>
      </c>
      <c r="AT416" s="148" t="s">
        <v>271</v>
      </c>
      <c r="AU416" s="148" t="s">
        <v>86</v>
      </c>
      <c r="AY416" s="17" t="s">
        <v>269</v>
      </c>
      <c r="BE416" s="149">
        <f>IF(N416="základní",J416,0)</f>
        <v>0</v>
      </c>
      <c r="BF416" s="149">
        <f>IF(N416="snížená",J416,0)</f>
        <v>0</v>
      </c>
      <c r="BG416" s="149">
        <f>IF(N416="zákl. přenesená",J416,0)</f>
        <v>0</v>
      </c>
      <c r="BH416" s="149">
        <f>IF(N416="sníž. přenesená",J416,0)</f>
        <v>0</v>
      </c>
      <c r="BI416" s="149">
        <f>IF(N416="nulová",J416,0)</f>
        <v>0</v>
      </c>
      <c r="BJ416" s="17" t="s">
        <v>84</v>
      </c>
      <c r="BK416" s="149">
        <f>ROUND(I416*H416,2)</f>
        <v>0</v>
      </c>
      <c r="BL416" s="17" t="s">
        <v>371</v>
      </c>
      <c r="BM416" s="148" t="s">
        <v>2796</v>
      </c>
    </row>
    <row r="417" spans="2:65" s="12" customFormat="1">
      <c r="B417" s="150"/>
      <c r="D417" s="151" t="s">
        <v>277</v>
      </c>
      <c r="E417" s="152" t="s">
        <v>1</v>
      </c>
      <c r="F417" s="153" t="s">
        <v>2758</v>
      </c>
      <c r="H417" s="152" t="s">
        <v>1</v>
      </c>
      <c r="I417" s="154"/>
      <c r="L417" s="150"/>
      <c r="M417" s="155"/>
      <c r="T417" s="156"/>
      <c r="AT417" s="152" t="s">
        <v>277</v>
      </c>
      <c r="AU417" s="152" t="s">
        <v>86</v>
      </c>
      <c r="AV417" s="12" t="s">
        <v>84</v>
      </c>
      <c r="AW417" s="12" t="s">
        <v>32</v>
      </c>
      <c r="AX417" s="12" t="s">
        <v>77</v>
      </c>
      <c r="AY417" s="152" t="s">
        <v>269</v>
      </c>
    </row>
    <row r="418" spans="2:65" s="13" customFormat="1">
      <c r="B418" s="157"/>
      <c r="D418" s="151" t="s">
        <v>277</v>
      </c>
      <c r="E418" s="158" t="s">
        <v>1</v>
      </c>
      <c r="F418" s="159" t="s">
        <v>2797</v>
      </c>
      <c r="H418" s="160">
        <v>42.21</v>
      </c>
      <c r="I418" s="161"/>
      <c r="L418" s="157"/>
      <c r="M418" s="162"/>
      <c r="T418" s="163"/>
      <c r="AT418" s="158" t="s">
        <v>277</v>
      </c>
      <c r="AU418" s="158" t="s">
        <v>86</v>
      </c>
      <c r="AV418" s="13" t="s">
        <v>86</v>
      </c>
      <c r="AW418" s="13" t="s">
        <v>32</v>
      </c>
      <c r="AX418" s="13" t="s">
        <v>77</v>
      </c>
      <c r="AY418" s="158" t="s">
        <v>269</v>
      </c>
    </row>
    <row r="419" spans="2:65" s="12" customFormat="1">
      <c r="B419" s="150"/>
      <c r="D419" s="151" t="s">
        <v>277</v>
      </c>
      <c r="E419" s="152" t="s">
        <v>1</v>
      </c>
      <c r="F419" s="153" t="s">
        <v>2760</v>
      </c>
      <c r="H419" s="152" t="s">
        <v>1</v>
      </c>
      <c r="I419" s="154"/>
      <c r="L419" s="150"/>
      <c r="M419" s="155"/>
      <c r="T419" s="156"/>
      <c r="AT419" s="152" t="s">
        <v>277</v>
      </c>
      <c r="AU419" s="152" t="s">
        <v>86</v>
      </c>
      <c r="AV419" s="12" t="s">
        <v>84</v>
      </c>
      <c r="AW419" s="12" t="s">
        <v>32</v>
      </c>
      <c r="AX419" s="12" t="s">
        <v>77</v>
      </c>
      <c r="AY419" s="152" t="s">
        <v>269</v>
      </c>
    </row>
    <row r="420" spans="2:65" s="13" customFormat="1">
      <c r="B420" s="157"/>
      <c r="D420" s="151" t="s">
        <v>277</v>
      </c>
      <c r="E420" s="158" t="s">
        <v>1</v>
      </c>
      <c r="F420" s="159" t="s">
        <v>2798</v>
      </c>
      <c r="H420" s="160">
        <v>20.14</v>
      </c>
      <c r="I420" s="161"/>
      <c r="L420" s="157"/>
      <c r="M420" s="162"/>
      <c r="T420" s="163"/>
      <c r="AT420" s="158" t="s">
        <v>277</v>
      </c>
      <c r="AU420" s="158" t="s">
        <v>86</v>
      </c>
      <c r="AV420" s="13" t="s">
        <v>86</v>
      </c>
      <c r="AW420" s="13" t="s">
        <v>32</v>
      </c>
      <c r="AX420" s="13" t="s">
        <v>77</v>
      </c>
      <c r="AY420" s="158" t="s">
        <v>269</v>
      </c>
    </row>
    <row r="421" spans="2:65" s="12" customFormat="1">
      <c r="B421" s="150"/>
      <c r="D421" s="151" t="s">
        <v>277</v>
      </c>
      <c r="E421" s="152" t="s">
        <v>1</v>
      </c>
      <c r="F421" s="153" t="s">
        <v>2762</v>
      </c>
      <c r="H421" s="152" t="s">
        <v>1</v>
      </c>
      <c r="I421" s="154"/>
      <c r="L421" s="150"/>
      <c r="M421" s="155"/>
      <c r="T421" s="156"/>
      <c r="AT421" s="152" t="s">
        <v>277</v>
      </c>
      <c r="AU421" s="152" t="s">
        <v>86</v>
      </c>
      <c r="AV421" s="12" t="s">
        <v>84</v>
      </c>
      <c r="AW421" s="12" t="s">
        <v>32</v>
      </c>
      <c r="AX421" s="12" t="s">
        <v>77</v>
      </c>
      <c r="AY421" s="152" t="s">
        <v>269</v>
      </c>
    </row>
    <row r="422" spans="2:65" s="13" customFormat="1">
      <c r="B422" s="157"/>
      <c r="D422" s="151" t="s">
        <v>277</v>
      </c>
      <c r="E422" s="158" t="s">
        <v>1</v>
      </c>
      <c r="F422" s="159" t="s">
        <v>2799</v>
      </c>
      <c r="H422" s="160">
        <v>44.08</v>
      </c>
      <c r="I422" s="161"/>
      <c r="L422" s="157"/>
      <c r="M422" s="162"/>
      <c r="T422" s="163"/>
      <c r="AT422" s="158" t="s">
        <v>277</v>
      </c>
      <c r="AU422" s="158" t="s">
        <v>86</v>
      </c>
      <c r="AV422" s="13" t="s">
        <v>86</v>
      </c>
      <c r="AW422" s="13" t="s">
        <v>32</v>
      </c>
      <c r="AX422" s="13" t="s">
        <v>77</v>
      </c>
      <c r="AY422" s="158" t="s">
        <v>269</v>
      </c>
    </row>
    <row r="423" spans="2:65" s="12" customFormat="1">
      <c r="B423" s="150"/>
      <c r="D423" s="151" t="s">
        <v>277</v>
      </c>
      <c r="E423" s="152" t="s">
        <v>1</v>
      </c>
      <c r="F423" s="153" t="s">
        <v>2764</v>
      </c>
      <c r="H423" s="152" t="s">
        <v>1</v>
      </c>
      <c r="I423" s="154"/>
      <c r="L423" s="150"/>
      <c r="M423" s="155"/>
      <c r="T423" s="156"/>
      <c r="AT423" s="152" t="s">
        <v>277</v>
      </c>
      <c r="AU423" s="152" t="s">
        <v>86</v>
      </c>
      <c r="AV423" s="12" t="s">
        <v>84</v>
      </c>
      <c r="AW423" s="12" t="s">
        <v>32</v>
      </c>
      <c r="AX423" s="12" t="s">
        <v>77</v>
      </c>
      <c r="AY423" s="152" t="s">
        <v>269</v>
      </c>
    </row>
    <row r="424" spans="2:65" s="13" customFormat="1">
      <c r="B424" s="157"/>
      <c r="D424" s="151" t="s">
        <v>277</v>
      </c>
      <c r="E424" s="158" t="s">
        <v>1</v>
      </c>
      <c r="F424" s="159" t="s">
        <v>2800</v>
      </c>
      <c r="H424" s="160">
        <v>38.61</v>
      </c>
      <c r="I424" s="161"/>
      <c r="L424" s="157"/>
      <c r="M424" s="162"/>
      <c r="T424" s="163"/>
      <c r="AT424" s="158" t="s">
        <v>277</v>
      </c>
      <c r="AU424" s="158" t="s">
        <v>86</v>
      </c>
      <c r="AV424" s="13" t="s">
        <v>86</v>
      </c>
      <c r="AW424" s="13" t="s">
        <v>32</v>
      </c>
      <c r="AX424" s="13" t="s">
        <v>77</v>
      </c>
      <c r="AY424" s="158" t="s">
        <v>269</v>
      </c>
    </row>
    <row r="425" spans="2:65" s="15" customFormat="1">
      <c r="B425" s="190"/>
      <c r="D425" s="151" t="s">
        <v>277</v>
      </c>
      <c r="E425" s="191" t="s">
        <v>224</v>
      </c>
      <c r="F425" s="192" t="s">
        <v>2777</v>
      </c>
      <c r="H425" s="193">
        <v>145.04</v>
      </c>
      <c r="I425" s="194"/>
      <c r="L425" s="190"/>
      <c r="M425" s="195"/>
      <c r="T425" s="196"/>
      <c r="AT425" s="191" t="s">
        <v>277</v>
      </c>
      <c r="AU425" s="191" t="s">
        <v>86</v>
      </c>
      <c r="AV425" s="15" t="s">
        <v>93</v>
      </c>
      <c r="AW425" s="15" t="s">
        <v>32</v>
      </c>
      <c r="AX425" s="15" t="s">
        <v>84</v>
      </c>
      <c r="AY425" s="191" t="s">
        <v>269</v>
      </c>
    </row>
    <row r="426" spans="2:65" s="1" customFormat="1" ht="37.950000000000003" customHeight="1">
      <c r="B426" s="32"/>
      <c r="C426" s="171" t="s">
        <v>734</v>
      </c>
      <c r="D426" s="171" t="s">
        <v>467</v>
      </c>
      <c r="E426" s="172" t="s">
        <v>838</v>
      </c>
      <c r="F426" s="173" t="s">
        <v>839</v>
      </c>
      <c r="G426" s="174" t="s">
        <v>274</v>
      </c>
      <c r="H426" s="175">
        <v>159.54400000000001</v>
      </c>
      <c r="I426" s="176"/>
      <c r="J426" s="177">
        <f>ROUND(I426*H426,2)</f>
        <v>0</v>
      </c>
      <c r="K426" s="173" t="s">
        <v>275</v>
      </c>
      <c r="L426" s="178"/>
      <c r="M426" s="179" t="s">
        <v>1</v>
      </c>
      <c r="N426" s="180" t="s">
        <v>42</v>
      </c>
      <c r="P426" s="146">
        <f>O426*H426</f>
        <v>0</v>
      </c>
      <c r="Q426" s="146">
        <v>2.7499999999999998E-3</v>
      </c>
      <c r="R426" s="146">
        <f>Q426*H426</f>
        <v>0.43874600000000002</v>
      </c>
      <c r="S426" s="146">
        <v>0</v>
      </c>
      <c r="T426" s="147">
        <f>S426*H426</f>
        <v>0</v>
      </c>
      <c r="AR426" s="148" t="s">
        <v>488</v>
      </c>
      <c r="AT426" s="148" t="s">
        <v>467</v>
      </c>
      <c r="AU426" s="148" t="s">
        <v>86</v>
      </c>
      <c r="AY426" s="17" t="s">
        <v>269</v>
      </c>
      <c r="BE426" s="149">
        <f>IF(N426="základní",J426,0)</f>
        <v>0</v>
      </c>
      <c r="BF426" s="149">
        <f>IF(N426="snížená",J426,0)</f>
        <v>0</v>
      </c>
      <c r="BG426" s="149">
        <f>IF(N426="zákl. přenesená",J426,0)</f>
        <v>0</v>
      </c>
      <c r="BH426" s="149">
        <f>IF(N426="sníž. přenesená",J426,0)</f>
        <v>0</v>
      </c>
      <c r="BI426" s="149">
        <f>IF(N426="nulová",J426,0)</f>
        <v>0</v>
      </c>
      <c r="BJ426" s="17" t="s">
        <v>84</v>
      </c>
      <c r="BK426" s="149">
        <f>ROUND(I426*H426,2)</f>
        <v>0</v>
      </c>
      <c r="BL426" s="17" t="s">
        <v>371</v>
      </c>
      <c r="BM426" s="148" t="s">
        <v>2801</v>
      </c>
    </row>
    <row r="427" spans="2:65" s="13" customFormat="1">
      <c r="B427" s="157"/>
      <c r="D427" s="151" t="s">
        <v>277</v>
      </c>
      <c r="F427" s="159" t="s">
        <v>2802</v>
      </c>
      <c r="H427" s="160">
        <v>159.54400000000001</v>
      </c>
      <c r="I427" s="161"/>
      <c r="L427" s="157"/>
      <c r="M427" s="162"/>
      <c r="T427" s="163"/>
      <c r="AT427" s="158" t="s">
        <v>277</v>
      </c>
      <c r="AU427" s="158" t="s">
        <v>86</v>
      </c>
      <c r="AV427" s="13" t="s">
        <v>86</v>
      </c>
      <c r="AW427" s="13" t="s">
        <v>4</v>
      </c>
      <c r="AX427" s="13" t="s">
        <v>84</v>
      </c>
      <c r="AY427" s="158" t="s">
        <v>269</v>
      </c>
    </row>
    <row r="428" spans="2:65" s="1" customFormat="1" ht="21.75" customHeight="1">
      <c r="B428" s="32"/>
      <c r="C428" s="137" t="s">
        <v>738</v>
      </c>
      <c r="D428" s="137" t="s">
        <v>271</v>
      </c>
      <c r="E428" s="138" t="s">
        <v>843</v>
      </c>
      <c r="F428" s="139" t="s">
        <v>844</v>
      </c>
      <c r="G428" s="140" t="s">
        <v>305</v>
      </c>
      <c r="H428" s="141">
        <v>107.9</v>
      </c>
      <c r="I428" s="142"/>
      <c r="J428" s="143">
        <f>ROUND(I428*H428,2)</f>
        <v>0</v>
      </c>
      <c r="K428" s="139" t="s">
        <v>275</v>
      </c>
      <c r="L428" s="32"/>
      <c r="M428" s="144" t="s">
        <v>1</v>
      </c>
      <c r="N428" s="145" t="s">
        <v>42</v>
      </c>
      <c r="P428" s="146">
        <f>O428*H428</f>
        <v>0</v>
      </c>
      <c r="Q428" s="146">
        <v>0</v>
      </c>
      <c r="R428" s="146">
        <f>Q428*H428</f>
        <v>0</v>
      </c>
      <c r="S428" s="146">
        <v>2.9999999999999997E-4</v>
      </c>
      <c r="T428" s="147">
        <f>S428*H428</f>
        <v>3.2369999999999996E-2</v>
      </c>
      <c r="AR428" s="148" t="s">
        <v>371</v>
      </c>
      <c r="AT428" s="148" t="s">
        <v>271</v>
      </c>
      <c r="AU428" s="148" t="s">
        <v>86</v>
      </c>
      <c r="AY428" s="17" t="s">
        <v>269</v>
      </c>
      <c r="BE428" s="149">
        <f>IF(N428="základní",J428,0)</f>
        <v>0</v>
      </c>
      <c r="BF428" s="149">
        <f>IF(N428="snížená",J428,0)</f>
        <v>0</v>
      </c>
      <c r="BG428" s="149">
        <f>IF(N428="zákl. přenesená",J428,0)</f>
        <v>0</v>
      </c>
      <c r="BH428" s="149">
        <f>IF(N428="sníž. přenesená",J428,0)</f>
        <v>0</v>
      </c>
      <c r="BI428" s="149">
        <f>IF(N428="nulová",J428,0)</f>
        <v>0</v>
      </c>
      <c r="BJ428" s="17" t="s">
        <v>84</v>
      </c>
      <c r="BK428" s="149">
        <f>ROUND(I428*H428,2)</f>
        <v>0</v>
      </c>
      <c r="BL428" s="17" t="s">
        <v>371</v>
      </c>
      <c r="BM428" s="148" t="s">
        <v>2803</v>
      </c>
    </row>
    <row r="429" spans="2:65" s="13" customFormat="1">
      <c r="B429" s="157"/>
      <c r="D429" s="151" t="s">
        <v>277</v>
      </c>
      <c r="E429" s="158" t="s">
        <v>1</v>
      </c>
      <c r="F429" s="159" t="s">
        <v>2804</v>
      </c>
      <c r="H429" s="160">
        <v>31.7</v>
      </c>
      <c r="I429" s="161"/>
      <c r="L429" s="157"/>
      <c r="M429" s="162"/>
      <c r="T429" s="163"/>
      <c r="AT429" s="158" t="s">
        <v>277</v>
      </c>
      <c r="AU429" s="158" t="s">
        <v>86</v>
      </c>
      <c r="AV429" s="13" t="s">
        <v>86</v>
      </c>
      <c r="AW429" s="13" t="s">
        <v>32</v>
      </c>
      <c r="AX429" s="13" t="s">
        <v>77</v>
      </c>
      <c r="AY429" s="158" t="s">
        <v>269</v>
      </c>
    </row>
    <row r="430" spans="2:65" s="13" customFormat="1">
      <c r="B430" s="157"/>
      <c r="D430" s="151" t="s">
        <v>277</v>
      </c>
      <c r="E430" s="158" t="s">
        <v>1</v>
      </c>
      <c r="F430" s="159" t="s">
        <v>2805</v>
      </c>
      <c r="H430" s="160">
        <v>33.9</v>
      </c>
      <c r="I430" s="161"/>
      <c r="L430" s="157"/>
      <c r="M430" s="162"/>
      <c r="T430" s="163"/>
      <c r="AT430" s="158" t="s">
        <v>277</v>
      </c>
      <c r="AU430" s="158" t="s">
        <v>86</v>
      </c>
      <c r="AV430" s="13" t="s">
        <v>86</v>
      </c>
      <c r="AW430" s="13" t="s">
        <v>32</v>
      </c>
      <c r="AX430" s="13" t="s">
        <v>77</v>
      </c>
      <c r="AY430" s="158" t="s">
        <v>269</v>
      </c>
    </row>
    <row r="431" spans="2:65" s="13" customFormat="1">
      <c r="B431" s="157"/>
      <c r="D431" s="151" t="s">
        <v>277</v>
      </c>
      <c r="E431" s="158" t="s">
        <v>1</v>
      </c>
      <c r="F431" s="159" t="s">
        <v>2806</v>
      </c>
      <c r="H431" s="160">
        <v>12.9</v>
      </c>
      <c r="I431" s="161"/>
      <c r="L431" s="157"/>
      <c r="M431" s="162"/>
      <c r="T431" s="163"/>
      <c r="AT431" s="158" t="s">
        <v>277</v>
      </c>
      <c r="AU431" s="158" t="s">
        <v>86</v>
      </c>
      <c r="AV431" s="13" t="s">
        <v>86</v>
      </c>
      <c r="AW431" s="13" t="s">
        <v>32</v>
      </c>
      <c r="AX431" s="13" t="s">
        <v>77</v>
      </c>
      <c r="AY431" s="158" t="s">
        <v>269</v>
      </c>
    </row>
    <row r="432" spans="2:65" s="13" customFormat="1">
      <c r="B432" s="157"/>
      <c r="D432" s="151" t="s">
        <v>277</v>
      </c>
      <c r="E432" s="158" t="s">
        <v>1</v>
      </c>
      <c r="F432" s="159" t="s">
        <v>2807</v>
      </c>
      <c r="H432" s="160">
        <v>29.4</v>
      </c>
      <c r="I432" s="161"/>
      <c r="L432" s="157"/>
      <c r="M432" s="162"/>
      <c r="T432" s="163"/>
      <c r="AT432" s="158" t="s">
        <v>277</v>
      </c>
      <c r="AU432" s="158" t="s">
        <v>86</v>
      </c>
      <c r="AV432" s="13" t="s">
        <v>86</v>
      </c>
      <c r="AW432" s="13" t="s">
        <v>32</v>
      </c>
      <c r="AX432" s="13" t="s">
        <v>77</v>
      </c>
      <c r="AY432" s="158" t="s">
        <v>269</v>
      </c>
    </row>
    <row r="433" spans="2:65" s="14" customFormat="1">
      <c r="B433" s="164"/>
      <c r="D433" s="151" t="s">
        <v>277</v>
      </c>
      <c r="E433" s="165" t="s">
        <v>1</v>
      </c>
      <c r="F433" s="166" t="s">
        <v>288</v>
      </c>
      <c r="H433" s="167">
        <v>107.9</v>
      </c>
      <c r="I433" s="168"/>
      <c r="L433" s="164"/>
      <c r="M433" s="169"/>
      <c r="T433" s="170"/>
      <c r="AT433" s="165" t="s">
        <v>277</v>
      </c>
      <c r="AU433" s="165" t="s">
        <v>86</v>
      </c>
      <c r="AV433" s="14" t="s">
        <v>96</v>
      </c>
      <c r="AW433" s="14" t="s">
        <v>32</v>
      </c>
      <c r="AX433" s="14" t="s">
        <v>84</v>
      </c>
      <c r="AY433" s="165" t="s">
        <v>269</v>
      </c>
    </row>
    <row r="434" spans="2:65" s="1" customFormat="1" ht="16.5" customHeight="1">
      <c r="B434" s="32"/>
      <c r="C434" s="137" t="s">
        <v>744</v>
      </c>
      <c r="D434" s="137" t="s">
        <v>271</v>
      </c>
      <c r="E434" s="138" t="s">
        <v>850</v>
      </c>
      <c r="F434" s="139" t="s">
        <v>851</v>
      </c>
      <c r="G434" s="140" t="s">
        <v>305</v>
      </c>
      <c r="H434" s="141">
        <v>137.15</v>
      </c>
      <c r="I434" s="142"/>
      <c r="J434" s="143">
        <f>ROUND(I434*H434,2)</f>
        <v>0</v>
      </c>
      <c r="K434" s="139" t="s">
        <v>275</v>
      </c>
      <c r="L434" s="32"/>
      <c r="M434" s="144" t="s">
        <v>1</v>
      </c>
      <c r="N434" s="145" t="s">
        <v>42</v>
      </c>
      <c r="P434" s="146">
        <f>O434*H434</f>
        <v>0</v>
      </c>
      <c r="Q434" s="146">
        <v>3.0000000000000001E-5</v>
      </c>
      <c r="R434" s="146">
        <f>Q434*H434</f>
        <v>4.1145000000000001E-3</v>
      </c>
      <c r="S434" s="146">
        <v>0</v>
      </c>
      <c r="T434" s="147">
        <f>S434*H434</f>
        <v>0</v>
      </c>
      <c r="AR434" s="148" t="s">
        <v>371</v>
      </c>
      <c r="AT434" s="148" t="s">
        <v>271</v>
      </c>
      <c r="AU434" s="148" t="s">
        <v>86</v>
      </c>
      <c r="AY434" s="17" t="s">
        <v>269</v>
      </c>
      <c r="BE434" s="149">
        <f>IF(N434="základní",J434,0)</f>
        <v>0</v>
      </c>
      <c r="BF434" s="149">
        <f>IF(N434="snížená",J434,0)</f>
        <v>0</v>
      </c>
      <c r="BG434" s="149">
        <f>IF(N434="zákl. přenesená",J434,0)</f>
        <v>0</v>
      </c>
      <c r="BH434" s="149">
        <f>IF(N434="sníž. přenesená",J434,0)</f>
        <v>0</v>
      </c>
      <c r="BI434" s="149">
        <f>IF(N434="nulová",J434,0)</f>
        <v>0</v>
      </c>
      <c r="BJ434" s="17" t="s">
        <v>84</v>
      </c>
      <c r="BK434" s="149">
        <f>ROUND(I434*H434,2)</f>
        <v>0</v>
      </c>
      <c r="BL434" s="17" t="s">
        <v>371</v>
      </c>
      <c r="BM434" s="148" t="s">
        <v>2808</v>
      </c>
    </row>
    <row r="435" spans="2:65" s="12" customFormat="1">
      <c r="B435" s="150"/>
      <c r="D435" s="151" t="s">
        <v>277</v>
      </c>
      <c r="E435" s="152" t="s">
        <v>1</v>
      </c>
      <c r="F435" s="153" t="s">
        <v>2758</v>
      </c>
      <c r="H435" s="152" t="s">
        <v>1</v>
      </c>
      <c r="I435" s="154"/>
      <c r="L435" s="150"/>
      <c r="M435" s="155"/>
      <c r="T435" s="156"/>
      <c r="AT435" s="152" t="s">
        <v>277</v>
      </c>
      <c r="AU435" s="152" t="s">
        <v>86</v>
      </c>
      <c r="AV435" s="12" t="s">
        <v>84</v>
      </c>
      <c r="AW435" s="12" t="s">
        <v>32</v>
      </c>
      <c r="AX435" s="12" t="s">
        <v>77</v>
      </c>
      <c r="AY435" s="152" t="s">
        <v>269</v>
      </c>
    </row>
    <row r="436" spans="2:65" s="13" customFormat="1">
      <c r="B436" s="157"/>
      <c r="D436" s="151" t="s">
        <v>277</v>
      </c>
      <c r="E436" s="158" t="s">
        <v>1</v>
      </c>
      <c r="F436" s="159" t="s">
        <v>2809</v>
      </c>
      <c r="H436" s="160">
        <v>27.55</v>
      </c>
      <c r="I436" s="161"/>
      <c r="L436" s="157"/>
      <c r="M436" s="162"/>
      <c r="T436" s="163"/>
      <c r="AT436" s="158" t="s">
        <v>277</v>
      </c>
      <c r="AU436" s="158" t="s">
        <v>86</v>
      </c>
      <c r="AV436" s="13" t="s">
        <v>86</v>
      </c>
      <c r="AW436" s="13" t="s">
        <v>32</v>
      </c>
      <c r="AX436" s="13" t="s">
        <v>77</v>
      </c>
      <c r="AY436" s="158" t="s">
        <v>269</v>
      </c>
    </row>
    <row r="437" spans="2:65" s="13" customFormat="1">
      <c r="B437" s="157"/>
      <c r="D437" s="151" t="s">
        <v>277</v>
      </c>
      <c r="E437" s="158" t="s">
        <v>1</v>
      </c>
      <c r="F437" s="159" t="s">
        <v>2810</v>
      </c>
      <c r="H437" s="160">
        <v>5.2</v>
      </c>
      <c r="I437" s="161"/>
      <c r="L437" s="157"/>
      <c r="M437" s="162"/>
      <c r="T437" s="163"/>
      <c r="AT437" s="158" t="s">
        <v>277</v>
      </c>
      <c r="AU437" s="158" t="s">
        <v>86</v>
      </c>
      <c r="AV437" s="13" t="s">
        <v>86</v>
      </c>
      <c r="AW437" s="13" t="s">
        <v>32</v>
      </c>
      <c r="AX437" s="13" t="s">
        <v>77</v>
      </c>
      <c r="AY437" s="158" t="s">
        <v>269</v>
      </c>
    </row>
    <row r="438" spans="2:65" s="13" customFormat="1">
      <c r="B438" s="157"/>
      <c r="D438" s="151" t="s">
        <v>277</v>
      </c>
      <c r="E438" s="158" t="s">
        <v>1</v>
      </c>
      <c r="F438" s="159" t="s">
        <v>2811</v>
      </c>
      <c r="H438" s="160">
        <v>30.35</v>
      </c>
      <c r="I438" s="161"/>
      <c r="L438" s="157"/>
      <c r="M438" s="162"/>
      <c r="T438" s="163"/>
      <c r="AT438" s="158" t="s">
        <v>277</v>
      </c>
      <c r="AU438" s="158" t="s">
        <v>86</v>
      </c>
      <c r="AV438" s="13" t="s">
        <v>86</v>
      </c>
      <c r="AW438" s="13" t="s">
        <v>32</v>
      </c>
      <c r="AX438" s="13" t="s">
        <v>77</v>
      </c>
      <c r="AY438" s="158" t="s">
        <v>269</v>
      </c>
    </row>
    <row r="439" spans="2:65" s="12" customFormat="1">
      <c r="B439" s="150"/>
      <c r="D439" s="151" t="s">
        <v>277</v>
      </c>
      <c r="E439" s="152" t="s">
        <v>1</v>
      </c>
      <c r="F439" s="153" t="s">
        <v>2760</v>
      </c>
      <c r="H439" s="152" t="s">
        <v>1</v>
      </c>
      <c r="I439" s="154"/>
      <c r="L439" s="150"/>
      <c r="M439" s="155"/>
      <c r="T439" s="156"/>
      <c r="AT439" s="152" t="s">
        <v>277</v>
      </c>
      <c r="AU439" s="152" t="s">
        <v>86</v>
      </c>
      <c r="AV439" s="12" t="s">
        <v>84</v>
      </c>
      <c r="AW439" s="12" t="s">
        <v>32</v>
      </c>
      <c r="AX439" s="12" t="s">
        <v>77</v>
      </c>
      <c r="AY439" s="152" t="s">
        <v>269</v>
      </c>
    </row>
    <row r="440" spans="2:65" s="13" customFormat="1">
      <c r="B440" s="157"/>
      <c r="D440" s="151" t="s">
        <v>277</v>
      </c>
      <c r="E440" s="158" t="s">
        <v>1</v>
      </c>
      <c r="F440" s="159" t="s">
        <v>2812</v>
      </c>
      <c r="H440" s="160">
        <v>17.95</v>
      </c>
      <c r="I440" s="161"/>
      <c r="L440" s="157"/>
      <c r="M440" s="162"/>
      <c r="T440" s="163"/>
      <c r="AT440" s="158" t="s">
        <v>277</v>
      </c>
      <c r="AU440" s="158" t="s">
        <v>86</v>
      </c>
      <c r="AV440" s="13" t="s">
        <v>86</v>
      </c>
      <c r="AW440" s="13" t="s">
        <v>32</v>
      </c>
      <c r="AX440" s="13" t="s">
        <v>77</v>
      </c>
      <c r="AY440" s="158" t="s">
        <v>269</v>
      </c>
    </row>
    <row r="441" spans="2:65" s="12" customFormat="1">
      <c r="B441" s="150"/>
      <c r="D441" s="151" t="s">
        <v>277</v>
      </c>
      <c r="E441" s="152" t="s">
        <v>1</v>
      </c>
      <c r="F441" s="153" t="s">
        <v>2762</v>
      </c>
      <c r="H441" s="152" t="s">
        <v>1</v>
      </c>
      <c r="I441" s="154"/>
      <c r="L441" s="150"/>
      <c r="M441" s="155"/>
      <c r="T441" s="156"/>
      <c r="AT441" s="152" t="s">
        <v>277</v>
      </c>
      <c r="AU441" s="152" t="s">
        <v>86</v>
      </c>
      <c r="AV441" s="12" t="s">
        <v>84</v>
      </c>
      <c r="AW441" s="12" t="s">
        <v>32</v>
      </c>
      <c r="AX441" s="12" t="s">
        <v>77</v>
      </c>
      <c r="AY441" s="152" t="s">
        <v>269</v>
      </c>
    </row>
    <row r="442" spans="2:65" s="13" customFormat="1">
      <c r="B442" s="157"/>
      <c r="D442" s="151" t="s">
        <v>277</v>
      </c>
      <c r="E442" s="158" t="s">
        <v>1</v>
      </c>
      <c r="F442" s="159" t="s">
        <v>2813</v>
      </c>
      <c r="H442" s="160">
        <v>19.55</v>
      </c>
      <c r="I442" s="161"/>
      <c r="L442" s="157"/>
      <c r="M442" s="162"/>
      <c r="T442" s="163"/>
      <c r="AT442" s="158" t="s">
        <v>277</v>
      </c>
      <c r="AU442" s="158" t="s">
        <v>86</v>
      </c>
      <c r="AV442" s="13" t="s">
        <v>86</v>
      </c>
      <c r="AW442" s="13" t="s">
        <v>32</v>
      </c>
      <c r="AX442" s="13" t="s">
        <v>77</v>
      </c>
      <c r="AY442" s="158" t="s">
        <v>269</v>
      </c>
    </row>
    <row r="443" spans="2:65" s="12" customFormat="1">
      <c r="B443" s="150"/>
      <c r="D443" s="151" t="s">
        <v>277</v>
      </c>
      <c r="E443" s="152" t="s">
        <v>1</v>
      </c>
      <c r="F443" s="153" t="s">
        <v>2764</v>
      </c>
      <c r="H443" s="152" t="s">
        <v>1</v>
      </c>
      <c r="I443" s="154"/>
      <c r="L443" s="150"/>
      <c r="M443" s="155"/>
      <c r="T443" s="156"/>
      <c r="AT443" s="152" t="s">
        <v>277</v>
      </c>
      <c r="AU443" s="152" t="s">
        <v>86</v>
      </c>
      <c r="AV443" s="12" t="s">
        <v>84</v>
      </c>
      <c r="AW443" s="12" t="s">
        <v>32</v>
      </c>
      <c r="AX443" s="12" t="s">
        <v>77</v>
      </c>
      <c r="AY443" s="152" t="s">
        <v>269</v>
      </c>
    </row>
    <row r="444" spans="2:65" s="13" customFormat="1">
      <c r="B444" s="157"/>
      <c r="D444" s="151" t="s">
        <v>277</v>
      </c>
      <c r="E444" s="158" t="s">
        <v>1</v>
      </c>
      <c r="F444" s="159" t="s">
        <v>2814</v>
      </c>
      <c r="H444" s="160">
        <v>36.549999999999997</v>
      </c>
      <c r="I444" s="161"/>
      <c r="L444" s="157"/>
      <c r="M444" s="162"/>
      <c r="T444" s="163"/>
      <c r="AT444" s="158" t="s">
        <v>277</v>
      </c>
      <c r="AU444" s="158" t="s">
        <v>86</v>
      </c>
      <c r="AV444" s="13" t="s">
        <v>86</v>
      </c>
      <c r="AW444" s="13" t="s">
        <v>32</v>
      </c>
      <c r="AX444" s="13" t="s">
        <v>77</v>
      </c>
      <c r="AY444" s="158" t="s">
        <v>269</v>
      </c>
    </row>
    <row r="445" spans="2:65" s="14" customFormat="1">
      <c r="B445" s="164"/>
      <c r="D445" s="151" t="s">
        <v>277</v>
      </c>
      <c r="E445" s="165" t="s">
        <v>1</v>
      </c>
      <c r="F445" s="166" t="s">
        <v>288</v>
      </c>
      <c r="H445" s="167">
        <v>137.15</v>
      </c>
      <c r="I445" s="168"/>
      <c r="L445" s="164"/>
      <c r="M445" s="169"/>
      <c r="T445" s="170"/>
      <c r="AT445" s="165" t="s">
        <v>277</v>
      </c>
      <c r="AU445" s="165" t="s">
        <v>86</v>
      </c>
      <c r="AV445" s="14" t="s">
        <v>96</v>
      </c>
      <c r="AW445" s="14" t="s">
        <v>32</v>
      </c>
      <c r="AX445" s="14" t="s">
        <v>84</v>
      </c>
      <c r="AY445" s="165" t="s">
        <v>269</v>
      </c>
    </row>
    <row r="446" spans="2:65" s="1" customFormat="1" ht="16.5" customHeight="1">
      <c r="B446" s="32"/>
      <c r="C446" s="171" t="s">
        <v>748</v>
      </c>
      <c r="D446" s="171" t="s">
        <v>467</v>
      </c>
      <c r="E446" s="172" t="s">
        <v>856</v>
      </c>
      <c r="F446" s="173" t="s">
        <v>857</v>
      </c>
      <c r="G446" s="174" t="s">
        <v>305</v>
      </c>
      <c r="H446" s="175">
        <v>139.893</v>
      </c>
      <c r="I446" s="176"/>
      <c r="J446" s="177">
        <f>ROUND(I446*H446,2)</f>
        <v>0</v>
      </c>
      <c r="K446" s="173" t="s">
        <v>275</v>
      </c>
      <c r="L446" s="178"/>
      <c r="M446" s="179" t="s">
        <v>1</v>
      </c>
      <c r="N446" s="180" t="s">
        <v>42</v>
      </c>
      <c r="P446" s="146">
        <f>O446*H446</f>
        <v>0</v>
      </c>
      <c r="Q446" s="146">
        <v>3.8000000000000002E-4</v>
      </c>
      <c r="R446" s="146">
        <f>Q446*H446</f>
        <v>5.3159340000000006E-2</v>
      </c>
      <c r="S446" s="146">
        <v>0</v>
      </c>
      <c r="T446" s="147">
        <f>S446*H446</f>
        <v>0</v>
      </c>
      <c r="AR446" s="148" t="s">
        <v>488</v>
      </c>
      <c r="AT446" s="148" t="s">
        <v>467</v>
      </c>
      <c r="AU446" s="148" t="s">
        <v>86</v>
      </c>
      <c r="AY446" s="17" t="s">
        <v>269</v>
      </c>
      <c r="BE446" s="149">
        <f>IF(N446="základní",J446,0)</f>
        <v>0</v>
      </c>
      <c r="BF446" s="149">
        <f>IF(N446="snížená",J446,0)</f>
        <v>0</v>
      </c>
      <c r="BG446" s="149">
        <f>IF(N446="zákl. přenesená",J446,0)</f>
        <v>0</v>
      </c>
      <c r="BH446" s="149">
        <f>IF(N446="sníž. přenesená",J446,0)</f>
        <v>0</v>
      </c>
      <c r="BI446" s="149">
        <f>IF(N446="nulová",J446,0)</f>
        <v>0</v>
      </c>
      <c r="BJ446" s="17" t="s">
        <v>84</v>
      </c>
      <c r="BK446" s="149">
        <f>ROUND(I446*H446,2)</f>
        <v>0</v>
      </c>
      <c r="BL446" s="17" t="s">
        <v>371</v>
      </c>
      <c r="BM446" s="148" t="s">
        <v>2815</v>
      </c>
    </row>
    <row r="447" spans="2:65" s="13" customFormat="1">
      <c r="B447" s="157"/>
      <c r="D447" s="151" t="s">
        <v>277</v>
      </c>
      <c r="F447" s="159" t="s">
        <v>2816</v>
      </c>
      <c r="H447" s="160">
        <v>139.893</v>
      </c>
      <c r="I447" s="161"/>
      <c r="L447" s="157"/>
      <c r="M447" s="162"/>
      <c r="T447" s="163"/>
      <c r="AT447" s="158" t="s">
        <v>277</v>
      </c>
      <c r="AU447" s="158" t="s">
        <v>86</v>
      </c>
      <c r="AV447" s="13" t="s">
        <v>86</v>
      </c>
      <c r="AW447" s="13" t="s">
        <v>4</v>
      </c>
      <c r="AX447" s="13" t="s">
        <v>84</v>
      </c>
      <c r="AY447" s="158" t="s">
        <v>269</v>
      </c>
    </row>
    <row r="448" spans="2:65" s="1" customFormat="1" ht="24.15" customHeight="1">
      <c r="B448" s="32"/>
      <c r="C448" s="137" t="s">
        <v>752</v>
      </c>
      <c r="D448" s="137" t="s">
        <v>271</v>
      </c>
      <c r="E448" s="138" t="s">
        <v>861</v>
      </c>
      <c r="F448" s="139" t="s">
        <v>862</v>
      </c>
      <c r="G448" s="140" t="s">
        <v>624</v>
      </c>
      <c r="H448" s="181"/>
      <c r="I448" s="142"/>
      <c r="J448" s="143">
        <f>ROUND(I448*H448,2)</f>
        <v>0</v>
      </c>
      <c r="K448" s="139" t="s">
        <v>275</v>
      </c>
      <c r="L448" s="32"/>
      <c r="M448" s="144" t="s">
        <v>1</v>
      </c>
      <c r="N448" s="145" t="s">
        <v>42</v>
      </c>
      <c r="P448" s="146">
        <f>O448*H448</f>
        <v>0</v>
      </c>
      <c r="Q448" s="146">
        <v>0</v>
      </c>
      <c r="R448" s="146">
        <f>Q448*H448</f>
        <v>0</v>
      </c>
      <c r="S448" s="146">
        <v>0</v>
      </c>
      <c r="T448" s="147">
        <f>S448*H448</f>
        <v>0</v>
      </c>
      <c r="AR448" s="148" t="s">
        <v>371</v>
      </c>
      <c r="AT448" s="148" t="s">
        <v>271</v>
      </c>
      <c r="AU448" s="148" t="s">
        <v>86</v>
      </c>
      <c r="AY448" s="17" t="s">
        <v>269</v>
      </c>
      <c r="BE448" s="149">
        <f>IF(N448="základní",J448,0)</f>
        <v>0</v>
      </c>
      <c r="BF448" s="149">
        <f>IF(N448="snížená",J448,0)</f>
        <v>0</v>
      </c>
      <c r="BG448" s="149">
        <f>IF(N448="zákl. přenesená",J448,0)</f>
        <v>0</v>
      </c>
      <c r="BH448" s="149">
        <f>IF(N448="sníž. přenesená",J448,0)</f>
        <v>0</v>
      </c>
      <c r="BI448" s="149">
        <f>IF(N448="nulová",J448,0)</f>
        <v>0</v>
      </c>
      <c r="BJ448" s="17" t="s">
        <v>84</v>
      </c>
      <c r="BK448" s="149">
        <f>ROUND(I448*H448,2)</f>
        <v>0</v>
      </c>
      <c r="BL448" s="17" t="s">
        <v>371</v>
      </c>
      <c r="BM448" s="148" t="s">
        <v>2817</v>
      </c>
    </row>
    <row r="449" spans="2:65" s="11" customFormat="1" ht="22.95" customHeight="1">
      <c r="B449" s="125"/>
      <c r="D449" s="126" t="s">
        <v>76</v>
      </c>
      <c r="E449" s="135" t="s">
        <v>864</v>
      </c>
      <c r="F449" s="135" t="s">
        <v>865</v>
      </c>
      <c r="I449" s="128"/>
      <c r="J449" s="136">
        <f>BK449</f>
        <v>0</v>
      </c>
      <c r="L449" s="125"/>
      <c r="M449" s="130"/>
      <c r="P449" s="131">
        <f>SUM(P450:P524)</f>
        <v>0</v>
      </c>
      <c r="R449" s="131">
        <f>SUM(R450:R524)</f>
        <v>4.6436727399999986</v>
      </c>
      <c r="T449" s="132">
        <f>SUM(T450:T524)</f>
        <v>1.3985400000000001</v>
      </c>
      <c r="AR449" s="126" t="s">
        <v>86</v>
      </c>
      <c r="AT449" s="133" t="s">
        <v>76</v>
      </c>
      <c r="AU449" s="133" t="s">
        <v>84</v>
      </c>
      <c r="AY449" s="126" t="s">
        <v>269</v>
      </c>
      <c r="BK449" s="134">
        <f>SUM(BK450:BK524)</f>
        <v>0</v>
      </c>
    </row>
    <row r="450" spans="2:65" s="1" customFormat="1" ht="16.5" customHeight="1">
      <c r="B450" s="32"/>
      <c r="C450" s="137" t="s">
        <v>756</v>
      </c>
      <c r="D450" s="137" t="s">
        <v>271</v>
      </c>
      <c r="E450" s="138" t="s">
        <v>867</v>
      </c>
      <c r="F450" s="139" t="s">
        <v>868</v>
      </c>
      <c r="G450" s="140" t="s">
        <v>274</v>
      </c>
      <c r="H450" s="141">
        <v>133.37299999999999</v>
      </c>
      <c r="I450" s="142"/>
      <c r="J450" s="143">
        <f>ROUND(I450*H450,2)</f>
        <v>0</v>
      </c>
      <c r="K450" s="139" t="s">
        <v>275</v>
      </c>
      <c r="L450" s="32"/>
      <c r="M450" s="144" t="s">
        <v>1</v>
      </c>
      <c r="N450" s="145" t="s">
        <v>42</v>
      </c>
      <c r="P450" s="146">
        <f>O450*H450</f>
        <v>0</v>
      </c>
      <c r="Q450" s="146">
        <v>2.9999999999999997E-4</v>
      </c>
      <c r="R450" s="146">
        <f>Q450*H450</f>
        <v>4.0011899999999996E-2</v>
      </c>
      <c r="S450" s="146">
        <v>0</v>
      </c>
      <c r="T450" s="147">
        <f>S450*H450</f>
        <v>0</v>
      </c>
      <c r="AR450" s="148" t="s">
        <v>371</v>
      </c>
      <c r="AT450" s="148" t="s">
        <v>271</v>
      </c>
      <c r="AU450" s="148" t="s">
        <v>86</v>
      </c>
      <c r="AY450" s="17" t="s">
        <v>269</v>
      </c>
      <c r="BE450" s="149">
        <f>IF(N450="základní",J450,0)</f>
        <v>0</v>
      </c>
      <c r="BF450" s="149">
        <f>IF(N450="snížená",J450,0)</f>
        <v>0</v>
      </c>
      <c r="BG450" s="149">
        <f>IF(N450="zákl. přenesená",J450,0)</f>
        <v>0</v>
      </c>
      <c r="BH450" s="149">
        <f>IF(N450="sníž. přenesená",J450,0)</f>
        <v>0</v>
      </c>
      <c r="BI450" s="149">
        <f>IF(N450="nulová",J450,0)</f>
        <v>0</v>
      </c>
      <c r="BJ450" s="17" t="s">
        <v>84</v>
      </c>
      <c r="BK450" s="149">
        <f>ROUND(I450*H450,2)</f>
        <v>0</v>
      </c>
      <c r="BL450" s="17" t="s">
        <v>371</v>
      </c>
      <c r="BM450" s="148" t="s">
        <v>2818</v>
      </c>
    </row>
    <row r="451" spans="2:65" s="13" customFormat="1">
      <c r="B451" s="157"/>
      <c r="D451" s="151" t="s">
        <v>277</v>
      </c>
      <c r="E451" s="158" t="s">
        <v>1</v>
      </c>
      <c r="F451" s="159" t="s">
        <v>222</v>
      </c>
      <c r="H451" s="160">
        <v>133.37299999999999</v>
      </c>
      <c r="I451" s="161"/>
      <c r="L451" s="157"/>
      <c r="M451" s="162"/>
      <c r="T451" s="163"/>
      <c r="AT451" s="158" t="s">
        <v>277</v>
      </c>
      <c r="AU451" s="158" t="s">
        <v>86</v>
      </c>
      <c r="AV451" s="13" t="s">
        <v>86</v>
      </c>
      <c r="AW451" s="13" t="s">
        <v>32</v>
      </c>
      <c r="AX451" s="13" t="s">
        <v>84</v>
      </c>
      <c r="AY451" s="158" t="s">
        <v>269</v>
      </c>
    </row>
    <row r="452" spans="2:65" s="1" customFormat="1" ht="24.15" customHeight="1">
      <c r="B452" s="32"/>
      <c r="C452" s="137" t="s">
        <v>763</v>
      </c>
      <c r="D452" s="137" t="s">
        <v>271</v>
      </c>
      <c r="E452" s="138" t="s">
        <v>871</v>
      </c>
      <c r="F452" s="139" t="s">
        <v>872</v>
      </c>
      <c r="G452" s="140" t="s">
        <v>274</v>
      </c>
      <c r="H452" s="141">
        <v>42.38</v>
      </c>
      <c r="I452" s="142"/>
      <c r="J452" s="143">
        <f>ROUND(I452*H452,2)</f>
        <v>0</v>
      </c>
      <c r="K452" s="139" t="s">
        <v>275</v>
      </c>
      <c r="L452" s="32"/>
      <c r="M452" s="144" t="s">
        <v>1</v>
      </c>
      <c r="N452" s="145" t="s">
        <v>42</v>
      </c>
      <c r="P452" s="146">
        <f>O452*H452</f>
        <v>0</v>
      </c>
      <c r="Q452" s="146">
        <v>1.5E-3</v>
      </c>
      <c r="R452" s="146">
        <f>Q452*H452</f>
        <v>6.3570000000000002E-2</v>
      </c>
      <c r="S452" s="146">
        <v>0</v>
      </c>
      <c r="T452" s="147">
        <f>S452*H452</f>
        <v>0</v>
      </c>
      <c r="AR452" s="148" t="s">
        <v>371</v>
      </c>
      <c r="AT452" s="148" t="s">
        <v>271</v>
      </c>
      <c r="AU452" s="148" t="s">
        <v>86</v>
      </c>
      <c r="AY452" s="17" t="s">
        <v>269</v>
      </c>
      <c r="BE452" s="149">
        <f>IF(N452="základní",J452,0)</f>
        <v>0</v>
      </c>
      <c r="BF452" s="149">
        <f>IF(N452="snížená",J452,0)</f>
        <v>0</v>
      </c>
      <c r="BG452" s="149">
        <f>IF(N452="zákl. přenesená",J452,0)</f>
        <v>0</v>
      </c>
      <c r="BH452" s="149">
        <f>IF(N452="sníž. přenesená",J452,0)</f>
        <v>0</v>
      </c>
      <c r="BI452" s="149">
        <f>IF(N452="nulová",J452,0)</f>
        <v>0</v>
      </c>
      <c r="BJ452" s="17" t="s">
        <v>84</v>
      </c>
      <c r="BK452" s="149">
        <f>ROUND(I452*H452,2)</f>
        <v>0</v>
      </c>
      <c r="BL452" s="17" t="s">
        <v>371</v>
      </c>
      <c r="BM452" s="148" t="s">
        <v>2819</v>
      </c>
    </row>
    <row r="453" spans="2:65" s="12" customFormat="1">
      <c r="B453" s="150"/>
      <c r="D453" s="151" t="s">
        <v>277</v>
      </c>
      <c r="E453" s="152" t="s">
        <v>1</v>
      </c>
      <c r="F453" s="153" t="s">
        <v>2641</v>
      </c>
      <c r="H453" s="152" t="s">
        <v>1</v>
      </c>
      <c r="I453" s="154"/>
      <c r="L453" s="150"/>
      <c r="M453" s="155"/>
      <c r="T453" s="156"/>
      <c r="AT453" s="152" t="s">
        <v>277</v>
      </c>
      <c r="AU453" s="152" t="s">
        <v>86</v>
      </c>
      <c r="AV453" s="12" t="s">
        <v>84</v>
      </c>
      <c r="AW453" s="12" t="s">
        <v>32</v>
      </c>
      <c r="AX453" s="12" t="s">
        <v>77</v>
      </c>
      <c r="AY453" s="152" t="s">
        <v>269</v>
      </c>
    </row>
    <row r="454" spans="2:65" s="13" customFormat="1">
      <c r="B454" s="157"/>
      <c r="D454" s="151" t="s">
        <v>277</v>
      </c>
      <c r="E454" s="158" t="s">
        <v>1</v>
      </c>
      <c r="F454" s="159" t="s">
        <v>2820</v>
      </c>
      <c r="H454" s="160">
        <v>2.9</v>
      </c>
      <c r="I454" s="161"/>
      <c r="L454" s="157"/>
      <c r="M454" s="162"/>
      <c r="T454" s="163"/>
      <c r="AT454" s="158" t="s">
        <v>277</v>
      </c>
      <c r="AU454" s="158" t="s">
        <v>86</v>
      </c>
      <c r="AV454" s="13" t="s">
        <v>86</v>
      </c>
      <c r="AW454" s="13" t="s">
        <v>32</v>
      </c>
      <c r="AX454" s="13" t="s">
        <v>77</v>
      </c>
      <c r="AY454" s="158" t="s">
        <v>269</v>
      </c>
    </row>
    <row r="455" spans="2:65" s="12" customFormat="1">
      <c r="B455" s="150"/>
      <c r="D455" s="151" t="s">
        <v>277</v>
      </c>
      <c r="E455" s="152" t="s">
        <v>1</v>
      </c>
      <c r="F455" s="153" t="s">
        <v>2821</v>
      </c>
      <c r="H455" s="152" t="s">
        <v>1</v>
      </c>
      <c r="I455" s="154"/>
      <c r="L455" s="150"/>
      <c r="M455" s="155"/>
      <c r="T455" s="156"/>
      <c r="AT455" s="152" t="s">
        <v>277</v>
      </c>
      <c r="AU455" s="152" t="s">
        <v>86</v>
      </c>
      <c r="AV455" s="12" t="s">
        <v>84</v>
      </c>
      <c r="AW455" s="12" t="s">
        <v>32</v>
      </c>
      <c r="AX455" s="12" t="s">
        <v>77</v>
      </c>
      <c r="AY455" s="152" t="s">
        <v>269</v>
      </c>
    </row>
    <row r="456" spans="2:65" s="13" customFormat="1">
      <c r="B456" s="157"/>
      <c r="D456" s="151" t="s">
        <v>277</v>
      </c>
      <c r="E456" s="158" t="s">
        <v>1</v>
      </c>
      <c r="F456" s="159" t="s">
        <v>2822</v>
      </c>
      <c r="H456" s="160">
        <v>8.8699999999999992</v>
      </c>
      <c r="I456" s="161"/>
      <c r="L456" s="157"/>
      <c r="M456" s="162"/>
      <c r="T456" s="163"/>
      <c r="AT456" s="158" t="s">
        <v>277</v>
      </c>
      <c r="AU456" s="158" t="s">
        <v>86</v>
      </c>
      <c r="AV456" s="13" t="s">
        <v>86</v>
      </c>
      <c r="AW456" s="13" t="s">
        <v>32</v>
      </c>
      <c r="AX456" s="13" t="s">
        <v>77</v>
      </c>
      <c r="AY456" s="158" t="s">
        <v>269</v>
      </c>
    </row>
    <row r="457" spans="2:65" s="12" customFormat="1">
      <c r="B457" s="150"/>
      <c r="D457" s="151" t="s">
        <v>277</v>
      </c>
      <c r="E457" s="152" t="s">
        <v>1</v>
      </c>
      <c r="F457" s="153" t="s">
        <v>2823</v>
      </c>
      <c r="H457" s="152" t="s">
        <v>1</v>
      </c>
      <c r="I457" s="154"/>
      <c r="L457" s="150"/>
      <c r="M457" s="155"/>
      <c r="T457" s="156"/>
      <c r="AT457" s="152" t="s">
        <v>277</v>
      </c>
      <c r="AU457" s="152" t="s">
        <v>86</v>
      </c>
      <c r="AV457" s="12" t="s">
        <v>84</v>
      </c>
      <c r="AW457" s="12" t="s">
        <v>32</v>
      </c>
      <c r="AX457" s="12" t="s">
        <v>77</v>
      </c>
      <c r="AY457" s="152" t="s">
        <v>269</v>
      </c>
    </row>
    <row r="458" spans="2:65" s="13" customFormat="1">
      <c r="B458" s="157"/>
      <c r="D458" s="151" t="s">
        <v>277</v>
      </c>
      <c r="E458" s="158" t="s">
        <v>1</v>
      </c>
      <c r="F458" s="159" t="s">
        <v>2824</v>
      </c>
      <c r="H458" s="160">
        <v>9.8699999999999992</v>
      </c>
      <c r="I458" s="161"/>
      <c r="L458" s="157"/>
      <c r="M458" s="162"/>
      <c r="T458" s="163"/>
      <c r="AT458" s="158" t="s">
        <v>277</v>
      </c>
      <c r="AU458" s="158" t="s">
        <v>86</v>
      </c>
      <c r="AV458" s="13" t="s">
        <v>86</v>
      </c>
      <c r="AW458" s="13" t="s">
        <v>32</v>
      </c>
      <c r="AX458" s="13" t="s">
        <v>77</v>
      </c>
      <c r="AY458" s="158" t="s">
        <v>269</v>
      </c>
    </row>
    <row r="459" spans="2:65" s="12" customFormat="1">
      <c r="B459" s="150"/>
      <c r="D459" s="151" t="s">
        <v>277</v>
      </c>
      <c r="E459" s="152" t="s">
        <v>1</v>
      </c>
      <c r="F459" s="153" t="s">
        <v>2825</v>
      </c>
      <c r="H459" s="152" t="s">
        <v>1</v>
      </c>
      <c r="I459" s="154"/>
      <c r="L459" s="150"/>
      <c r="M459" s="155"/>
      <c r="T459" s="156"/>
      <c r="AT459" s="152" t="s">
        <v>277</v>
      </c>
      <c r="AU459" s="152" t="s">
        <v>86</v>
      </c>
      <c r="AV459" s="12" t="s">
        <v>84</v>
      </c>
      <c r="AW459" s="12" t="s">
        <v>32</v>
      </c>
      <c r="AX459" s="12" t="s">
        <v>77</v>
      </c>
      <c r="AY459" s="152" t="s">
        <v>269</v>
      </c>
    </row>
    <row r="460" spans="2:65" s="13" customFormat="1">
      <c r="B460" s="157"/>
      <c r="D460" s="151" t="s">
        <v>277</v>
      </c>
      <c r="E460" s="158" t="s">
        <v>1</v>
      </c>
      <c r="F460" s="159" t="s">
        <v>2824</v>
      </c>
      <c r="H460" s="160">
        <v>9.8699999999999992</v>
      </c>
      <c r="I460" s="161"/>
      <c r="L460" s="157"/>
      <c r="M460" s="162"/>
      <c r="T460" s="163"/>
      <c r="AT460" s="158" t="s">
        <v>277</v>
      </c>
      <c r="AU460" s="158" t="s">
        <v>86</v>
      </c>
      <c r="AV460" s="13" t="s">
        <v>86</v>
      </c>
      <c r="AW460" s="13" t="s">
        <v>32</v>
      </c>
      <c r="AX460" s="13" t="s">
        <v>77</v>
      </c>
      <c r="AY460" s="158" t="s">
        <v>269</v>
      </c>
    </row>
    <row r="461" spans="2:65" s="12" customFormat="1">
      <c r="B461" s="150"/>
      <c r="D461" s="151" t="s">
        <v>277</v>
      </c>
      <c r="E461" s="152" t="s">
        <v>1</v>
      </c>
      <c r="F461" s="153" t="s">
        <v>2645</v>
      </c>
      <c r="H461" s="152" t="s">
        <v>1</v>
      </c>
      <c r="I461" s="154"/>
      <c r="L461" s="150"/>
      <c r="M461" s="155"/>
      <c r="T461" s="156"/>
      <c r="AT461" s="152" t="s">
        <v>277</v>
      </c>
      <c r="AU461" s="152" t="s">
        <v>86</v>
      </c>
      <c r="AV461" s="12" t="s">
        <v>84</v>
      </c>
      <c r="AW461" s="12" t="s">
        <v>32</v>
      </c>
      <c r="AX461" s="12" t="s">
        <v>77</v>
      </c>
      <c r="AY461" s="152" t="s">
        <v>269</v>
      </c>
    </row>
    <row r="462" spans="2:65" s="13" customFormat="1">
      <c r="B462" s="157"/>
      <c r="D462" s="151" t="s">
        <v>277</v>
      </c>
      <c r="E462" s="158" t="s">
        <v>1</v>
      </c>
      <c r="F462" s="159" t="s">
        <v>2826</v>
      </c>
      <c r="H462" s="160">
        <v>10.87</v>
      </c>
      <c r="I462" s="161"/>
      <c r="L462" s="157"/>
      <c r="M462" s="162"/>
      <c r="T462" s="163"/>
      <c r="AT462" s="158" t="s">
        <v>277</v>
      </c>
      <c r="AU462" s="158" t="s">
        <v>86</v>
      </c>
      <c r="AV462" s="13" t="s">
        <v>86</v>
      </c>
      <c r="AW462" s="13" t="s">
        <v>32</v>
      </c>
      <c r="AX462" s="13" t="s">
        <v>77</v>
      </c>
      <c r="AY462" s="158" t="s">
        <v>269</v>
      </c>
    </row>
    <row r="463" spans="2:65" s="14" customFormat="1">
      <c r="B463" s="164"/>
      <c r="D463" s="151" t="s">
        <v>277</v>
      </c>
      <c r="E463" s="165" t="s">
        <v>1</v>
      </c>
      <c r="F463" s="166" t="s">
        <v>288</v>
      </c>
      <c r="H463" s="167">
        <v>42.38</v>
      </c>
      <c r="I463" s="168"/>
      <c r="L463" s="164"/>
      <c r="M463" s="169"/>
      <c r="T463" s="170"/>
      <c r="AT463" s="165" t="s">
        <v>277</v>
      </c>
      <c r="AU463" s="165" t="s">
        <v>86</v>
      </c>
      <c r="AV463" s="14" t="s">
        <v>96</v>
      </c>
      <c r="AW463" s="14" t="s">
        <v>32</v>
      </c>
      <c r="AX463" s="14" t="s">
        <v>84</v>
      </c>
      <c r="AY463" s="165" t="s">
        <v>269</v>
      </c>
    </row>
    <row r="464" spans="2:65" s="1" customFormat="1" ht="24.15" customHeight="1">
      <c r="B464" s="32"/>
      <c r="C464" s="137" t="s">
        <v>769</v>
      </c>
      <c r="D464" s="137" t="s">
        <v>271</v>
      </c>
      <c r="E464" s="138" t="s">
        <v>883</v>
      </c>
      <c r="F464" s="139" t="s">
        <v>884</v>
      </c>
      <c r="G464" s="140" t="s">
        <v>305</v>
      </c>
      <c r="H464" s="141">
        <v>46.6</v>
      </c>
      <c r="I464" s="142"/>
      <c r="J464" s="143">
        <f>ROUND(I464*H464,2)</f>
        <v>0</v>
      </c>
      <c r="K464" s="139" t="s">
        <v>275</v>
      </c>
      <c r="L464" s="32"/>
      <c r="M464" s="144" t="s">
        <v>1</v>
      </c>
      <c r="N464" s="145" t="s">
        <v>42</v>
      </c>
      <c r="P464" s="146">
        <f>O464*H464</f>
        <v>0</v>
      </c>
      <c r="Q464" s="146">
        <v>1.42E-3</v>
      </c>
      <c r="R464" s="146">
        <f>Q464*H464</f>
        <v>6.6172000000000009E-2</v>
      </c>
      <c r="S464" s="146">
        <v>0</v>
      </c>
      <c r="T464" s="147">
        <f>S464*H464</f>
        <v>0</v>
      </c>
      <c r="AR464" s="148" t="s">
        <v>371</v>
      </c>
      <c r="AT464" s="148" t="s">
        <v>271</v>
      </c>
      <c r="AU464" s="148" t="s">
        <v>86</v>
      </c>
      <c r="AY464" s="17" t="s">
        <v>269</v>
      </c>
      <c r="BE464" s="149">
        <f>IF(N464="základní",J464,0)</f>
        <v>0</v>
      </c>
      <c r="BF464" s="149">
        <f>IF(N464="snížená",J464,0)</f>
        <v>0</v>
      </c>
      <c r="BG464" s="149">
        <f>IF(N464="zákl. přenesená",J464,0)</f>
        <v>0</v>
      </c>
      <c r="BH464" s="149">
        <f>IF(N464="sníž. přenesená",J464,0)</f>
        <v>0</v>
      </c>
      <c r="BI464" s="149">
        <f>IF(N464="nulová",J464,0)</f>
        <v>0</v>
      </c>
      <c r="BJ464" s="17" t="s">
        <v>84</v>
      </c>
      <c r="BK464" s="149">
        <f>ROUND(I464*H464,2)</f>
        <v>0</v>
      </c>
      <c r="BL464" s="17" t="s">
        <v>371</v>
      </c>
      <c r="BM464" s="148" t="s">
        <v>2827</v>
      </c>
    </row>
    <row r="465" spans="2:65" s="12" customFormat="1">
      <c r="B465" s="150"/>
      <c r="D465" s="151" t="s">
        <v>277</v>
      </c>
      <c r="E465" s="152" t="s">
        <v>1</v>
      </c>
      <c r="F465" s="153" t="s">
        <v>2641</v>
      </c>
      <c r="H465" s="152" t="s">
        <v>1</v>
      </c>
      <c r="I465" s="154"/>
      <c r="L465" s="150"/>
      <c r="M465" s="155"/>
      <c r="T465" s="156"/>
      <c r="AT465" s="152" t="s">
        <v>277</v>
      </c>
      <c r="AU465" s="152" t="s">
        <v>86</v>
      </c>
      <c r="AV465" s="12" t="s">
        <v>84</v>
      </c>
      <c r="AW465" s="12" t="s">
        <v>32</v>
      </c>
      <c r="AX465" s="12" t="s">
        <v>77</v>
      </c>
      <c r="AY465" s="152" t="s">
        <v>269</v>
      </c>
    </row>
    <row r="466" spans="2:65" s="13" customFormat="1">
      <c r="B466" s="157"/>
      <c r="D466" s="151" t="s">
        <v>277</v>
      </c>
      <c r="E466" s="158" t="s">
        <v>1</v>
      </c>
      <c r="F466" s="159" t="s">
        <v>2828</v>
      </c>
      <c r="H466" s="160">
        <v>5.8</v>
      </c>
      <c r="I466" s="161"/>
      <c r="L466" s="157"/>
      <c r="M466" s="162"/>
      <c r="T466" s="163"/>
      <c r="AT466" s="158" t="s">
        <v>277</v>
      </c>
      <c r="AU466" s="158" t="s">
        <v>86</v>
      </c>
      <c r="AV466" s="13" t="s">
        <v>86</v>
      </c>
      <c r="AW466" s="13" t="s">
        <v>32</v>
      </c>
      <c r="AX466" s="13" t="s">
        <v>77</v>
      </c>
      <c r="AY466" s="158" t="s">
        <v>269</v>
      </c>
    </row>
    <row r="467" spans="2:65" s="12" customFormat="1">
      <c r="B467" s="150"/>
      <c r="D467" s="151" t="s">
        <v>277</v>
      </c>
      <c r="E467" s="152" t="s">
        <v>1</v>
      </c>
      <c r="F467" s="153" t="s">
        <v>2821</v>
      </c>
      <c r="H467" s="152" t="s">
        <v>1</v>
      </c>
      <c r="I467" s="154"/>
      <c r="L467" s="150"/>
      <c r="M467" s="155"/>
      <c r="T467" s="156"/>
      <c r="AT467" s="152" t="s">
        <v>277</v>
      </c>
      <c r="AU467" s="152" t="s">
        <v>86</v>
      </c>
      <c r="AV467" s="12" t="s">
        <v>84</v>
      </c>
      <c r="AW467" s="12" t="s">
        <v>32</v>
      </c>
      <c r="AX467" s="12" t="s">
        <v>77</v>
      </c>
      <c r="AY467" s="152" t="s">
        <v>269</v>
      </c>
    </row>
    <row r="468" spans="2:65" s="13" customFormat="1">
      <c r="B468" s="157"/>
      <c r="D468" s="151" t="s">
        <v>277</v>
      </c>
      <c r="E468" s="158" t="s">
        <v>1</v>
      </c>
      <c r="F468" s="159" t="s">
        <v>2829</v>
      </c>
      <c r="H468" s="160">
        <v>10</v>
      </c>
      <c r="I468" s="161"/>
      <c r="L468" s="157"/>
      <c r="M468" s="162"/>
      <c r="T468" s="163"/>
      <c r="AT468" s="158" t="s">
        <v>277</v>
      </c>
      <c r="AU468" s="158" t="s">
        <v>86</v>
      </c>
      <c r="AV468" s="13" t="s">
        <v>86</v>
      </c>
      <c r="AW468" s="13" t="s">
        <v>32</v>
      </c>
      <c r="AX468" s="13" t="s">
        <v>77</v>
      </c>
      <c r="AY468" s="158" t="s">
        <v>269</v>
      </c>
    </row>
    <row r="469" spans="2:65" s="12" customFormat="1">
      <c r="B469" s="150"/>
      <c r="D469" s="151" t="s">
        <v>277</v>
      </c>
      <c r="E469" s="152" t="s">
        <v>1</v>
      </c>
      <c r="F469" s="153" t="s">
        <v>2823</v>
      </c>
      <c r="H469" s="152" t="s">
        <v>1</v>
      </c>
      <c r="I469" s="154"/>
      <c r="L469" s="150"/>
      <c r="M469" s="155"/>
      <c r="T469" s="156"/>
      <c r="AT469" s="152" t="s">
        <v>277</v>
      </c>
      <c r="AU469" s="152" t="s">
        <v>86</v>
      </c>
      <c r="AV469" s="12" t="s">
        <v>84</v>
      </c>
      <c r="AW469" s="12" t="s">
        <v>32</v>
      </c>
      <c r="AX469" s="12" t="s">
        <v>77</v>
      </c>
      <c r="AY469" s="152" t="s">
        <v>269</v>
      </c>
    </row>
    <row r="470" spans="2:65" s="13" customFormat="1">
      <c r="B470" s="157"/>
      <c r="D470" s="151" t="s">
        <v>277</v>
      </c>
      <c r="E470" s="158" t="s">
        <v>1</v>
      </c>
      <c r="F470" s="159" t="s">
        <v>2830</v>
      </c>
      <c r="H470" s="160">
        <v>10.199999999999999</v>
      </c>
      <c r="I470" s="161"/>
      <c r="L470" s="157"/>
      <c r="M470" s="162"/>
      <c r="T470" s="163"/>
      <c r="AT470" s="158" t="s">
        <v>277</v>
      </c>
      <c r="AU470" s="158" t="s">
        <v>86</v>
      </c>
      <c r="AV470" s="13" t="s">
        <v>86</v>
      </c>
      <c r="AW470" s="13" t="s">
        <v>32</v>
      </c>
      <c r="AX470" s="13" t="s">
        <v>77</v>
      </c>
      <c r="AY470" s="158" t="s">
        <v>269</v>
      </c>
    </row>
    <row r="471" spans="2:65" s="12" customFormat="1">
      <c r="B471" s="150"/>
      <c r="D471" s="151" t="s">
        <v>277</v>
      </c>
      <c r="E471" s="152" t="s">
        <v>1</v>
      </c>
      <c r="F471" s="153" t="s">
        <v>2825</v>
      </c>
      <c r="H471" s="152" t="s">
        <v>1</v>
      </c>
      <c r="I471" s="154"/>
      <c r="L471" s="150"/>
      <c r="M471" s="155"/>
      <c r="T471" s="156"/>
      <c r="AT471" s="152" t="s">
        <v>277</v>
      </c>
      <c r="AU471" s="152" t="s">
        <v>86</v>
      </c>
      <c r="AV471" s="12" t="s">
        <v>84</v>
      </c>
      <c r="AW471" s="12" t="s">
        <v>32</v>
      </c>
      <c r="AX471" s="12" t="s">
        <v>77</v>
      </c>
      <c r="AY471" s="152" t="s">
        <v>269</v>
      </c>
    </row>
    <row r="472" spans="2:65" s="13" customFormat="1">
      <c r="B472" s="157"/>
      <c r="D472" s="151" t="s">
        <v>277</v>
      </c>
      <c r="E472" s="158" t="s">
        <v>1</v>
      </c>
      <c r="F472" s="159" t="s">
        <v>2830</v>
      </c>
      <c r="H472" s="160">
        <v>10.199999999999999</v>
      </c>
      <c r="I472" s="161"/>
      <c r="L472" s="157"/>
      <c r="M472" s="162"/>
      <c r="T472" s="163"/>
      <c r="AT472" s="158" t="s">
        <v>277</v>
      </c>
      <c r="AU472" s="158" t="s">
        <v>86</v>
      </c>
      <c r="AV472" s="13" t="s">
        <v>86</v>
      </c>
      <c r="AW472" s="13" t="s">
        <v>32</v>
      </c>
      <c r="AX472" s="13" t="s">
        <v>77</v>
      </c>
      <c r="AY472" s="158" t="s">
        <v>269</v>
      </c>
    </row>
    <row r="473" spans="2:65" s="12" customFormat="1">
      <c r="B473" s="150"/>
      <c r="D473" s="151" t="s">
        <v>277</v>
      </c>
      <c r="E473" s="152" t="s">
        <v>1</v>
      </c>
      <c r="F473" s="153" t="s">
        <v>2645</v>
      </c>
      <c r="H473" s="152" t="s">
        <v>1</v>
      </c>
      <c r="I473" s="154"/>
      <c r="L473" s="150"/>
      <c r="M473" s="155"/>
      <c r="T473" s="156"/>
      <c r="AT473" s="152" t="s">
        <v>277</v>
      </c>
      <c r="AU473" s="152" t="s">
        <v>86</v>
      </c>
      <c r="AV473" s="12" t="s">
        <v>84</v>
      </c>
      <c r="AW473" s="12" t="s">
        <v>32</v>
      </c>
      <c r="AX473" s="12" t="s">
        <v>77</v>
      </c>
      <c r="AY473" s="152" t="s">
        <v>269</v>
      </c>
    </row>
    <row r="474" spans="2:65" s="13" customFormat="1">
      <c r="B474" s="157"/>
      <c r="D474" s="151" t="s">
        <v>277</v>
      </c>
      <c r="E474" s="158" t="s">
        <v>1</v>
      </c>
      <c r="F474" s="159" t="s">
        <v>2831</v>
      </c>
      <c r="H474" s="160">
        <v>10.4</v>
      </c>
      <c r="I474" s="161"/>
      <c r="L474" s="157"/>
      <c r="M474" s="162"/>
      <c r="T474" s="163"/>
      <c r="AT474" s="158" t="s">
        <v>277</v>
      </c>
      <c r="AU474" s="158" t="s">
        <v>86</v>
      </c>
      <c r="AV474" s="13" t="s">
        <v>86</v>
      </c>
      <c r="AW474" s="13" t="s">
        <v>32</v>
      </c>
      <c r="AX474" s="13" t="s">
        <v>77</v>
      </c>
      <c r="AY474" s="158" t="s">
        <v>269</v>
      </c>
    </row>
    <row r="475" spans="2:65" s="14" customFormat="1">
      <c r="B475" s="164"/>
      <c r="D475" s="151" t="s">
        <v>277</v>
      </c>
      <c r="E475" s="165" t="s">
        <v>1</v>
      </c>
      <c r="F475" s="166" t="s">
        <v>288</v>
      </c>
      <c r="H475" s="167">
        <v>46.6</v>
      </c>
      <c r="I475" s="168"/>
      <c r="L475" s="164"/>
      <c r="M475" s="169"/>
      <c r="T475" s="170"/>
      <c r="AT475" s="165" t="s">
        <v>277</v>
      </c>
      <c r="AU475" s="165" t="s">
        <v>86</v>
      </c>
      <c r="AV475" s="14" t="s">
        <v>96</v>
      </c>
      <c r="AW475" s="14" t="s">
        <v>32</v>
      </c>
      <c r="AX475" s="14" t="s">
        <v>84</v>
      </c>
      <c r="AY475" s="165" t="s">
        <v>269</v>
      </c>
    </row>
    <row r="476" spans="2:65" s="1" customFormat="1" ht="16.5" customHeight="1">
      <c r="B476" s="32"/>
      <c r="C476" s="137" t="s">
        <v>774</v>
      </c>
      <c r="D476" s="137" t="s">
        <v>271</v>
      </c>
      <c r="E476" s="138" t="s">
        <v>891</v>
      </c>
      <c r="F476" s="139" t="s">
        <v>892</v>
      </c>
      <c r="G476" s="140" t="s">
        <v>274</v>
      </c>
      <c r="H476" s="141">
        <v>133.37299999999999</v>
      </c>
      <c r="I476" s="142"/>
      <c r="J476" s="143">
        <f>ROUND(I476*H476,2)</f>
        <v>0</v>
      </c>
      <c r="K476" s="139" t="s">
        <v>275</v>
      </c>
      <c r="L476" s="32"/>
      <c r="M476" s="144" t="s">
        <v>1</v>
      </c>
      <c r="N476" s="145" t="s">
        <v>42</v>
      </c>
      <c r="P476" s="146">
        <f>O476*H476</f>
        <v>0</v>
      </c>
      <c r="Q476" s="146">
        <v>4.4999999999999997E-3</v>
      </c>
      <c r="R476" s="146">
        <f>Q476*H476</f>
        <v>0.60017849999999995</v>
      </c>
      <c r="S476" s="146">
        <v>0</v>
      </c>
      <c r="T476" s="147">
        <f>S476*H476</f>
        <v>0</v>
      </c>
      <c r="AR476" s="148" t="s">
        <v>371</v>
      </c>
      <c r="AT476" s="148" t="s">
        <v>271</v>
      </c>
      <c r="AU476" s="148" t="s">
        <v>86</v>
      </c>
      <c r="AY476" s="17" t="s">
        <v>269</v>
      </c>
      <c r="BE476" s="149">
        <f>IF(N476="základní",J476,0)</f>
        <v>0</v>
      </c>
      <c r="BF476" s="149">
        <f>IF(N476="snížená",J476,0)</f>
        <v>0</v>
      </c>
      <c r="BG476" s="149">
        <f>IF(N476="zákl. přenesená",J476,0)</f>
        <v>0</v>
      </c>
      <c r="BH476" s="149">
        <f>IF(N476="sníž. přenesená",J476,0)</f>
        <v>0</v>
      </c>
      <c r="BI476" s="149">
        <f>IF(N476="nulová",J476,0)</f>
        <v>0</v>
      </c>
      <c r="BJ476" s="17" t="s">
        <v>84</v>
      </c>
      <c r="BK476" s="149">
        <f>ROUND(I476*H476,2)</f>
        <v>0</v>
      </c>
      <c r="BL476" s="17" t="s">
        <v>371</v>
      </c>
      <c r="BM476" s="148" t="s">
        <v>2832</v>
      </c>
    </row>
    <row r="477" spans="2:65" s="13" customFormat="1">
      <c r="B477" s="157"/>
      <c r="D477" s="151" t="s">
        <v>277</v>
      </c>
      <c r="E477" s="158" t="s">
        <v>1</v>
      </c>
      <c r="F477" s="159" t="s">
        <v>222</v>
      </c>
      <c r="H477" s="160">
        <v>133.37299999999999</v>
      </c>
      <c r="I477" s="161"/>
      <c r="L477" s="157"/>
      <c r="M477" s="162"/>
      <c r="T477" s="163"/>
      <c r="AT477" s="158" t="s">
        <v>277</v>
      </c>
      <c r="AU477" s="158" t="s">
        <v>86</v>
      </c>
      <c r="AV477" s="13" t="s">
        <v>86</v>
      </c>
      <c r="AW477" s="13" t="s">
        <v>32</v>
      </c>
      <c r="AX477" s="13" t="s">
        <v>84</v>
      </c>
      <c r="AY477" s="158" t="s">
        <v>269</v>
      </c>
    </row>
    <row r="478" spans="2:65" s="1" customFormat="1" ht="24.15" customHeight="1">
      <c r="B478" s="32"/>
      <c r="C478" s="137" t="s">
        <v>779</v>
      </c>
      <c r="D478" s="137" t="s">
        <v>271</v>
      </c>
      <c r="E478" s="138" t="s">
        <v>2833</v>
      </c>
      <c r="F478" s="139" t="s">
        <v>2834</v>
      </c>
      <c r="G478" s="140" t="s">
        <v>274</v>
      </c>
      <c r="H478" s="141">
        <v>17.16</v>
      </c>
      <c r="I478" s="142"/>
      <c r="J478" s="143">
        <f>ROUND(I478*H478,2)</f>
        <v>0</v>
      </c>
      <c r="K478" s="139" t="s">
        <v>275</v>
      </c>
      <c r="L478" s="32"/>
      <c r="M478" s="144" t="s">
        <v>1</v>
      </c>
      <c r="N478" s="145" t="s">
        <v>42</v>
      </c>
      <c r="P478" s="146">
        <f>O478*H478</f>
        <v>0</v>
      </c>
      <c r="Q478" s="146">
        <v>0</v>
      </c>
      <c r="R478" s="146">
        <f>Q478*H478</f>
        <v>0</v>
      </c>
      <c r="S478" s="146">
        <v>8.1500000000000003E-2</v>
      </c>
      <c r="T478" s="147">
        <f>S478*H478</f>
        <v>1.3985400000000001</v>
      </c>
      <c r="AR478" s="148" t="s">
        <v>371</v>
      </c>
      <c r="AT478" s="148" t="s">
        <v>271</v>
      </c>
      <c r="AU478" s="148" t="s">
        <v>86</v>
      </c>
      <c r="AY478" s="17" t="s">
        <v>269</v>
      </c>
      <c r="BE478" s="149">
        <f>IF(N478="základní",J478,0)</f>
        <v>0</v>
      </c>
      <c r="BF478" s="149">
        <f>IF(N478="snížená",J478,0)</f>
        <v>0</v>
      </c>
      <c r="BG478" s="149">
        <f>IF(N478="zákl. přenesená",J478,0)</f>
        <v>0</v>
      </c>
      <c r="BH478" s="149">
        <f>IF(N478="sníž. přenesená",J478,0)</f>
        <v>0</v>
      </c>
      <c r="BI478" s="149">
        <f>IF(N478="nulová",J478,0)</f>
        <v>0</v>
      </c>
      <c r="BJ478" s="17" t="s">
        <v>84</v>
      </c>
      <c r="BK478" s="149">
        <f>ROUND(I478*H478,2)</f>
        <v>0</v>
      </c>
      <c r="BL478" s="17" t="s">
        <v>371</v>
      </c>
      <c r="BM478" s="148" t="s">
        <v>2835</v>
      </c>
    </row>
    <row r="479" spans="2:65" s="13" customFormat="1">
      <c r="B479" s="157"/>
      <c r="D479" s="151" t="s">
        <v>277</v>
      </c>
      <c r="E479" s="158" t="s">
        <v>1</v>
      </c>
      <c r="F479" s="159" t="s">
        <v>2836</v>
      </c>
      <c r="H479" s="160">
        <v>9.66</v>
      </c>
      <c r="I479" s="161"/>
      <c r="L479" s="157"/>
      <c r="M479" s="162"/>
      <c r="T479" s="163"/>
      <c r="AT479" s="158" t="s">
        <v>277</v>
      </c>
      <c r="AU479" s="158" t="s">
        <v>86</v>
      </c>
      <c r="AV479" s="13" t="s">
        <v>86</v>
      </c>
      <c r="AW479" s="13" t="s">
        <v>32</v>
      </c>
      <c r="AX479" s="13" t="s">
        <v>77</v>
      </c>
      <c r="AY479" s="158" t="s">
        <v>269</v>
      </c>
    </row>
    <row r="480" spans="2:65" s="13" customFormat="1">
      <c r="B480" s="157"/>
      <c r="D480" s="151" t="s">
        <v>277</v>
      </c>
      <c r="E480" s="158" t="s">
        <v>1</v>
      </c>
      <c r="F480" s="159" t="s">
        <v>2837</v>
      </c>
      <c r="H480" s="160">
        <v>7.5</v>
      </c>
      <c r="I480" s="161"/>
      <c r="L480" s="157"/>
      <c r="M480" s="162"/>
      <c r="T480" s="163"/>
      <c r="AT480" s="158" t="s">
        <v>277</v>
      </c>
      <c r="AU480" s="158" t="s">
        <v>86</v>
      </c>
      <c r="AV480" s="13" t="s">
        <v>86</v>
      </c>
      <c r="AW480" s="13" t="s">
        <v>32</v>
      </c>
      <c r="AX480" s="13" t="s">
        <v>77</v>
      </c>
      <c r="AY480" s="158" t="s">
        <v>269</v>
      </c>
    </row>
    <row r="481" spans="2:65" s="14" customFormat="1">
      <c r="B481" s="164"/>
      <c r="D481" s="151" t="s">
        <v>277</v>
      </c>
      <c r="E481" s="165" t="s">
        <v>1</v>
      </c>
      <c r="F481" s="166" t="s">
        <v>288</v>
      </c>
      <c r="H481" s="167">
        <v>17.16</v>
      </c>
      <c r="I481" s="168"/>
      <c r="L481" s="164"/>
      <c r="M481" s="169"/>
      <c r="T481" s="170"/>
      <c r="AT481" s="165" t="s">
        <v>277</v>
      </c>
      <c r="AU481" s="165" t="s">
        <v>86</v>
      </c>
      <c r="AV481" s="14" t="s">
        <v>96</v>
      </c>
      <c r="AW481" s="14" t="s">
        <v>32</v>
      </c>
      <c r="AX481" s="14" t="s">
        <v>84</v>
      </c>
      <c r="AY481" s="165" t="s">
        <v>269</v>
      </c>
    </row>
    <row r="482" spans="2:65" s="1" customFormat="1" ht="37.950000000000003" customHeight="1">
      <c r="B482" s="32"/>
      <c r="C482" s="137" t="s">
        <v>784</v>
      </c>
      <c r="D482" s="137" t="s">
        <v>271</v>
      </c>
      <c r="E482" s="138" t="s">
        <v>895</v>
      </c>
      <c r="F482" s="139" t="s">
        <v>896</v>
      </c>
      <c r="G482" s="140" t="s">
        <v>274</v>
      </c>
      <c r="H482" s="141">
        <v>133.37299999999999</v>
      </c>
      <c r="I482" s="142"/>
      <c r="J482" s="143">
        <f>ROUND(I482*H482,2)</f>
        <v>0</v>
      </c>
      <c r="K482" s="139" t="s">
        <v>275</v>
      </c>
      <c r="L482" s="32"/>
      <c r="M482" s="144" t="s">
        <v>1</v>
      </c>
      <c r="N482" s="145" t="s">
        <v>42</v>
      </c>
      <c r="P482" s="146">
        <f>O482*H482</f>
        <v>0</v>
      </c>
      <c r="Q482" s="146">
        <v>7.5500000000000003E-3</v>
      </c>
      <c r="R482" s="146">
        <f>Q482*H482</f>
        <v>1.00696615</v>
      </c>
      <c r="S482" s="146">
        <v>0</v>
      </c>
      <c r="T482" s="147">
        <f>S482*H482</f>
        <v>0</v>
      </c>
      <c r="AR482" s="148" t="s">
        <v>371</v>
      </c>
      <c r="AT482" s="148" t="s">
        <v>271</v>
      </c>
      <c r="AU482" s="148" t="s">
        <v>86</v>
      </c>
      <c r="AY482" s="17" t="s">
        <v>269</v>
      </c>
      <c r="BE482" s="149">
        <f>IF(N482="základní",J482,0)</f>
        <v>0</v>
      </c>
      <c r="BF482" s="149">
        <f>IF(N482="snížená",J482,0)</f>
        <v>0</v>
      </c>
      <c r="BG482" s="149">
        <f>IF(N482="zákl. přenesená",J482,0)</f>
        <v>0</v>
      </c>
      <c r="BH482" s="149">
        <f>IF(N482="sníž. přenesená",J482,0)</f>
        <v>0</v>
      </c>
      <c r="BI482" s="149">
        <f>IF(N482="nulová",J482,0)</f>
        <v>0</v>
      </c>
      <c r="BJ482" s="17" t="s">
        <v>84</v>
      </c>
      <c r="BK482" s="149">
        <f>ROUND(I482*H482,2)</f>
        <v>0</v>
      </c>
      <c r="BL482" s="17" t="s">
        <v>371</v>
      </c>
      <c r="BM482" s="148" t="s">
        <v>2838</v>
      </c>
    </row>
    <row r="483" spans="2:65" s="12" customFormat="1">
      <c r="B483" s="150"/>
      <c r="D483" s="151" t="s">
        <v>277</v>
      </c>
      <c r="E483" s="152" t="s">
        <v>1</v>
      </c>
      <c r="F483" s="153" t="s">
        <v>2641</v>
      </c>
      <c r="H483" s="152" t="s">
        <v>1</v>
      </c>
      <c r="I483" s="154"/>
      <c r="L483" s="150"/>
      <c r="M483" s="155"/>
      <c r="T483" s="156"/>
      <c r="AT483" s="152" t="s">
        <v>277</v>
      </c>
      <c r="AU483" s="152" t="s">
        <v>86</v>
      </c>
      <c r="AV483" s="12" t="s">
        <v>84</v>
      </c>
      <c r="AW483" s="12" t="s">
        <v>32</v>
      </c>
      <c r="AX483" s="12" t="s">
        <v>77</v>
      </c>
      <c r="AY483" s="152" t="s">
        <v>269</v>
      </c>
    </row>
    <row r="484" spans="2:65" s="13" customFormat="1">
      <c r="B484" s="157"/>
      <c r="D484" s="151" t="s">
        <v>277</v>
      </c>
      <c r="E484" s="158" t="s">
        <v>1</v>
      </c>
      <c r="F484" s="159" t="s">
        <v>2839</v>
      </c>
      <c r="H484" s="160">
        <v>10.71</v>
      </c>
      <c r="I484" s="161"/>
      <c r="L484" s="157"/>
      <c r="M484" s="162"/>
      <c r="T484" s="163"/>
      <c r="AT484" s="158" t="s">
        <v>277</v>
      </c>
      <c r="AU484" s="158" t="s">
        <v>86</v>
      </c>
      <c r="AV484" s="13" t="s">
        <v>86</v>
      </c>
      <c r="AW484" s="13" t="s">
        <v>32</v>
      </c>
      <c r="AX484" s="13" t="s">
        <v>77</v>
      </c>
      <c r="AY484" s="158" t="s">
        <v>269</v>
      </c>
    </row>
    <row r="485" spans="2:65" s="12" customFormat="1">
      <c r="B485" s="150"/>
      <c r="D485" s="151" t="s">
        <v>277</v>
      </c>
      <c r="E485" s="152" t="s">
        <v>1</v>
      </c>
      <c r="F485" s="153" t="s">
        <v>2821</v>
      </c>
      <c r="H485" s="152" t="s">
        <v>1</v>
      </c>
      <c r="I485" s="154"/>
      <c r="L485" s="150"/>
      <c r="M485" s="155"/>
      <c r="T485" s="156"/>
      <c r="AT485" s="152" t="s">
        <v>277</v>
      </c>
      <c r="AU485" s="152" t="s">
        <v>86</v>
      </c>
      <c r="AV485" s="12" t="s">
        <v>84</v>
      </c>
      <c r="AW485" s="12" t="s">
        <v>32</v>
      </c>
      <c r="AX485" s="12" t="s">
        <v>77</v>
      </c>
      <c r="AY485" s="152" t="s">
        <v>269</v>
      </c>
    </row>
    <row r="486" spans="2:65" s="13" customFormat="1">
      <c r="B486" s="157"/>
      <c r="D486" s="151" t="s">
        <v>277</v>
      </c>
      <c r="E486" s="158" t="s">
        <v>1</v>
      </c>
      <c r="F486" s="159" t="s">
        <v>2840</v>
      </c>
      <c r="H486" s="160">
        <v>19.53</v>
      </c>
      <c r="I486" s="161"/>
      <c r="L486" s="157"/>
      <c r="M486" s="162"/>
      <c r="T486" s="163"/>
      <c r="AT486" s="158" t="s">
        <v>277</v>
      </c>
      <c r="AU486" s="158" t="s">
        <v>86</v>
      </c>
      <c r="AV486" s="13" t="s">
        <v>86</v>
      </c>
      <c r="AW486" s="13" t="s">
        <v>32</v>
      </c>
      <c r="AX486" s="13" t="s">
        <v>77</v>
      </c>
      <c r="AY486" s="158" t="s">
        <v>269</v>
      </c>
    </row>
    <row r="487" spans="2:65" s="12" customFormat="1">
      <c r="B487" s="150"/>
      <c r="D487" s="151" t="s">
        <v>277</v>
      </c>
      <c r="E487" s="152" t="s">
        <v>1</v>
      </c>
      <c r="F487" s="153" t="s">
        <v>2841</v>
      </c>
      <c r="H487" s="152" t="s">
        <v>1</v>
      </c>
      <c r="I487" s="154"/>
      <c r="L487" s="150"/>
      <c r="M487" s="155"/>
      <c r="T487" s="156"/>
      <c r="AT487" s="152" t="s">
        <v>277</v>
      </c>
      <c r="AU487" s="152" t="s">
        <v>86</v>
      </c>
      <c r="AV487" s="12" t="s">
        <v>84</v>
      </c>
      <c r="AW487" s="12" t="s">
        <v>32</v>
      </c>
      <c r="AX487" s="12" t="s">
        <v>77</v>
      </c>
      <c r="AY487" s="152" t="s">
        <v>269</v>
      </c>
    </row>
    <row r="488" spans="2:65" s="13" customFormat="1">
      <c r="B488" s="157"/>
      <c r="D488" s="151" t="s">
        <v>277</v>
      </c>
      <c r="E488" s="158" t="s">
        <v>1</v>
      </c>
      <c r="F488" s="159" t="s">
        <v>2842</v>
      </c>
      <c r="H488" s="160">
        <v>9.4499999999999993</v>
      </c>
      <c r="I488" s="161"/>
      <c r="L488" s="157"/>
      <c r="M488" s="162"/>
      <c r="T488" s="163"/>
      <c r="AT488" s="158" t="s">
        <v>277</v>
      </c>
      <c r="AU488" s="158" t="s">
        <v>86</v>
      </c>
      <c r="AV488" s="13" t="s">
        <v>86</v>
      </c>
      <c r="AW488" s="13" t="s">
        <v>32</v>
      </c>
      <c r="AX488" s="13" t="s">
        <v>77</v>
      </c>
      <c r="AY488" s="158" t="s">
        <v>269</v>
      </c>
    </row>
    <row r="489" spans="2:65" s="12" customFormat="1">
      <c r="B489" s="150"/>
      <c r="D489" s="151" t="s">
        <v>277</v>
      </c>
      <c r="E489" s="152" t="s">
        <v>1</v>
      </c>
      <c r="F489" s="153" t="s">
        <v>2823</v>
      </c>
      <c r="H489" s="152" t="s">
        <v>1</v>
      </c>
      <c r="I489" s="154"/>
      <c r="L489" s="150"/>
      <c r="M489" s="155"/>
      <c r="T489" s="156"/>
      <c r="AT489" s="152" t="s">
        <v>277</v>
      </c>
      <c r="AU489" s="152" t="s">
        <v>86</v>
      </c>
      <c r="AV489" s="12" t="s">
        <v>84</v>
      </c>
      <c r="AW489" s="12" t="s">
        <v>32</v>
      </c>
      <c r="AX489" s="12" t="s">
        <v>77</v>
      </c>
      <c r="AY489" s="152" t="s">
        <v>269</v>
      </c>
    </row>
    <row r="490" spans="2:65" s="13" customFormat="1">
      <c r="B490" s="157"/>
      <c r="D490" s="151" t="s">
        <v>277</v>
      </c>
      <c r="E490" s="158" t="s">
        <v>1</v>
      </c>
      <c r="F490" s="159" t="s">
        <v>2843</v>
      </c>
      <c r="H490" s="160">
        <v>23.73</v>
      </c>
      <c r="I490" s="161"/>
      <c r="L490" s="157"/>
      <c r="M490" s="162"/>
      <c r="T490" s="163"/>
      <c r="AT490" s="158" t="s">
        <v>277</v>
      </c>
      <c r="AU490" s="158" t="s">
        <v>86</v>
      </c>
      <c r="AV490" s="13" t="s">
        <v>86</v>
      </c>
      <c r="AW490" s="13" t="s">
        <v>32</v>
      </c>
      <c r="AX490" s="13" t="s">
        <v>77</v>
      </c>
      <c r="AY490" s="158" t="s">
        <v>269</v>
      </c>
    </row>
    <row r="491" spans="2:65" s="12" customFormat="1">
      <c r="B491" s="150"/>
      <c r="D491" s="151" t="s">
        <v>277</v>
      </c>
      <c r="E491" s="152" t="s">
        <v>1</v>
      </c>
      <c r="F491" s="153" t="s">
        <v>2844</v>
      </c>
      <c r="H491" s="152" t="s">
        <v>1</v>
      </c>
      <c r="I491" s="154"/>
      <c r="L491" s="150"/>
      <c r="M491" s="155"/>
      <c r="T491" s="156"/>
      <c r="AT491" s="152" t="s">
        <v>277</v>
      </c>
      <c r="AU491" s="152" t="s">
        <v>86</v>
      </c>
      <c r="AV491" s="12" t="s">
        <v>84</v>
      </c>
      <c r="AW491" s="12" t="s">
        <v>32</v>
      </c>
      <c r="AX491" s="12" t="s">
        <v>77</v>
      </c>
      <c r="AY491" s="152" t="s">
        <v>269</v>
      </c>
    </row>
    <row r="492" spans="2:65" s="13" customFormat="1">
      <c r="B492" s="157"/>
      <c r="D492" s="151" t="s">
        <v>277</v>
      </c>
      <c r="E492" s="158" t="s">
        <v>1</v>
      </c>
      <c r="F492" s="159" t="s">
        <v>2845</v>
      </c>
      <c r="H492" s="160">
        <v>7.35</v>
      </c>
      <c r="I492" s="161"/>
      <c r="L492" s="157"/>
      <c r="M492" s="162"/>
      <c r="T492" s="163"/>
      <c r="AT492" s="158" t="s">
        <v>277</v>
      </c>
      <c r="AU492" s="158" t="s">
        <v>86</v>
      </c>
      <c r="AV492" s="13" t="s">
        <v>86</v>
      </c>
      <c r="AW492" s="13" t="s">
        <v>32</v>
      </c>
      <c r="AX492" s="13" t="s">
        <v>77</v>
      </c>
      <c r="AY492" s="158" t="s">
        <v>269</v>
      </c>
    </row>
    <row r="493" spans="2:65" s="12" customFormat="1">
      <c r="B493" s="150"/>
      <c r="D493" s="151" t="s">
        <v>277</v>
      </c>
      <c r="E493" s="152" t="s">
        <v>1</v>
      </c>
      <c r="F493" s="153" t="s">
        <v>2825</v>
      </c>
      <c r="H493" s="152" t="s">
        <v>1</v>
      </c>
      <c r="I493" s="154"/>
      <c r="L493" s="150"/>
      <c r="M493" s="155"/>
      <c r="T493" s="156"/>
      <c r="AT493" s="152" t="s">
        <v>277</v>
      </c>
      <c r="AU493" s="152" t="s">
        <v>86</v>
      </c>
      <c r="AV493" s="12" t="s">
        <v>84</v>
      </c>
      <c r="AW493" s="12" t="s">
        <v>32</v>
      </c>
      <c r="AX493" s="12" t="s">
        <v>77</v>
      </c>
      <c r="AY493" s="152" t="s">
        <v>269</v>
      </c>
    </row>
    <row r="494" spans="2:65" s="13" customFormat="1">
      <c r="B494" s="157"/>
      <c r="D494" s="151" t="s">
        <v>277</v>
      </c>
      <c r="E494" s="158" t="s">
        <v>1</v>
      </c>
      <c r="F494" s="159" t="s">
        <v>2843</v>
      </c>
      <c r="H494" s="160">
        <v>23.73</v>
      </c>
      <c r="I494" s="161"/>
      <c r="L494" s="157"/>
      <c r="M494" s="162"/>
      <c r="T494" s="163"/>
      <c r="AT494" s="158" t="s">
        <v>277</v>
      </c>
      <c r="AU494" s="158" t="s">
        <v>86</v>
      </c>
      <c r="AV494" s="13" t="s">
        <v>86</v>
      </c>
      <c r="AW494" s="13" t="s">
        <v>32</v>
      </c>
      <c r="AX494" s="13" t="s">
        <v>77</v>
      </c>
      <c r="AY494" s="158" t="s">
        <v>269</v>
      </c>
    </row>
    <row r="495" spans="2:65" s="12" customFormat="1">
      <c r="B495" s="150"/>
      <c r="D495" s="151" t="s">
        <v>277</v>
      </c>
      <c r="E495" s="152" t="s">
        <v>1</v>
      </c>
      <c r="F495" s="153" t="s">
        <v>2846</v>
      </c>
      <c r="H495" s="152" t="s">
        <v>1</v>
      </c>
      <c r="I495" s="154"/>
      <c r="L495" s="150"/>
      <c r="M495" s="155"/>
      <c r="T495" s="156"/>
      <c r="AT495" s="152" t="s">
        <v>277</v>
      </c>
      <c r="AU495" s="152" t="s">
        <v>86</v>
      </c>
      <c r="AV495" s="12" t="s">
        <v>84</v>
      </c>
      <c r="AW495" s="12" t="s">
        <v>32</v>
      </c>
      <c r="AX495" s="12" t="s">
        <v>77</v>
      </c>
      <c r="AY495" s="152" t="s">
        <v>269</v>
      </c>
    </row>
    <row r="496" spans="2:65" s="13" customFormat="1">
      <c r="B496" s="157"/>
      <c r="D496" s="151" t="s">
        <v>277</v>
      </c>
      <c r="E496" s="158" t="s">
        <v>1</v>
      </c>
      <c r="F496" s="159" t="s">
        <v>2847</v>
      </c>
      <c r="H496" s="160">
        <v>9.3000000000000007</v>
      </c>
      <c r="I496" s="161"/>
      <c r="L496" s="157"/>
      <c r="M496" s="162"/>
      <c r="T496" s="163"/>
      <c r="AT496" s="158" t="s">
        <v>277</v>
      </c>
      <c r="AU496" s="158" t="s">
        <v>86</v>
      </c>
      <c r="AV496" s="13" t="s">
        <v>86</v>
      </c>
      <c r="AW496" s="13" t="s">
        <v>32</v>
      </c>
      <c r="AX496" s="13" t="s">
        <v>77</v>
      </c>
      <c r="AY496" s="158" t="s">
        <v>269</v>
      </c>
    </row>
    <row r="497" spans="2:65" s="12" customFormat="1">
      <c r="B497" s="150"/>
      <c r="D497" s="151" t="s">
        <v>277</v>
      </c>
      <c r="E497" s="152" t="s">
        <v>1</v>
      </c>
      <c r="F497" s="153" t="s">
        <v>2645</v>
      </c>
      <c r="H497" s="152" t="s">
        <v>1</v>
      </c>
      <c r="I497" s="154"/>
      <c r="L497" s="150"/>
      <c r="M497" s="155"/>
      <c r="T497" s="156"/>
      <c r="AT497" s="152" t="s">
        <v>277</v>
      </c>
      <c r="AU497" s="152" t="s">
        <v>86</v>
      </c>
      <c r="AV497" s="12" t="s">
        <v>84</v>
      </c>
      <c r="AW497" s="12" t="s">
        <v>32</v>
      </c>
      <c r="AX497" s="12" t="s">
        <v>77</v>
      </c>
      <c r="AY497" s="152" t="s">
        <v>269</v>
      </c>
    </row>
    <row r="498" spans="2:65" s="13" customFormat="1">
      <c r="B498" s="157"/>
      <c r="D498" s="151" t="s">
        <v>277</v>
      </c>
      <c r="E498" s="158" t="s">
        <v>1</v>
      </c>
      <c r="F498" s="159" t="s">
        <v>2848</v>
      </c>
      <c r="H498" s="160">
        <v>20.16</v>
      </c>
      <c r="I498" s="161"/>
      <c r="L498" s="157"/>
      <c r="M498" s="162"/>
      <c r="T498" s="163"/>
      <c r="AT498" s="158" t="s">
        <v>277</v>
      </c>
      <c r="AU498" s="158" t="s">
        <v>86</v>
      </c>
      <c r="AV498" s="13" t="s">
        <v>86</v>
      </c>
      <c r="AW498" s="13" t="s">
        <v>32</v>
      </c>
      <c r="AX498" s="13" t="s">
        <v>77</v>
      </c>
      <c r="AY498" s="158" t="s">
        <v>269</v>
      </c>
    </row>
    <row r="499" spans="2:65" s="12" customFormat="1">
      <c r="B499" s="150"/>
      <c r="D499" s="151" t="s">
        <v>277</v>
      </c>
      <c r="E499" s="152" t="s">
        <v>1</v>
      </c>
      <c r="F499" s="153" t="s">
        <v>2849</v>
      </c>
      <c r="H499" s="152" t="s">
        <v>1</v>
      </c>
      <c r="I499" s="154"/>
      <c r="L499" s="150"/>
      <c r="M499" s="155"/>
      <c r="T499" s="156"/>
      <c r="AT499" s="152" t="s">
        <v>277</v>
      </c>
      <c r="AU499" s="152" t="s">
        <v>86</v>
      </c>
      <c r="AV499" s="12" t="s">
        <v>84</v>
      </c>
      <c r="AW499" s="12" t="s">
        <v>32</v>
      </c>
      <c r="AX499" s="12" t="s">
        <v>77</v>
      </c>
      <c r="AY499" s="152" t="s">
        <v>269</v>
      </c>
    </row>
    <row r="500" spans="2:65" s="13" customFormat="1">
      <c r="B500" s="157"/>
      <c r="D500" s="151" t="s">
        <v>277</v>
      </c>
      <c r="E500" s="158" t="s">
        <v>1</v>
      </c>
      <c r="F500" s="159" t="s">
        <v>2850</v>
      </c>
      <c r="H500" s="160">
        <v>9.4130000000000003</v>
      </c>
      <c r="I500" s="161"/>
      <c r="L500" s="157"/>
      <c r="M500" s="162"/>
      <c r="T500" s="163"/>
      <c r="AT500" s="158" t="s">
        <v>277</v>
      </c>
      <c r="AU500" s="158" t="s">
        <v>86</v>
      </c>
      <c r="AV500" s="13" t="s">
        <v>86</v>
      </c>
      <c r="AW500" s="13" t="s">
        <v>32</v>
      </c>
      <c r="AX500" s="13" t="s">
        <v>77</v>
      </c>
      <c r="AY500" s="158" t="s">
        <v>269</v>
      </c>
    </row>
    <row r="501" spans="2:65" s="14" customFormat="1">
      <c r="B501" s="164"/>
      <c r="D501" s="151" t="s">
        <v>277</v>
      </c>
      <c r="E501" s="165" t="s">
        <v>222</v>
      </c>
      <c r="F501" s="166" t="s">
        <v>288</v>
      </c>
      <c r="H501" s="167">
        <v>133.37299999999999</v>
      </c>
      <c r="I501" s="168"/>
      <c r="L501" s="164"/>
      <c r="M501" s="169"/>
      <c r="T501" s="170"/>
      <c r="AT501" s="165" t="s">
        <v>277</v>
      </c>
      <c r="AU501" s="165" t="s">
        <v>86</v>
      </c>
      <c r="AV501" s="14" t="s">
        <v>96</v>
      </c>
      <c r="AW501" s="14" t="s">
        <v>32</v>
      </c>
      <c r="AX501" s="14" t="s">
        <v>84</v>
      </c>
      <c r="AY501" s="165" t="s">
        <v>269</v>
      </c>
    </row>
    <row r="502" spans="2:65" s="1" customFormat="1" ht="24.15" customHeight="1">
      <c r="B502" s="32"/>
      <c r="C502" s="171" t="s">
        <v>789</v>
      </c>
      <c r="D502" s="171" t="s">
        <v>467</v>
      </c>
      <c r="E502" s="172" t="s">
        <v>910</v>
      </c>
      <c r="F502" s="173" t="s">
        <v>911</v>
      </c>
      <c r="G502" s="174" t="s">
        <v>274</v>
      </c>
      <c r="H502" s="175">
        <v>153.37899999999999</v>
      </c>
      <c r="I502" s="176"/>
      <c r="J502" s="177">
        <f>ROUND(I502*H502,2)</f>
        <v>0</v>
      </c>
      <c r="K502" s="173" t="s">
        <v>275</v>
      </c>
      <c r="L502" s="178"/>
      <c r="M502" s="179" t="s">
        <v>1</v>
      </c>
      <c r="N502" s="180" t="s">
        <v>42</v>
      </c>
      <c r="P502" s="146">
        <f>O502*H502</f>
        <v>0</v>
      </c>
      <c r="Q502" s="146">
        <v>1.8409999999999999E-2</v>
      </c>
      <c r="R502" s="146">
        <f>Q502*H502</f>
        <v>2.8237073899999996</v>
      </c>
      <c r="S502" s="146">
        <v>0</v>
      </c>
      <c r="T502" s="147">
        <f>S502*H502</f>
        <v>0</v>
      </c>
      <c r="AR502" s="148" t="s">
        <v>488</v>
      </c>
      <c r="AT502" s="148" t="s">
        <v>467</v>
      </c>
      <c r="AU502" s="148" t="s">
        <v>86</v>
      </c>
      <c r="AY502" s="17" t="s">
        <v>269</v>
      </c>
      <c r="BE502" s="149">
        <f>IF(N502="základní",J502,0)</f>
        <v>0</v>
      </c>
      <c r="BF502" s="149">
        <f>IF(N502="snížená",J502,0)</f>
        <v>0</v>
      </c>
      <c r="BG502" s="149">
        <f>IF(N502="zákl. přenesená",J502,0)</f>
        <v>0</v>
      </c>
      <c r="BH502" s="149">
        <f>IF(N502="sníž. přenesená",J502,0)</f>
        <v>0</v>
      </c>
      <c r="BI502" s="149">
        <f>IF(N502="nulová",J502,0)</f>
        <v>0</v>
      </c>
      <c r="BJ502" s="17" t="s">
        <v>84</v>
      </c>
      <c r="BK502" s="149">
        <f>ROUND(I502*H502,2)</f>
        <v>0</v>
      </c>
      <c r="BL502" s="17" t="s">
        <v>371</v>
      </c>
      <c r="BM502" s="148" t="s">
        <v>2851</v>
      </c>
    </row>
    <row r="503" spans="2:65" s="13" customFormat="1">
      <c r="B503" s="157"/>
      <c r="D503" s="151" t="s">
        <v>277</v>
      </c>
      <c r="F503" s="159" t="s">
        <v>2852</v>
      </c>
      <c r="H503" s="160">
        <v>153.37899999999999</v>
      </c>
      <c r="I503" s="161"/>
      <c r="L503" s="157"/>
      <c r="M503" s="162"/>
      <c r="T503" s="163"/>
      <c r="AT503" s="158" t="s">
        <v>277</v>
      </c>
      <c r="AU503" s="158" t="s">
        <v>86</v>
      </c>
      <c r="AV503" s="13" t="s">
        <v>86</v>
      </c>
      <c r="AW503" s="13" t="s">
        <v>4</v>
      </c>
      <c r="AX503" s="13" t="s">
        <v>84</v>
      </c>
      <c r="AY503" s="158" t="s">
        <v>269</v>
      </c>
    </row>
    <row r="504" spans="2:65" s="1" customFormat="1" ht="33" customHeight="1">
      <c r="B504" s="32"/>
      <c r="C504" s="137" t="s">
        <v>794</v>
      </c>
      <c r="D504" s="137" t="s">
        <v>271</v>
      </c>
      <c r="E504" s="138" t="s">
        <v>915</v>
      </c>
      <c r="F504" s="139" t="s">
        <v>916</v>
      </c>
      <c r="G504" s="140" t="s">
        <v>274</v>
      </c>
      <c r="H504" s="141">
        <v>35.512999999999998</v>
      </c>
      <c r="I504" s="142"/>
      <c r="J504" s="143">
        <f>ROUND(I504*H504,2)</f>
        <v>0</v>
      </c>
      <c r="K504" s="139" t="s">
        <v>275</v>
      </c>
      <c r="L504" s="32"/>
      <c r="M504" s="144" t="s">
        <v>1</v>
      </c>
      <c r="N504" s="145" t="s">
        <v>42</v>
      </c>
      <c r="P504" s="146">
        <f>O504*H504</f>
        <v>0</v>
      </c>
      <c r="Q504" s="146">
        <v>0</v>
      </c>
      <c r="R504" s="146">
        <f>Q504*H504</f>
        <v>0</v>
      </c>
      <c r="S504" s="146">
        <v>0</v>
      </c>
      <c r="T504" s="147">
        <f>S504*H504</f>
        <v>0</v>
      </c>
      <c r="AR504" s="148" t="s">
        <v>371</v>
      </c>
      <c r="AT504" s="148" t="s">
        <v>271</v>
      </c>
      <c r="AU504" s="148" t="s">
        <v>86</v>
      </c>
      <c r="AY504" s="17" t="s">
        <v>269</v>
      </c>
      <c r="BE504" s="149">
        <f>IF(N504="základní",J504,0)</f>
        <v>0</v>
      </c>
      <c r="BF504" s="149">
        <f>IF(N504="snížená",J504,0)</f>
        <v>0</v>
      </c>
      <c r="BG504" s="149">
        <f>IF(N504="zákl. přenesená",J504,0)</f>
        <v>0</v>
      </c>
      <c r="BH504" s="149">
        <f>IF(N504="sníž. přenesená",J504,0)</f>
        <v>0</v>
      </c>
      <c r="BI504" s="149">
        <f>IF(N504="nulová",J504,0)</f>
        <v>0</v>
      </c>
      <c r="BJ504" s="17" t="s">
        <v>84</v>
      </c>
      <c r="BK504" s="149">
        <f>ROUND(I504*H504,2)</f>
        <v>0</v>
      </c>
      <c r="BL504" s="17" t="s">
        <v>371</v>
      </c>
      <c r="BM504" s="148" t="s">
        <v>2853</v>
      </c>
    </row>
    <row r="505" spans="2:65" s="12" customFormat="1">
      <c r="B505" s="150"/>
      <c r="D505" s="151" t="s">
        <v>277</v>
      </c>
      <c r="E505" s="152" t="s">
        <v>1</v>
      </c>
      <c r="F505" s="153" t="s">
        <v>2841</v>
      </c>
      <c r="H505" s="152" t="s">
        <v>1</v>
      </c>
      <c r="I505" s="154"/>
      <c r="L505" s="150"/>
      <c r="M505" s="155"/>
      <c r="T505" s="156"/>
      <c r="AT505" s="152" t="s">
        <v>277</v>
      </c>
      <c r="AU505" s="152" t="s">
        <v>86</v>
      </c>
      <c r="AV505" s="12" t="s">
        <v>84</v>
      </c>
      <c r="AW505" s="12" t="s">
        <v>32</v>
      </c>
      <c r="AX505" s="12" t="s">
        <v>77</v>
      </c>
      <c r="AY505" s="152" t="s">
        <v>269</v>
      </c>
    </row>
    <row r="506" spans="2:65" s="13" customFormat="1">
      <c r="B506" s="157"/>
      <c r="D506" s="151" t="s">
        <v>277</v>
      </c>
      <c r="E506" s="158" t="s">
        <v>1</v>
      </c>
      <c r="F506" s="159" t="s">
        <v>2842</v>
      </c>
      <c r="H506" s="160">
        <v>9.4499999999999993</v>
      </c>
      <c r="I506" s="161"/>
      <c r="L506" s="157"/>
      <c r="M506" s="162"/>
      <c r="T506" s="163"/>
      <c r="AT506" s="158" t="s">
        <v>277</v>
      </c>
      <c r="AU506" s="158" t="s">
        <v>86</v>
      </c>
      <c r="AV506" s="13" t="s">
        <v>86</v>
      </c>
      <c r="AW506" s="13" t="s">
        <v>32</v>
      </c>
      <c r="AX506" s="13" t="s">
        <v>77</v>
      </c>
      <c r="AY506" s="158" t="s">
        <v>269</v>
      </c>
    </row>
    <row r="507" spans="2:65" s="12" customFormat="1">
      <c r="B507" s="150"/>
      <c r="D507" s="151" t="s">
        <v>277</v>
      </c>
      <c r="E507" s="152" t="s">
        <v>1</v>
      </c>
      <c r="F507" s="153" t="s">
        <v>2844</v>
      </c>
      <c r="H507" s="152" t="s">
        <v>1</v>
      </c>
      <c r="I507" s="154"/>
      <c r="L507" s="150"/>
      <c r="M507" s="155"/>
      <c r="T507" s="156"/>
      <c r="AT507" s="152" t="s">
        <v>277</v>
      </c>
      <c r="AU507" s="152" t="s">
        <v>86</v>
      </c>
      <c r="AV507" s="12" t="s">
        <v>84</v>
      </c>
      <c r="AW507" s="12" t="s">
        <v>32</v>
      </c>
      <c r="AX507" s="12" t="s">
        <v>77</v>
      </c>
      <c r="AY507" s="152" t="s">
        <v>269</v>
      </c>
    </row>
    <row r="508" spans="2:65" s="13" customFormat="1">
      <c r="B508" s="157"/>
      <c r="D508" s="151" t="s">
        <v>277</v>
      </c>
      <c r="E508" s="158" t="s">
        <v>1</v>
      </c>
      <c r="F508" s="159" t="s">
        <v>2845</v>
      </c>
      <c r="H508" s="160">
        <v>7.35</v>
      </c>
      <c r="I508" s="161"/>
      <c r="L508" s="157"/>
      <c r="M508" s="162"/>
      <c r="T508" s="163"/>
      <c r="AT508" s="158" t="s">
        <v>277</v>
      </c>
      <c r="AU508" s="158" t="s">
        <v>86</v>
      </c>
      <c r="AV508" s="13" t="s">
        <v>86</v>
      </c>
      <c r="AW508" s="13" t="s">
        <v>32</v>
      </c>
      <c r="AX508" s="13" t="s">
        <v>77</v>
      </c>
      <c r="AY508" s="158" t="s">
        <v>269</v>
      </c>
    </row>
    <row r="509" spans="2:65" s="12" customFormat="1">
      <c r="B509" s="150"/>
      <c r="D509" s="151" t="s">
        <v>277</v>
      </c>
      <c r="E509" s="152" t="s">
        <v>1</v>
      </c>
      <c r="F509" s="153" t="s">
        <v>2846</v>
      </c>
      <c r="H509" s="152" t="s">
        <v>1</v>
      </c>
      <c r="I509" s="154"/>
      <c r="L509" s="150"/>
      <c r="M509" s="155"/>
      <c r="T509" s="156"/>
      <c r="AT509" s="152" t="s">
        <v>277</v>
      </c>
      <c r="AU509" s="152" t="s">
        <v>86</v>
      </c>
      <c r="AV509" s="12" t="s">
        <v>84</v>
      </c>
      <c r="AW509" s="12" t="s">
        <v>32</v>
      </c>
      <c r="AX509" s="12" t="s">
        <v>77</v>
      </c>
      <c r="AY509" s="152" t="s">
        <v>269</v>
      </c>
    </row>
    <row r="510" spans="2:65" s="13" customFormat="1">
      <c r="B510" s="157"/>
      <c r="D510" s="151" t="s">
        <v>277</v>
      </c>
      <c r="E510" s="158" t="s">
        <v>1</v>
      </c>
      <c r="F510" s="159" t="s">
        <v>2847</v>
      </c>
      <c r="H510" s="160">
        <v>9.3000000000000007</v>
      </c>
      <c r="I510" s="161"/>
      <c r="L510" s="157"/>
      <c r="M510" s="162"/>
      <c r="T510" s="163"/>
      <c r="AT510" s="158" t="s">
        <v>277</v>
      </c>
      <c r="AU510" s="158" t="s">
        <v>86</v>
      </c>
      <c r="AV510" s="13" t="s">
        <v>86</v>
      </c>
      <c r="AW510" s="13" t="s">
        <v>32</v>
      </c>
      <c r="AX510" s="13" t="s">
        <v>77</v>
      </c>
      <c r="AY510" s="158" t="s">
        <v>269</v>
      </c>
    </row>
    <row r="511" spans="2:65" s="12" customFormat="1">
      <c r="B511" s="150"/>
      <c r="D511" s="151" t="s">
        <v>277</v>
      </c>
      <c r="E511" s="152" t="s">
        <v>1</v>
      </c>
      <c r="F511" s="153" t="s">
        <v>2849</v>
      </c>
      <c r="H511" s="152" t="s">
        <v>1</v>
      </c>
      <c r="I511" s="154"/>
      <c r="L511" s="150"/>
      <c r="M511" s="155"/>
      <c r="T511" s="156"/>
      <c r="AT511" s="152" t="s">
        <v>277</v>
      </c>
      <c r="AU511" s="152" t="s">
        <v>86</v>
      </c>
      <c r="AV511" s="12" t="s">
        <v>84</v>
      </c>
      <c r="AW511" s="12" t="s">
        <v>32</v>
      </c>
      <c r="AX511" s="12" t="s">
        <v>77</v>
      </c>
      <c r="AY511" s="152" t="s">
        <v>269</v>
      </c>
    </row>
    <row r="512" spans="2:65" s="13" customFormat="1">
      <c r="B512" s="157"/>
      <c r="D512" s="151" t="s">
        <v>277</v>
      </c>
      <c r="E512" s="158" t="s">
        <v>1</v>
      </c>
      <c r="F512" s="159" t="s">
        <v>2850</v>
      </c>
      <c r="H512" s="160">
        <v>9.4130000000000003</v>
      </c>
      <c r="I512" s="161"/>
      <c r="L512" s="157"/>
      <c r="M512" s="162"/>
      <c r="T512" s="163"/>
      <c r="AT512" s="158" t="s">
        <v>277</v>
      </c>
      <c r="AU512" s="158" t="s">
        <v>86</v>
      </c>
      <c r="AV512" s="13" t="s">
        <v>86</v>
      </c>
      <c r="AW512" s="13" t="s">
        <v>32</v>
      </c>
      <c r="AX512" s="13" t="s">
        <v>77</v>
      </c>
      <c r="AY512" s="158" t="s">
        <v>269</v>
      </c>
    </row>
    <row r="513" spans="2:65" s="14" customFormat="1">
      <c r="B513" s="164"/>
      <c r="D513" s="151" t="s">
        <v>277</v>
      </c>
      <c r="E513" s="165" t="s">
        <v>1</v>
      </c>
      <c r="F513" s="166" t="s">
        <v>288</v>
      </c>
      <c r="H513" s="167">
        <v>35.512999999999998</v>
      </c>
      <c r="I513" s="168"/>
      <c r="L513" s="164"/>
      <c r="M513" s="169"/>
      <c r="T513" s="170"/>
      <c r="AT513" s="165" t="s">
        <v>277</v>
      </c>
      <c r="AU513" s="165" t="s">
        <v>86</v>
      </c>
      <c r="AV513" s="14" t="s">
        <v>96</v>
      </c>
      <c r="AW513" s="14" t="s">
        <v>32</v>
      </c>
      <c r="AX513" s="14" t="s">
        <v>84</v>
      </c>
      <c r="AY513" s="165" t="s">
        <v>269</v>
      </c>
    </row>
    <row r="514" spans="2:65" s="1" customFormat="1" ht="24.15" customHeight="1">
      <c r="B514" s="32"/>
      <c r="C514" s="137" t="s">
        <v>798</v>
      </c>
      <c r="D514" s="137" t="s">
        <v>271</v>
      </c>
      <c r="E514" s="138" t="s">
        <v>918</v>
      </c>
      <c r="F514" s="139" t="s">
        <v>919</v>
      </c>
      <c r="G514" s="140" t="s">
        <v>305</v>
      </c>
      <c r="H514" s="141">
        <v>80.400000000000006</v>
      </c>
      <c r="I514" s="142"/>
      <c r="J514" s="143">
        <f>ROUND(I514*H514,2)</f>
        <v>0</v>
      </c>
      <c r="K514" s="139" t="s">
        <v>275</v>
      </c>
      <c r="L514" s="32"/>
      <c r="M514" s="144" t="s">
        <v>1</v>
      </c>
      <c r="N514" s="145" t="s">
        <v>42</v>
      </c>
      <c r="P514" s="146">
        <f>O514*H514</f>
        <v>0</v>
      </c>
      <c r="Q514" s="146">
        <v>2.0000000000000001E-4</v>
      </c>
      <c r="R514" s="146">
        <f>Q514*H514</f>
        <v>1.6080000000000001E-2</v>
      </c>
      <c r="S514" s="146">
        <v>0</v>
      </c>
      <c r="T514" s="147">
        <f>S514*H514</f>
        <v>0</v>
      </c>
      <c r="AR514" s="148" t="s">
        <v>371</v>
      </c>
      <c r="AT514" s="148" t="s">
        <v>271</v>
      </c>
      <c r="AU514" s="148" t="s">
        <v>86</v>
      </c>
      <c r="AY514" s="17" t="s">
        <v>269</v>
      </c>
      <c r="BE514" s="149">
        <f>IF(N514="základní",J514,0)</f>
        <v>0</v>
      </c>
      <c r="BF514" s="149">
        <f>IF(N514="snížená",J514,0)</f>
        <v>0</v>
      </c>
      <c r="BG514" s="149">
        <f>IF(N514="zákl. přenesená",J514,0)</f>
        <v>0</v>
      </c>
      <c r="BH514" s="149">
        <f>IF(N514="sníž. přenesená",J514,0)</f>
        <v>0</v>
      </c>
      <c r="BI514" s="149">
        <f>IF(N514="nulová",J514,0)</f>
        <v>0</v>
      </c>
      <c r="BJ514" s="17" t="s">
        <v>84</v>
      </c>
      <c r="BK514" s="149">
        <f>ROUND(I514*H514,2)</f>
        <v>0</v>
      </c>
      <c r="BL514" s="17" t="s">
        <v>371</v>
      </c>
      <c r="BM514" s="148" t="s">
        <v>2854</v>
      </c>
    </row>
    <row r="515" spans="2:65" s="13" customFormat="1">
      <c r="B515" s="157"/>
      <c r="D515" s="151" t="s">
        <v>277</v>
      </c>
      <c r="E515" s="158" t="s">
        <v>1</v>
      </c>
      <c r="F515" s="159" t="s">
        <v>2855</v>
      </c>
      <c r="H515" s="160">
        <v>71.400000000000006</v>
      </c>
      <c r="I515" s="161"/>
      <c r="L515" s="157"/>
      <c r="M515" s="162"/>
      <c r="T515" s="163"/>
      <c r="AT515" s="158" t="s">
        <v>277</v>
      </c>
      <c r="AU515" s="158" t="s">
        <v>86</v>
      </c>
      <c r="AV515" s="13" t="s">
        <v>86</v>
      </c>
      <c r="AW515" s="13" t="s">
        <v>32</v>
      </c>
      <c r="AX515" s="13" t="s">
        <v>77</v>
      </c>
      <c r="AY515" s="158" t="s">
        <v>269</v>
      </c>
    </row>
    <row r="516" spans="2:65" s="13" customFormat="1">
      <c r="B516" s="157"/>
      <c r="D516" s="151" t="s">
        <v>277</v>
      </c>
      <c r="E516" s="158" t="s">
        <v>1</v>
      </c>
      <c r="F516" s="159" t="s">
        <v>2856</v>
      </c>
      <c r="H516" s="160">
        <v>9</v>
      </c>
      <c r="I516" s="161"/>
      <c r="L516" s="157"/>
      <c r="M516" s="162"/>
      <c r="T516" s="163"/>
      <c r="AT516" s="158" t="s">
        <v>277</v>
      </c>
      <c r="AU516" s="158" t="s">
        <v>86</v>
      </c>
      <c r="AV516" s="13" t="s">
        <v>86</v>
      </c>
      <c r="AW516" s="13" t="s">
        <v>32</v>
      </c>
      <c r="AX516" s="13" t="s">
        <v>77</v>
      </c>
      <c r="AY516" s="158" t="s">
        <v>269</v>
      </c>
    </row>
    <row r="517" spans="2:65" s="14" customFormat="1">
      <c r="B517" s="164"/>
      <c r="D517" s="151" t="s">
        <v>277</v>
      </c>
      <c r="E517" s="165" t="s">
        <v>1</v>
      </c>
      <c r="F517" s="166" t="s">
        <v>288</v>
      </c>
      <c r="H517" s="167">
        <v>80.400000000000006</v>
      </c>
      <c r="I517" s="168"/>
      <c r="L517" s="164"/>
      <c r="M517" s="169"/>
      <c r="T517" s="170"/>
      <c r="AT517" s="165" t="s">
        <v>277</v>
      </c>
      <c r="AU517" s="165" t="s">
        <v>86</v>
      </c>
      <c r="AV517" s="14" t="s">
        <v>96</v>
      </c>
      <c r="AW517" s="14" t="s">
        <v>32</v>
      </c>
      <c r="AX517" s="14" t="s">
        <v>84</v>
      </c>
      <c r="AY517" s="165" t="s">
        <v>269</v>
      </c>
    </row>
    <row r="518" spans="2:65" s="1" customFormat="1" ht="16.5" customHeight="1">
      <c r="B518" s="32"/>
      <c r="C518" s="171" t="s">
        <v>804</v>
      </c>
      <c r="D518" s="171" t="s">
        <v>467</v>
      </c>
      <c r="E518" s="172" t="s">
        <v>922</v>
      </c>
      <c r="F518" s="173" t="s">
        <v>923</v>
      </c>
      <c r="G518" s="174" t="s">
        <v>305</v>
      </c>
      <c r="H518" s="175">
        <v>84.42</v>
      </c>
      <c r="I518" s="176"/>
      <c r="J518" s="177">
        <f>ROUND(I518*H518,2)</f>
        <v>0</v>
      </c>
      <c r="K518" s="173" t="s">
        <v>275</v>
      </c>
      <c r="L518" s="178"/>
      <c r="M518" s="179" t="s">
        <v>1</v>
      </c>
      <c r="N518" s="180" t="s">
        <v>42</v>
      </c>
      <c r="P518" s="146">
        <f>O518*H518</f>
        <v>0</v>
      </c>
      <c r="Q518" s="146">
        <v>2.9999999999999997E-4</v>
      </c>
      <c r="R518" s="146">
        <f>Q518*H518</f>
        <v>2.5325999999999998E-2</v>
      </c>
      <c r="S518" s="146">
        <v>0</v>
      </c>
      <c r="T518" s="147">
        <f>S518*H518</f>
        <v>0</v>
      </c>
      <c r="AR518" s="148" t="s">
        <v>488</v>
      </c>
      <c r="AT518" s="148" t="s">
        <v>467</v>
      </c>
      <c r="AU518" s="148" t="s">
        <v>86</v>
      </c>
      <c r="AY518" s="17" t="s">
        <v>269</v>
      </c>
      <c r="BE518" s="149">
        <f>IF(N518="základní",J518,0)</f>
        <v>0</v>
      </c>
      <c r="BF518" s="149">
        <f>IF(N518="snížená",J518,0)</f>
        <v>0</v>
      </c>
      <c r="BG518" s="149">
        <f>IF(N518="zákl. přenesená",J518,0)</f>
        <v>0</v>
      </c>
      <c r="BH518" s="149">
        <f>IF(N518="sníž. přenesená",J518,0)</f>
        <v>0</v>
      </c>
      <c r="BI518" s="149">
        <f>IF(N518="nulová",J518,0)</f>
        <v>0</v>
      </c>
      <c r="BJ518" s="17" t="s">
        <v>84</v>
      </c>
      <c r="BK518" s="149">
        <f>ROUND(I518*H518,2)</f>
        <v>0</v>
      </c>
      <c r="BL518" s="17" t="s">
        <v>371</v>
      </c>
      <c r="BM518" s="148" t="s">
        <v>2857</v>
      </c>
    </row>
    <row r="519" spans="2:65" s="13" customFormat="1">
      <c r="B519" s="157"/>
      <c r="D519" s="151" t="s">
        <v>277</v>
      </c>
      <c r="F519" s="159" t="s">
        <v>2858</v>
      </c>
      <c r="H519" s="160">
        <v>84.42</v>
      </c>
      <c r="I519" s="161"/>
      <c r="L519" s="157"/>
      <c r="M519" s="162"/>
      <c r="T519" s="163"/>
      <c r="AT519" s="158" t="s">
        <v>277</v>
      </c>
      <c r="AU519" s="158" t="s">
        <v>86</v>
      </c>
      <c r="AV519" s="13" t="s">
        <v>86</v>
      </c>
      <c r="AW519" s="13" t="s">
        <v>4</v>
      </c>
      <c r="AX519" s="13" t="s">
        <v>84</v>
      </c>
      <c r="AY519" s="158" t="s">
        <v>269</v>
      </c>
    </row>
    <row r="520" spans="2:65" s="1" customFormat="1" ht="24.15" customHeight="1">
      <c r="B520" s="32"/>
      <c r="C520" s="137" t="s">
        <v>811</v>
      </c>
      <c r="D520" s="137" t="s">
        <v>271</v>
      </c>
      <c r="E520" s="138" t="s">
        <v>926</v>
      </c>
      <c r="F520" s="139" t="s">
        <v>927</v>
      </c>
      <c r="G520" s="140" t="s">
        <v>305</v>
      </c>
      <c r="H520" s="141">
        <v>3.2250000000000001</v>
      </c>
      <c r="I520" s="142"/>
      <c r="J520" s="143">
        <f>ROUND(I520*H520,2)</f>
        <v>0</v>
      </c>
      <c r="K520" s="139" t="s">
        <v>275</v>
      </c>
      <c r="L520" s="32"/>
      <c r="M520" s="144" t="s">
        <v>1</v>
      </c>
      <c r="N520" s="145" t="s">
        <v>42</v>
      </c>
      <c r="P520" s="146">
        <f>O520*H520</f>
        <v>0</v>
      </c>
      <c r="Q520" s="146">
        <v>2.0000000000000001E-4</v>
      </c>
      <c r="R520" s="146">
        <f>Q520*H520</f>
        <v>6.4500000000000007E-4</v>
      </c>
      <c r="S520" s="146">
        <v>0</v>
      </c>
      <c r="T520" s="147">
        <f>S520*H520</f>
        <v>0</v>
      </c>
      <c r="AR520" s="148" t="s">
        <v>371</v>
      </c>
      <c r="AT520" s="148" t="s">
        <v>271</v>
      </c>
      <c r="AU520" s="148" t="s">
        <v>86</v>
      </c>
      <c r="AY520" s="17" t="s">
        <v>269</v>
      </c>
      <c r="BE520" s="149">
        <f>IF(N520="základní",J520,0)</f>
        <v>0</v>
      </c>
      <c r="BF520" s="149">
        <f>IF(N520="snížená",J520,0)</f>
        <v>0</v>
      </c>
      <c r="BG520" s="149">
        <f>IF(N520="zákl. přenesená",J520,0)</f>
        <v>0</v>
      </c>
      <c r="BH520" s="149">
        <f>IF(N520="sníž. přenesená",J520,0)</f>
        <v>0</v>
      </c>
      <c r="BI520" s="149">
        <f>IF(N520="nulová",J520,0)</f>
        <v>0</v>
      </c>
      <c r="BJ520" s="17" t="s">
        <v>84</v>
      </c>
      <c r="BK520" s="149">
        <f>ROUND(I520*H520,2)</f>
        <v>0</v>
      </c>
      <c r="BL520" s="17" t="s">
        <v>371</v>
      </c>
      <c r="BM520" s="148" t="s">
        <v>2859</v>
      </c>
    </row>
    <row r="521" spans="2:65" s="13" customFormat="1">
      <c r="B521" s="157"/>
      <c r="D521" s="151" t="s">
        <v>277</v>
      </c>
      <c r="E521" s="158" t="s">
        <v>1</v>
      </c>
      <c r="F521" s="159" t="s">
        <v>2860</v>
      </c>
      <c r="H521" s="160">
        <v>3.2250000000000001</v>
      </c>
      <c r="I521" s="161"/>
      <c r="L521" s="157"/>
      <c r="M521" s="162"/>
      <c r="T521" s="163"/>
      <c r="AT521" s="158" t="s">
        <v>277</v>
      </c>
      <c r="AU521" s="158" t="s">
        <v>86</v>
      </c>
      <c r="AV521" s="13" t="s">
        <v>86</v>
      </c>
      <c r="AW521" s="13" t="s">
        <v>32</v>
      </c>
      <c r="AX521" s="13" t="s">
        <v>84</v>
      </c>
      <c r="AY521" s="158" t="s">
        <v>269</v>
      </c>
    </row>
    <row r="522" spans="2:65" s="1" customFormat="1" ht="16.5" customHeight="1">
      <c r="B522" s="32"/>
      <c r="C522" s="171" t="s">
        <v>815</v>
      </c>
      <c r="D522" s="171" t="s">
        <v>467</v>
      </c>
      <c r="E522" s="172" t="s">
        <v>922</v>
      </c>
      <c r="F522" s="173" t="s">
        <v>923</v>
      </c>
      <c r="G522" s="174" t="s">
        <v>305</v>
      </c>
      <c r="H522" s="175">
        <v>3.3860000000000001</v>
      </c>
      <c r="I522" s="176"/>
      <c r="J522" s="177">
        <f>ROUND(I522*H522,2)</f>
        <v>0</v>
      </c>
      <c r="K522" s="173" t="s">
        <v>275</v>
      </c>
      <c r="L522" s="178"/>
      <c r="M522" s="179" t="s">
        <v>1</v>
      </c>
      <c r="N522" s="180" t="s">
        <v>42</v>
      </c>
      <c r="P522" s="146">
        <f>O522*H522</f>
        <v>0</v>
      </c>
      <c r="Q522" s="146">
        <v>2.9999999999999997E-4</v>
      </c>
      <c r="R522" s="146">
        <f>Q522*H522</f>
        <v>1.0157999999999999E-3</v>
      </c>
      <c r="S522" s="146">
        <v>0</v>
      </c>
      <c r="T522" s="147">
        <f>S522*H522</f>
        <v>0</v>
      </c>
      <c r="AR522" s="148" t="s">
        <v>488</v>
      </c>
      <c r="AT522" s="148" t="s">
        <v>467</v>
      </c>
      <c r="AU522" s="148" t="s">
        <v>86</v>
      </c>
      <c r="AY522" s="17" t="s">
        <v>269</v>
      </c>
      <c r="BE522" s="149">
        <f>IF(N522="základní",J522,0)</f>
        <v>0</v>
      </c>
      <c r="BF522" s="149">
        <f>IF(N522="snížená",J522,0)</f>
        <v>0</v>
      </c>
      <c r="BG522" s="149">
        <f>IF(N522="zákl. přenesená",J522,0)</f>
        <v>0</v>
      </c>
      <c r="BH522" s="149">
        <f>IF(N522="sníž. přenesená",J522,0)</f>
        <v>0</v>
      </c>
      <c r="BI522" s="149">
        <f>IF(N522="nulová",J522,0)</f>
        <v>0</v>
      </c>
      <c r="BJ522" s="17" t="s">
        <v>84</v>
      </c>
      <c r="BK522" s="149">
        <f>ROUND(I522*H522,2)</f>
        <v>0</v>
      </c>
      <c r="BL522" s="17" t="s">
        <v>371</v>
      </c>
      <c r="BM522" s="148" t="s">
        <v>2861</v>
      </c>
    </row>
    <row r="523" spans="2:65" s="13" customFormat="1">
      <c r="B523" s="157"/>
      <c r="D523" s="151" t="s">
        <v>277</v>
      </c>
      <c r="F523" s="159" t="s">
        <v>2862</v>
      </c>
      <c r="H523" s="160">
        <v>3.3860000000000001</v>
      </c>
      <c r="I523" s="161"/>
      <c r="L523" s="157"/>
      <c r="M523" s="162"/>
      <c r="T523" s="163"/>
      <c r="AT523" s="158" t="s">
        <v>277</v>
      </c>
      <c r="AU523" s="158" t="s">
        <v>86</v>
      </c>
      <c r="AV523" s="13" t="s">
        <v>86</v>
      </c>
      <c r="AW523" s="13" t="s">
        <v>4</v>
      </c>
      <c r="AX523" s="13" t="s">
        <v>84</v>
      </c>
      <c r="AY523" s="158" t="s">
        <v>269</v>
      </c>
    </row>
    <row r="524" spans="2:65" s="1" customFormat="1" ht="24.15" customHeight="1">
      <c r="B524" s="32"/>
      <c r="C524" s="137" t="s">
        <v>819</v>
      </c>
      <c r="D524" s="137" t="s">
        <v>271</v>
      </c>
      <c r="E524" s="138" t="s">
        <v>932</v>
      </c>
      <c r="F524" s="139" t="s">
        <v>933</v>
      </c>
      <c r="G524" s="140" t="s">
        <v>624</v>
      </c>
      <c r="H524" s="181"/>
      <c r="I524" s="142"/>
      <c r="J524" s="143">
        <f>ROUND(I524*H524,2)</f>
        <v>0</v>
      </c>
      <c r="K524" s="139" t="s">
        <v>275</v>
      </c>
      <c r="L524" s="32"/>
      <c r="M524" s="144" t="s">
        <v>1</v>
      </c>
      <c r="N524" s="145" t="s">
        <v>42</v>
      </c>
      <c r="P524" s="146">
        <f>O524*H524</f>
        <v>0</v>
      </c>
      <c r="Q524" s="146">
        <v>0</v>
      </c>
      <c r="R524" s="146">
        <f>Q524*H524</f>
        <v>0</v>
      </c>
      <c r="S524" s="146">
        <v>0</v>
      </c>
      <c r="T524" s="147">
        <f>S524*H524</f>
        <v>0</v>
      </c>
      <c r="AR524" s="148" t="s">
        <v>371</v>
      </c>
      <c r="AT524" s="148" t="s">
        <v>271</v>
      </c>
      <c r="AU524" s="148" t="s">
        <v>86</v>
      </c>
      <c r="AY524" s="17" t="s">
        <v>269</v>
      </c>
      <c r="BE524" s="149">
        <f>IF(N524="základní",J524,0)</f>
        <v>0</v>
      </c>
      <c r="BF524" s="149">
        <f>IF(N524="snížená",J524,0)</f>
        <v>0</v>
      </c>
      <c r="BG524" s="149">
        <f>IF(N524="zákl. přenesená",J524,0)</f>
        <v>0</v>
      </c>
      <c r="BH524" s="149">
        <f>IF(N524="sníž. přenesená",J524,0)</f>
        <v>0</v>
      </c>
      <c r="BI524" s="149">
        <f>IF(N524="nulová",J524,0)</f>
        <v>0</v>
      </c>
      <c r="BJ524" s="17" t="s">
        <v>84</v>
      </c>
      <c r="BK524" s="149">
        <f>ROUND(I524*H524,2)</f>
        <v>0</v>
      </c>
      <c r="BL524" s="17" t="s">
        <v>371</v>
      </c>
      <c r="BM524" s="148" t="s">
        <v>2863</v>
      </c>
    </row>
    <row r="525" spans="2:65" s="11" customFormat="1" ht="22.95" customHeight="1">
      <c r="B525" s="125"/>
      <c r="D525" s="126" t="s">
        <v>76</v>
      </c>
      <c r="E525" s="135" t="s">
        <v>935</v>
      </c>
      <c r="F525" s="135" t="s">
        <v>936</v>
      </c>
      <c r="I525" s="128"/>
      <c r="J525" s="136">
        <f>BK525</f>
        <v>0</v>
      </c>
      <c r="L525" s="125"/>
      <c r="M525" s="130"/>
      <c r="P525" s="131">
        <f>SUM(P526:P568)</f>
        <v>0</v>
      </c>
      <c r="R525" s="131">
        <f>SUM(R526:R568)</f>
        <v>0.43710527999999998</v>
      </c>
      <c r="T525" s="132">
        <f>SUM(T526:T568)</f>
        <v>0</v>
      </c>
      <c r="AR525" s="126" t="s">
        <v>86</v>
      </c>
      <c r="AT525" s="133" t="s">
        <v>76</v>
      </c>
      <c r="AU525" s="133" t="s">
        <v>84</v>
      </c>
      <c r="AY525" s="126" t="s">
        <v>269</v>
      </c>
      <c r="BK525" s="134">
        <f>SUM(BK526:BK568)</f>
        <v>0</v>
      </c>
    </row>
    <row r="526" spans="2:65" s="1" customFormat="1" ht="24.15" customHeight="1">
      <c r="B526" s="32"/>
      <c r="C526" s="137" t="s">
        <v>823</v>
      </c>
      <c r="D526" s="137" t="s">
        <v>271</v>
      </c>
      <c r="E526" s="138" t="s">
        <v>937</v>
      </c>
      <c r="F526" s="139" t="s">
        <v>938</v>
      </c>
      <c r="G526" s="140" t="s">
        <v>274</v>
      </c>
      <c r="H526" s="141">
        <v>910.63599999999997</v>
      </c>
      <c r="I526" s="142"/>
      <c r="J526" s="143">
        <f>ROUND(I526*H526,2)</f>
        <v>0</v>
      </c>
      <c r="K526" s="139" t="s">
        <v>275</v>
      </c>
      <c r="L526" s="32"/>
      <c r="M526" s="144" t="s">
        <v>1</v>
      </c>
      <c r="N526" s="145" t="s">
        <v>42</v>
      </c>
      <c r="P526" s="146">
        <f>O526*H526</f>
        <v>0</v>
      </c>
      <c r="Q526" s="146">
        <v>2.1000000000000001E-4</v>
      </c>
      <c r="R526" s="146">
        <f>Q526*H526</f>
        <v>0.19123356</v>
      </c>
      <c r="S526" s="146">
        <v>0</v>
      </c>
      <c r="T526" s="147">
        <f>S526*H526</f>
        <v>0</v>
      </c>
      <c r="AR526" s="148" t="s">
        <v>371</v>
      </c>
      <c r="AT526" s="148" t="s">
        <v>271</v>
      </c>
      <c r="AU526" s="148" t="s">
        <v>86</v>
      </c>
      <c r="AY526" s="17" t="s">
        <v>269</v>
      </c>
      <c r="BE526" s="149">
        <f>IF(N526="základní",J526,0)</f>
        <v>0</v>
      </c>
      <c r="BF526" s="149">
        <f>IF(N526="snížená",J526,0)</f>
        <v>0</v>
      </c>
      <c r="BG526" s="149">
        <f>IF(N526="zákl. přenesená",J526,0)</f>
        <v>0</v>
      </c>
      <c r="BH526" s="149">
        <f>IF(N526="sníž. přenesená",J526,0)</f>
        <v>0</v>
      </c>
      <c r="BI526" s="149">
        <f>IF(N526="nulová",J526,0)</f>
        <v>0</v>
      </c>
      <c r="BJ526" s="17" t="s">
        <v>84</v>
      </c>
      <c r="BK526" s="149">
        <f>ROUND(I526*H526,2)</f>
        <v>0</v>
      </c>
      <c r="BL526" s="17" t="s">
        <v>371</v>
      </c>
      <c r="BM526" s="148" t="s">
        <v>2864</v>
      </c>
    </row>
    <row r="527" spans="2:65" s="1" customFormat="1" ht="33" customHeight="1">
      <c r="B527" s="32"/>
      <c r="C527" s="137" t="s">
        <v>827</v>
      </c>
      <c r="D527" s="137" t="s">
        <v>271</v>
      </c>
      <c r="E527" s="138" t="s">
        <v>941</v>
      </c>
      <c r="F527" s="139" t="s">
        <v>942</v>
      </c>
      <c r="G527" s="140" t="s">
        <v>274</v>
      </c>
      <c r="H527" s="141">
        <v>910.63599999999997</v>
      </c>
      <c r="I527" s="142"/>
      <c r="J527" s="143">
        <f>ROUND(I527*H527,2)</f>
        <v>0</v>
      </c>
      <c r="K527" s="139" t="s">
        <v>275</v>
      </c>
      <c r="L527" s="32"/>
      <c r="M527" s="144" t="s">
        <v>1</v>
      </c>
      <c r="N527" s="145" t="s">
        <v>42</v>
      </c>
      <c r="P527" s="146">
        <f>O527*H527</f>
        <v>0</v>
      </c>
      <c r="Q527" s="146">
        <v>2.7E-4</v>
      </c>
      <c r="R527" s="146">
        <f>Q527*H527</f>
        <v>0.24587171999999999</v>
      </c>
      <c r="S527" s="146">
        <v>0</v>
      </c>
      <c r="T527" s="147">
        <f>S527*H527</f>
        <v>0</v>
      </c>
      <c r="AR527" s="148" t="s">
        <v>371</v>
      </c>
      <c r="AT527" s="148" t="s">
        <v>271</v>
      </c>
      <c r="AU527" s="148" t="s">
        <v>86</v>
      </c>
      <c r="AY527" s="17" t="s">
        <v>269</v>
      </c>
      <c r="BE527" s="149">
        <f>IF(N527="základní",J527,0)</f>
        <v>0</v>
      </c>
      <c r="BF527" s="149">
        <f>IF(N527="snížená",J527,0)</f>
        <v>0</v>
      </c>
      <c r="BG527" s="149">
        <f>IF(N527="zákl. přenesená",J527,0)</f>
        <v>0</v>
      </c>
      <c r="BH527" s="149">
        <f>IF(N527="sníž. přenesená",J527,0)</f>
        <v>0</v>
      </c>
      <c r="BI527" s="149">
        <f>IF(N527="nulová",J527,0)</f>
        <v>0</v>
      </c>
      <c r="BJ527" s="17" t="s">
        <v>84</v>
      </c>
      <c r="BK527" s="149">
        <f>ROUND(I527*H527,2)</f>
        <v>0</v>
      </c>
      <c r="BL527" s="17" t="s">
        <v>371</v>
      </c>
      <c r="BM527" s="148" t="s">
        <v>2865</v>
      </c>
    </row>
    <row r="528" spans="2:65" s="12" customFormat="1">
      <c r="B528" s="150"/>
      <c r="D528" s="151" t="s">
        <v>277</v>
      </c>
      <c r="E528" s="152" t="s">
        <v>1</v>
      </c>
      <c r="F528" s="153" t="s">
        <v>2866</v>
      </c>
      <c r="H528" s="152" t="s">
        <v>1</v>
      </c>
      <c r="I528" s="154"/>
      <c r="L528" s="150"/>
      <c r="M528" s="155"/>
      <c r="T528" s="156"/>
      <c r="AT528" s="152" t="s">
        <v>277</v>
      </c>
      <c r="AU528" s="152" t="s">
        <v>86</v>
      </c>
      <c r="AV528" s="12" t="s">
        <v>84</v>
      </c>
      <c r="AW528" s="12" t="s">
        <v>32</v>
      </c>
      <c r="AX528" s="12" t="s">
        <v>77</v>
      </c>
      <c r="AY528" s="152" t="s">
        <v>269</v>
      </c>
    </row>
    <row r="529" spans="2:51" s="12" customFormat="1">
      <c r="B529" s="150"/>
      <c r="D529" s="151" t="s">
        <v>277</v>
      </c>
      <c r="E529" s="152" t="s">
        <v>1</v>
      </c>
      <c r="F529" s="153" t="s">
        <v>2585</v>
      </c>
      <c r="H529" s="152" t="s">
        <v>1</v>
      </c>
      <c r="I529" s="154"/>
      <c r="L529" s="150"/>
      <c r="M529" s="155"/>
      <c r="T529" s="156"/>
      <c r="AT529" s="152" t="s">
        <v>277</v>
      </c>
      <c r="AU529" s="152" t="s">
        <v>86</v>
      </c>
      <c r="AV529" s="12" t="s">
        <v>84</v>
      </c>
      <c r="AW529" s="12" t="s">
        <v>32</v>
      </c>
      <c r="AX529" s="12" t="s">
        <v>77</v>
      </c>
      <c r="AY529" s="152" t="s">
        <v>269</v>
      </c>
    </row>
    <row r="530" spans="2:51" s="13" customFormat="1">
      <c r="B530" s="157"/>
      <c r="D530" s="151" t="s">
        <v>277</v>
      </c>
      <c r="E530" s="158" t="s">
        <v>1</v>
      </c>
      <c r="F530" s="159" t="s">
        <v>2586</v>
      </c>
      <c r="H530" s="160">
        <v>18.27</v>
      </c>
      <c r="I530" s="161"/>
      <c r="L530" s="157"/>
      <c r="M530" s="162"/>
      <c r="T530" s="163"/>
      <c r="AT530" s="158" t="s">
        <v>277</v>
      </c>
      <c r="AU530" s="158" t="s">
        <v>86</v>
      </c>
      <c r="AV530" s="13" t="s">
        <v>86</v>
      </c>
      <c r="AW530" s="13" t="s">
        <v>32</v>
      </c>
      <c r="AX530" s="13" t="s">
        <v>77</v>
      </c>
      <c r="AY530" s="158" t="s">
        <v>269</v>
      </c>
    </row>
    <row r="531" spans="2:51" s="12" customFormat="1">
      <c r="B531" s="150"/>
      <c r="D531" s="151" t="s">
        <v>277</v>
      </c>
      <c r="E531" s="152" t="s">
        <v>1</v>
      </c>
      <c r="F531" s="153" t="s">
        <v>2587</v>
      </c>
      <c r="H531" s="152" t="s">
        <v>1</v>
      </c>
      <c r="I531" s="154"/>
      <c r="L531" s="150"/>
      <c r="M531" s="155"/>
      <c r="T531" s="156"/>
      <c r="AT531" s="152" t="s">
        <v>277</v>
      </c>
      <c r="AU531" s="152" t="s">
        <v>86</v>
      </c>
      <c r="AV531" s="12" t="s">
        <v>84</v>
      </c>
      <c r="AW531" s="12" t="s">
        <v>32</v>
      </c>
      <c r="AX531" s="12" t="s">
        <v>77</v>
      </c>
      <c r="AY531" s="152" t="s">
        <v>269</v>
      </c>
    </row>
    <row r="532" spans="2:51" s="13" customFormat="1">
      <c r="B532" s="157"/>
      <c r="D532" s="151" t="s">
        <v>277</v>
      </c>
      <c r="E532" s="158" t="s">
        <v>1</v>
      </c>
      <c r="F532" s="159" t="s">
        <v>2588</v>
      </c>
      <c r="H532" s="160">
        <v>172.78</v>
      </c>
      <c r="I532" s="161"/>
      <c r="L532" s="157"/>
      <c r="M532" s="162"/>
      <c r="T532" s="163"/>
      <c r="AT532" s="158" t="s">
        <v>277</v>
      </c>
      <c r="AU532" s="158" t="s">
        <v>86</v>
      </c>
      <c r="AV532" s="13" t="s">
        <v>86</v>
      </c>
      <c r="AW532" s="13" t="s">
        <v>32</v>
      </c>
      <c r="AX532" s="13" t="s">
        <v>77</v>
      </c>
      <c r="AY532" s="158" t="s">
        <v>269</v>
      </c>
    </row>
    <row r="533" spans="2:51" s="15" customFormat="1">
      <c r="B533" s="190"/>
      <c r="D533" s="151" t="s">
        <v>277</v>
      </c>
      <c r="E533" s="191" t="s">
        <v>1</v>
      </c>
      <c r="F533" s="192" t="s">
        <v>2777</v>
      </c>
      <c r="H533" s="193">
        <v>191.05</v>
      </c>
      <c r="I533" s="194"/>
      <c r="L533" s="190"/>
      <c r="M533" s="195"/>
      <c r="T533" s="196"/>
      <c r="AT533" s="191" t="s">
        <v>277</v>
      </c>
      <c r="AU533" s="191" t="s">
        <v>86</v>
      </c>
      <c r="AV533" s="15" t="s">
        <v>93</v>
      </c>
      <c r="AW533" s="15" t="s">
        <v>32</v>
      </c>
      <c r="AX533" s="15" t="s">
        <v>77</v>
      </c>
      <c r="AY533" s="191" t="s">
        <v>269</v>
      </c>
    </row>
    <row r="534" spans="2:51" s="12" customFormat="1">
      <c r="B534" s="150"/>
      <c r="D534" s="151" t="s">
        <v>277</v>
      </c>
      <c r="E534" s="152" t="s">
        <v>1</v>
      </c>
      <c r="F534" s="153" t="s">
        <v>2591</v>
      </c>
      <c r="H534" s="152" t="s">
        <v>1</v>
      </c>
      <c r="I534" s="154"/>
      <c r="L534" s="150"/>
      <c r="M534" s="155"/>
      <c r="T534" s="156"/>
      <c r="AT534" s="152" t="s">
        <v>277</v>
      </c>
      <c r="AU534" s="152" t="s">
        <v>86</v>
      </c>
      <c r="AV534" s="12" t="s">
        <v>84</v>
      </c>
      <c r="AW534" s="12" t="s">
        <v>32</v>
      </c>
      <c r="AX534" s="12" t="s">
        <v>77</v>
      </c>
      <c r="AY534" s="152" t="s">
        <v>269</v>
      </c>
    </row>
    <row r="535" spans="2:51" s="13" customFormat="1">
      <c r="B535" s="157"/>
      <c r="D535" s="151" t="s">
        <v>277</v>
      </c>
      <c r="E535" s="158" t="s">
        <v>1</v>
      </c>
      <c r="F535" s="159" t="s">
        <v>2621</v>
      </c>
      <c r="H535" s="160">
        <v>79.543999999999997</v>
      </c>
      <c r="I535" s="161"/>
      <c r="L535" s="157"/>
      <c r="M535" s="162"/>
      <c r="T535" s="163"/>
      <c r="AT535" s="158" t="s">
        <v>277</v>
      </c>
      <c r="AU535" s="158" t="s">
        <v>86</v>
      </c>
      <c r="AV535" s="13" t="s">
        <v>86</v>
      </c>
      <c r="AW535" s="13" t="s">
        <v>32</v>
      </c>
      <c r="AX535" s="13" t="s">
        <v>77</v>
      </c>
      <c r="AY535" s="158" t="s">
        <v>269</v>
      </c>
    </row>
    <row r="536" spans="2:51" s="13" customFormat="1">
      <c r="B536" s="157"/>
      <c r="D536" s="151" t="s">
        <v>277</v>
      </c>
      <c r="E536" s="158" t="s">
        <v>1</v>
      </c>
      <c r="F536" s="159" t="s">
        <v>2625</v>
      </c>
      <c r="H536" s="160">
        <v>5.94</v>
      </c>
      <c r="I536" s="161"/>
      <c r="L536" s="157"/>
      <c r="M536" s="162"/>
      <c r="T536" s="163"/>
      <c r="AT536" s="158" t="s">
        <v>277</v>
      </c>
      <c r="AU536" s="158" t="s">
        <v>86</v>
      </c>
      <c r="AV536" s="13" t="s">
        <v>86</v>
      </c>
      <c r="AW536" s="13" t="s">
        <v>32</v>
      </c>
      <c r="AX536" s="13" t="s">
        <v>77</v>
      </c>
      <c r="AY536" s="158" t="s">
        <v>269</v>
      </c>
    </row>
    <row r="537" spans="2:51" s="13" customFormat="1">
      <c r="B537" s="157"/>
      <c r="D537" s="151" t="s">
        <v>277</v>
      </c>
      <c r="E537" s="158" t="s">
        <v>1</v>
      </c>
      <c r="F537" s="159" t="s">
        <v>2626</v>
      </c>
      <c r="H537" s="160">
        <v>5.94</v>
      </c>
      <c r="I537" s="161"/>
      <c r="L537" s="157"/>
      <c r="M537" s="162"/>
      <c r="T537" s="163"/>
      <c r="AT537" s="158" t="s">
        <v>277</v>
      </c>
      <c r="AU537" s="158" t="s">
        <v>86</v>
      </c>
      <c r="AV537" s="13" t="s">
        <v>86</v>
      </c>
      <c r="AW537" s="13" t="s">
        <v>32</v>
      </c>
      <c r="AX537" s="13" t="s">
        <v>77</v>
      </c>
      <c r="AY537" s="158" t="s">
        <v>269</v>
      </c>
    </row>
    <row r="538" spans="2:51" s="12" customFormat="1">
      <c r="B538" s="150"/>
      <c r="D538" s="151" t="s">
        <v>277</v>
      </c>
      <c r="E538" s="152" t="s">
        <v>1</v>
      </c>
      <c r="F538" s="153" t="s">
        <v>2867</v>
      </c>
      <c r="H538" s="152" t="s">
        <v>1</v>
      </c>
      <c r="I538" s="154"/>
      <c r="L538" s="150"/>
      <c r="M538" s="155"/>
      <c r="T538" s="156"/>
      <c r="AT538" s="152" t="s">
        <v>277</v>
      </c>
      <c r="AU538" s="152" t="s">
        <v>86</v>
      </c>
      <c r="AV538" s="12" t="s">
        <v>84</v>
      </c>
      <c r="AW538" s="12" t="s">
        <v>32</v>
      </c>
      <c r="AX538" s="12" t="s">
        <v>77</v>
      </c>
      <c r="AY538" s="152" t="s">
        <v>269</v>
      </c>
    </row>
    <row r="539" spans="2:51" s="13" customFormat="1">
      <c r="B539" s="157"/>
      <c r="D539" s="151" t="s">
        <v>277</v>
      </c>
      <c r="E539" s="158" t="s">
        <v>1</v>
      </c>
      <c r="F539" s="159" t="s">
        <v>2868</v>
      </c>
      <c r="H539" s="160">
        <v>118.175</v>
      </c>
      <c r="I539" s="161"/>
      <c r="L539" s="157"/>
      <c r="M539" s="162"/>
      <c r="T539" s="163"/>
      <c r="AT539" s="158" t="s">
        <v>277</v>
      </c>
      <c r="AU539" s="158" t="s">
        <v>86</v>
      </c>
      <c r="AV539" s="13" t="s">
        <v>86</v>
      </c>
      <c r="AW539" s="13" t="s">
        <v>32</v>
      </c>
      <c r="AX539" s="13" t="s">
        <v>77</v>
      </c>
      <c r="AY539" s="158" t="s">
        <v>269</v>
      </c>
    </row>
    <row r="540" spans="2:51" s="12" customFormat="1">
      <c r="B540" s="150"/>
      <c r="D540" s="151" t="s">
        <v>277</v>
      </c>
      <c r="E540" s="152" t="s">
        <v>1</v>
      </c>
      <c r="F540" s="153" t="s">
        <v>2641</v>
      </c>
      <c r="H540" s="152" t="s">
        <v>1</v>
      </c>
      <c r="I540" s="154"/>
      <c r="L540" s="150"/>
      <c r="M540" s="155"/>
      <c r="T540" s="156"/>
      <c r="AT540" s="152" t="s">
        <v>277</v>
      </c>
      <c r="AU540" s="152" t="s">
        <v>86</v>
      </c>
      <c r="AV540" s="12" t="s">
        <v>84</v>
      </c>
      <c r="AW540" s="12" t="s">
        <v>32</v>
      </c>
      <c r="AX540" s="12" t="s">
        <v>77</v>
      </c>
      <c r="AY540" s="152" t="s">
        <v>269</v>
      </c>
    </row>
    <row r="541" spans="2:51" s="13" customFormat="1">
      <c r="B541" s="157"/>
      <c r="D541" s="151" t="s">
        <v>277</v>
      </c>
      <c r="E541" s="158" t="s">
        <v>1</v>
      </c>
      <c r="F541" s="159" t="s">
        <v>2869</v>
      </c>
      <c r="H541" s="160">
        <v>10.728</v>
      </c>
      <c r="I541" s="161"/>
      <c r="L541" s="157"/>
      <c r="M541" s="162"/>
      <c r="T541" s="163"/>
      <c r="AT541" s="158" t="s">
        <v>277</v>
      </c>
      <c r="AU541" s="158" t="s">
        <v>86</v>
      </c>
      <c r="AV541" s="13" t="s">
        <v>86</v>
      </c>
      <c r="AW541" s="13" t="s">
        <v>32</v>
      </c>
      <c r="AX541" s="13" t="s">
        <v>77</v>
      </c>
      <c r="AY541" s="158" t="s">
        <v>269</v>
      </c>
    </row>
    <row r="542" spans="2:51" s="12" customFormat="1">
      <c r="B542" s="150"/>
      <c r="D542" s="151" t="s">
        <v>277</v>
      </c>
      <c r="E542" s="152" t="s">
        <v>1</v>
      </c>
      <c r="F542" s="153" t="s">
        <v>2821</v>
      </c>
      <c r="H542" s="152" t="s">
        <v>1</v>
      </c>
      <c r="I542" s="154"/>
      <c r="L542" s="150"/>
      <c r="M542" s="155"/>
      <c r="T542" s="156"/>
      <c r="AT542" s="152" t="s">
        <v>277</v>
      </c>
      <c r="AU542" s="152" t="s">
        <v>86</v>
      </c>
      <c r="AV542" s="12" t="s">
        <v>84</v>
      </c>
      <c r="AW542" s="12" t="s">
        <v>32</v>
      </c>
      <c r="AX542" s="12" t="s">
        <v>77</v>
      </c>
      <c r="AY542" s="152" t="s">
        <v>269</v>
      </c>
    </row>
    <row r="543" spans="2:51" s="13" customFormat="1">
      <c r="B543" s="157"/>
      <c r="D543" s="151" t="s">
        <v>277</v>
      </c>
      <c r="E543" s="158" t="s">
        <v>1</v>
      </c>
      <c r="F543" s="159" t="s">
        <v>2870</v>
      </c>
      <c r="H543" s="160">
        <v>15.832000000000001</v>
      </c>
      <c r="I543" s="161"/>
      <c r="L543" s="157"/>
      <c r="M543" s="162"/>
      <c r="T543" s="163"/>
      <c r="AT543" s="158" t="s">
        <v>277</v>
      </c>
      <c r="AU543" s="158" t="s">
        <v>86</v>
      </c>
      <c r="AV543" s="13" t="s">
        <v>86</v>
      </c>
      <c r="AW543" s="13" t="s">
        <v>32</v>
      </c>
      <c r="AX543" s="13" t="s">
        <v>77</v>
      </c>
      <c r="AY543" s="158" t="s">
        <v>269</v>
      </c>
    </row>
    <row r="544" spans="2:51" s="12" customFormat="1">
      <c r="B544" s="150"/>
      <c r="D544" s="151" t="s">
        <v>277</v>
      </c>
      <c r="E544" s="152" t="s">
        <v>1</v>
      </c>
      <c r="F544" s="153" t="s">
        <v>2871</v>
      </c>
      <c r="H544" s="152" t="s">
        <v>1</v>
      </c>
      <c r="I544" s="154"/>
      <c r="L544" s="150"/>
      <c r="M544" s="155"/>
      <c r="T544" s="156"/>
      <c r="AT544" s="152" t="s">
        <v>277</v>
      </c>
      <c r="AU544" s="152" t="s">
        <v>86</v>
      </c>
      <c r="AV544" s="12" t="s">
        <v>84</v>
      </c>
      <c r="AW544" s="12" t="s">
        <v>32</v>
      </c>
      <c r="AX544" s="12" t="s">
        <v>77</v>
      </c>
      <c r="AY544" s="152" t="s">
        <v>269</v>
      </c>
    </row>
    <row r="545" spans="2:51" s="13" customFormat="1">
      <c r="B545" s="157"/>
      <c r="D545" s="151" t="s">
        <v>277</v>
      </c>
      <c r="E545" s="158" t="s">
        <v>1</v>
      </c>
      <c r="F545" s="159" t="s">
        <v>2872</v>
      </c>
      <c r="H545" s="160">
        <v>48.247999999999998</v>
      </c>
      <c r="I545" s="161"/>
      <c r="L545" s="157"/>
      <c r="M545" s="162"/>
      <c r="T545" s="163"/>
      <c r="AT545" s="158" t="s">
        <v>277</v>
      </c>
      <c r="AU545" s="158" t="s">
        <v>86</v>
      </c>
      <c r="AV545" s="13" t="s">
        <v>86</v>
      </c>
      <c r="AW545" s="13" t="s">
        <v>32</v>
      </c>
      <c r="AX545" s="13" t="s">
        <v>77</v>
      </c>
      <c r="AY545" s="158" t="s">
        <v>269</v>
      </c>
    </row>
    <row r="546" spans="2:51" s="12" customFormat="1">
      <c r="B546" s="150"/>
      <c r="D546" s="151" t="s">
        <v>277</v>
      </c>
      <c r="E546" s="152" t="s">
        <v>1</v>
      </c>
      <c r="F546" s="153" t="s">
        <v>2873</v>
      </c>
      <c r="H546" s="152" t="s">
        <v>1</v>
      </c>
      <c r="I546" s="154"/>
      <c r="L546" s="150"/>
      <c r="M546" s="155"/>
      <c r="T546" s="156"/>
      <c r="AT546" s="152" t="s">
        <v>277</v>
      </c>
      <c r="AU546" s="152" t="s">
        <v>86</v>
      </c>
      <c r="AV546" s="12" t="s">
        <v>84</v>
      </c>
      <c r="AW546" s="12" t="s">
        <v>32</v>
      </c>
      <c r="AX546" s="12" t="s">
        <v>77</v>
      </c>
      <c r="AY546" s="152" t="s">
        <v>269</v>
      </c>
    </row>
    <row r="547" spans="2:51" s="13" customFormat="1">
      <c r="B547" s="157"/>
      <c r="D547" s="151" t="s">
        <v>277</v>
      </c>
      <c r="E547" s="158" t="s">
        <v>1</v>
      </c>
      <c r="F547" s="159" t="s">
        <v>2874</v>
      </c>
      <c r="H547" s="160">
        <v>50.692999999999998</v>
      </c>
      <c r="I547" s="161"/>
      <c r="L547" s="157"/>
      <c r="M547" s="162"/>
      <c r="T547" s="163"/>
      <c r="AT547" s="158" t="s">
        <v>277</v>
      </c>
      <c r="AU547" s="158" t="s">
        <v>86</v>
      </c>
      <c r="AV547" s="13" t="s">
        <v>86</v>
      </c>
      <c r="AW547" s="13" t="s">
        <v>32</v>
      </c>
      <c r="AX547" s="13" t="s">
        <v>77</v>
      </c>
      <c r="AY547" s="158" t="s">
        <v>269</v>
      </c>
    </row>
    <row r="548" spans="2:51" s="12" customFormat="1">
      <c r="B548" s="150"/>
      <c r="D548" s="151" t="s">
        <v>277</v>
      </c>
      <c r="E548" s="152" t="s">
        <v>1</v>
      </c>
      <c r="F548" s="153" t="s">
        <v>2875</v>
      </c>
      <c r="H548" s="152" t="s">
        <v>1</v>
      </c>
      <c r="I548" s="154"/>
      <c r="L548" s="150"/>
      <c r="M548" s="155"/>
      <c r="T548" s="156"/>
      <c r="AT548" s="152" t="s">
        <v>277</v>
      </c>
      <c r="AU548" s="152" t="s">
        <v>86</v>
      </c>
      <c r="AV548" s="12" t="s">
        <v>84</v>
      </c>
      <c r="AW548" s="12" t="s">
        <v>32</v>
      </c>
      <c r="AX548" s="12" t="s">
        <v>77</v>
      </c>
      <c r="AY548" s="152" t="s">
        <v>269</v>
      </c>
    </row>
    <row r="549" spans="2:51" s="13" customFormat="1">
      <c r="B549" s="157"/>
      <c r="D549" s="151" t="s">
        <v>277</v>
      </c>
      <c r="E549" s="158" t="s">
        <v>1</v>
      </c>
      <c r="F549" s="159" t="s">
        <v>2876</v>
      </c>
      <c r="H549" s="160">
        <v>31.132999999999999</v>
      </c>
      <c r="I549" s="161"/>
      <c r="L549" s="157"/>
      <c r="M549" s="162"/>
      <c r="T549" s="163"/>
      <c r="AT549" s="158" t="s">
        <v>277</v>
      </c>
      <c r="AU549" s="158" t="s">
        <v>86</v>
      </c>
      <c r="AV549" s="13" t="s">
        <v>86</v>
      </c>
      <c r="AW549" s="13" t="s">
        <v>32</v>
      </c>
      <c r="AX549" s="13" t="s">
        <v>77</v>
      </c>
      <c r="AY549" s="158" t="s">
        <v>269</v>
      </c>
    </row>
    <row r="550" spans="2:51" s="12" customFormat="1">
      <c r="B550" s="150"/>
      <c r="D550" s="151" t="s">
        <v>277</v>
      </c>
      <c r="E550" s="152" t="s">
        <v>1</v>
      </c>
      <c r="F550" s="153" t="s">
        <v>2823</v>
      </c>
      <c r="H550" s="152" t="s">
        <v>1</v>
      </c>
      <c r="I550" s="154"/>
      <c r="L550" s="150"/>
      <c r="M550" s="155"/>
      <c r="T550" s="156"/>
      <c r="AT550" s="152" t="s">
        <v>277</v>
      </c>
      <c r="AU550" s="152" t="s">
        <v>86</v>
      </c>
      <c r="AV550" s="12" t="s">
        <v>84</v>
      </c>
      <c r="AW550" s="12" t="s">
        <v>32</v>
      </c>
      <c r="AX550" s="12" t="s">
        <v>77</v>
      </c>
      <c r="AY550" s="152" t="s">
        <v>269</v>
      </c>
    </row>
    <row r="551" spans="2:51" s="13" customFormat="1">
      <c r="B551" s="157"/>
      <c r="D551" s="151" t="s">
        <v>277</v>
      </c>
      <c r="E551" s="158" t="s">
        <v>1</v>
      </c>
      <c r="F551" s="159" t="s">
        <v>2877</v>
      </c>
      <c r="H551" s="160">
        <v>15.832000000000001</v>
      </c>
      <c r="I551" s="161"/>
      <c r="L551" s="157"/>
      <c r="M551" s="162"/>
      <c r="T551" s="163"/>
      <c r="AT551" s="158" t="s">
        <v>277</v>
      </c>
      <c r="AU551" s="158" t="s">
        <v>86</v>
      </c>
      <c r="AV551" s="13" t="s">
        <v>86</v>
      </c>
      <c r="AW551" s="13" t="s">
        <v>32</v>
      </c>
      <c r="AX551" s="13" t="s">
        <v>77</v>
      </c>
      <c r="AY551" s="158" t="s">
        <v>269</v>
      </c>
    </row>
    <row r="552" spans="2:51" s="12" customFormat="1">
      <c r="B552" s="150"/>
      <c r="D552" s="151" t="s">
        <v>277</v>
      </c>
      <c r="E552" s="152" t="s">
        <v>1</v>
      </c>
      <c r="F552" s="153" t="s">
        <v>2844</v>
      </c>
      <c r="H552" s="152" t="s">
        <v>1</v>
      </c>
      <c r="I552" s="154"/>
      <c r="L552" s="150"/>
      <c r="M552" s="155"/>
      <c r="T552" s="156"/>
      <c r="AT552" s="152" t="s">
        <v>277</v>
      </c>
      <c r="AU552" s="152" t="s">
        <v>86</v>
      </c>
      <c r="AV552" s="12" t="s">
        <v>84</v>
      </c>
      <c r="AW552" s="12" t="s">
        <v>32</v>
      </c>
      <c r="AX552" s="12" t="s">
        <v>77</v>
      </c>
      <c r="AY552" s="152" t="s">
        <v>269</v>
      </c>
    </row>
    <row r="553" spans="2:51" s="13" customFormat="1">
      <c r="B553" s="157"/>
      <c r="D553" s="151" t="s">
        <v>277</v>
      </c>
      <c r="E553" s="158" t="s">
        <v>1</v>
      </c>
      <c r="F553" s="159" t="s">
        <v>2878</v>
      </c>
      <c r="H553" s="160">
        <v>58.517000000000003</v>
      </c>
      <c r="I553" s="161"/>
      <c r="L553" s="157"/>
      <c r="M553" s="162"/>
      <c r="T553" s="163"/>
      <c r="AT553" s="158" t="s">
        <v>277</v>
      </c>
      <c r="AU553" s="158" t="s">
        <v>86</v>
      </c>
      <c r="AV553" s="13" t="s">
        <v>86</v>
      </c>
      <c r="AW553" s="13" t="s">
        <v>32</v>
      </c>
      <c r="AX553" s="13" t="s">
        <v>77</v>
      </c>
      <c r="AY553" s="158" t="s">
        <v>269</v>
      </c>
    </row>
    <row r="554" spans="2:51" s="12" customFormat="1">
      <c r="B554" s="150"/>
      <c r="D554" s="151" t="s">
        <v>277</v>
      </c>
      <c r="E554" s="152" t="s">
        <v>1</v>
      </c>
      <c r="F554" s="153" t="s">
        <v>2879</v>
      </c>
      <c r="H554" s="152" t="s">
        <v>1</v>
      </c>
      <c r="I554" s="154"/>
      <c r="L554" s="150"/>
      <c r="M554" s="155"/>
      <c r="T554" s="156"/>
      <c r="AT554" s="152" t="s">
        <v>277</v>
      </c>
      <c r="AU554" s="152" t="s">
        <v>86</v>
      </c>
      <c r="AV554" s="12" t="s">
        <v>84</v>
      </c>
      <c r="AW554" s="12" t="s">
        <v>32</v>
      </c>
      <c r="AX554" s="12" t="s">
        <v>77</v>
      </c>
      <c r="AY554" s="152" t="s">
        <v>269</v>
      </c>
    </row>
    <row r="555" spans="2:51" s="13" customFormat="1">
      <c r="B555" s="157"/>
      <c r="D555" s="151" t="s">
        <v>277</v>
      </c>
      <c r="E555" s="158" t="s">
        <v>1</v>
      </c>
      <c r="F555" s="159" t="s">
        <v>2880</v>
      </c>
      <c r="H555" s="160">
        <v>36.348999999999997</v>
      </c>
      <c r="I555" s="161"/>
      <c r="L555" s="157"/>
      <c r="M555" s="162"/>
      <c r="T555" s="163"/>
      <c r="AT555" s="158" t="s">
        <v>277</v>
      </c>
      <c r="AU555" s="158" t="s">
        <v>86</v>
      </c>
      <c r="AV555" s="13" t="s">
        <v>86</v>
      </c>
      <c r="AW555" s="13" t="s">
        <v>32</v>
      </c>
      <c r="AX555" s="13" t="s">
        <v>77</v>
      </c>
      <c r="AY555" s="158" t="s">
        <v>269</v>
      </c>
    </row>
    <row r="556" spans="2:51" s="12" customFormat="1">
      <c r="B556" s="150"/>
      <c r="D556" s="151" t="s">
        <v>277</v>
      </c>
      <c r="E556" s="152" t="s">
        <v>1</v>
      </c>
      <c r="F556" s="153" t="s">
        <v>2825</v>
      </c>
      <c r="H556" s="152" t="s">
        <v>1</v>
      </c>
      <c r="I556" s="154"/>
      <c r="L556" s="150"/>
      <c r="M556" s="155"/>
      <c r="T556" s="156"/>
      <c r="AT556" s="152" t="s">
        <v>277</v>
      </c>
      <c r="AU556" s="152" t="s">
        <v>86</v>
      </c>
      <c r="AV556" s="12" t="s">
        <v>84</v>
      </c>
      <c r="AW556" s="12" t="s">
        <v>32</v>
      </c>
      <c r="AX556" s="12" t="s">
        <v>77</v>
      </c>
      <c r="AY556" s="152" t="s">
        <v>269</v>
      </c>
    </row>
    <row r="557" spans="2:51" s="13" customFormat="1">
      <c r="B557" s="157"/>
      <c r="D557" s="151" t="s">
        <v>277</v>
      </c>
      <c r="E557" s="158" t="s">
        <v>1</v>
      </c>
      <c r="F557" s="159" t="s">
        <v>2881</v>
      </c>
      <c r="H557" s="160">
        <v>15.832000000000001</v>
      </c>
      <c r="I557" s="161"/>
      <c r="L557" s="157"/>
      <c r="M557" s="162"/>
      <c r="T557" s="163"/>
      <c r="AT557" s="158" t="s">
        <v>277</v>
      </c>
      <c r="AU557" s="158" t="s">
        <v>86</v>
      </c>
      <c r="AV557" s="13" t="s">
        <v>86</v>
      </c>
      <c r="AW557" s="13" t="s">
        <v>32</v>
      </c>
      <c r="AX557" s="13" t="s">
        <v>77</v>
      </c>
      <c r="AY557" s="158" t="s">
        <v>269</v>
      </c>
    </row>
    <row r="558" spans="2:51" s="12" customFormat="1">
      <c r="B558" s="150"/>
      <c r="D558" s="151" t="s">
        <v>277</v>
      </c>
      <c r="E558" s="152" t="s">
        <v>1</v>
      </c>
      <c r="F558" s="153" t="s">
        <v>2846</v>
      </c>
      <c r="H558" s="152" t="s">
        <v>1</v>
      </c>
      <c r="I558" s="154"/>
      <c r="L558" s="150"/>
      <c r="M558" s="155"/>
      <c r="T558" s="156"/>
      <c r="AT558" s="152" t="s">
        <v>277</v>
      </c>
      <c r="AU558" s="152" t="s">
        <v>86</v>
      </c>
      <c r="AV558" s="12" t="s">
        <v>84</v>
      </c>
      <c r="AW558" s="12" t="s">
        <v>32</v>
      </c>
      <c r="AX558" s="12" t="s">
        <v>77</v>
      </c>
      <c r="AY558" s="152" t="s">
        <v>269</v>
      </c>
    </row>
    <row r="559" spans="2:51" s="13" customFormat="1">
      <c r="B559" s="157"/>
      <c r="D559" s="151" t="s">
        <v>277</v>
      </c>
      <c r="E559" s="158" t="s">
        <v>1</v>
      </c>
      <c r="F559" s="159" t="s">
        <v>2882</v>
      </c>
      <c r="H559" s="160">
        <v>63.732999999999997</v>
      </c>
      <c r="I559" s="161"/>
      <c r="L559" s="157"/>
      <c r="M559" s="162"/>
      <c r="T559" s="163"/>
      <c r="AT559" s="158" t="s">
        <v>277</v>
      </c>
      <c r="AU559" s="158" t="s">
        <v>86</v>
      </c>
      <c r="AV559" s="13" t="s">
        <v>86</v>
      </c>
      <c r="AW559" s="13" t="s">
        <v>32</v>
      </c>
      <c r="AX559" s="13" t="s">
        <v>77</v>
      </c>
      <c r="AY559" s="158" t="s">
        <v>269</v>
      </c>
    </row>
    <row r="560" spans="2:51" s="12" customFormat="1">
      <c r="B560" s="150"/>
      <c r="D560" s="151" t="s">
        <v>277</v>
      </c>
      <c r="E560" s="152" t="s">
        <v>1</v>
      </c>
      <c r="F560" s="153" t="s">
        <v>2883</v>
      </c>
      <c r="H560" s="152" t="s">
        <v>1</v>
      </c>
      <c r="I560" s="154"/>
      <c r="L560" s="150"/>
      <c r="M560" s="155"/>
      <c r="T560" s="156"/>
      <c r="AT560" s="152" t="s">
        <v>277</v>
      </c>
      <c r="AU560" s="152" t="s">
        <v>86</v>
      </c>
      <c r="AV560" s="12" t="s">
        <v>84</v>
      </c>
      <c r="AW560" s="12" t="s">
        <v>32</v>
      </c>
      <c r="AX560" s="12" t="s">
        <v>77</v>
      </c>
      <c r="AY560" s="152" t="s">
        <v>269</v>
      </c>
    </row>
    <row r="561" spans="2:51" s="13" customFormat="1">
      <c r="B561" s="157"/>
      <c r="D561" s="151" t="s">
        <v>277</v>
      </c>
      <c r="E561" s="158" t="s">
        <v>1</v>
      </c>
      <c r="F561" s="159" t="s">
        <v>2884</v>
      </c>
      <c r="H561" s="160">
        <v>27.873000000000001</v>
      </c>
      <c r="I561" s="161"/>
      <c r="L561" s="157"/>
      <c r="M561" s="162"/>
      <c r="T561" s="163"/>
      <c r="AT561" s="158" t="s">
        <v>277</v>
      </c>
      <c r="AU561" s="158" t="s">
        <v>86</v>
      </c>
      <c r="AV561" s="13" t="s">
        <v>86</v>
      </c>
      <c r="AW561" s="13" t="s">
        <v>32</v>
      </c>
      <c r="AX561" s="13" t="s">
        <v>77</v>
      </c>
      <c r="AY561" s="158" t="s">
        <v>269</v>
      </c>
    </row>
    <row r="562" spans="2:51" s="12" customFormat="1">
      <c r="B562" s="150"/>
      <c r="D562" s="151" t="s">
        <v>277</v>
      </c>
      <c r="E562" s="152" t="s">
        <v>1</v>
      </c>
      <c r="F562" s="153" t="s">
        <v>2645</v>
      </c>
      <c r="H562" s="152" t="s">
        <v>1</v>
      </c>
      <c r="I562" s="154"/>
      <c r="L562" s="150"/>
      <c r="M562" s="155"/>
      <c r="T562" s="156"/>
      <c r="AT562" s="152" t="s">
        <v>277</v>
      </c>
      <c r="AU562" s="152" t="s">
        <v>86</v>
      </c>
      <c r="AV562" s="12" t="s">
        <v>84</v>
      </c>
      <c r="AW562" s="12" t="s">
        <v>32</v>
      </c>
      <c r="AX562" s="12" t="s">
        <v>77</v>
      </c>
      <c r="AY562" s="152" t="s">
        <v>269</v>
      </c>
    </row>
    <row r="563" spans="2:51" s="13" customFormat="1">
      <c r="B563" s="157"/>
      <c r="D563" s="151" t="s">
        <v>277</v>
      </c>
      <c r="E563" s="158" t="s">
        <v>1</v>
      </c>
      <c r="F563" s="159" t="s">
        <v>2885</v>
      </c>
      <c r="H563" s="160">
        <v>16.064</v>
      </c>
      <c r="I563" s="161"/>
      <c r="L563" s="157"/>
      <c r="M563" s="162"/>
      <c r="T563" s="163"/>
      <c r="AT563" s="158" t="s">
        <v>277</v>
      </c>
      <c r="AU563" s="158" t="s">
        <v>86</v>
      </c>
      <c r="AV563" s="13" t="s">
        <v>86</v>
      </c>
      <c r="AW563" s="13" t="s">
        <v>32</v>
      </c>
      <c r="AX563" s="13" t="s">
        <v>77</v>
      </c>
      <c r="AY563" s="158" t="s">
        <v>269</v>
      </c>
    </row>
    <row r="564" spans="2:51" s="12" customFormat="1">
      <c r="B564" s="150"/>
      <c r="D564" s="151" t="s">
        <v>277</v>
      </c>
      <c r="E564" s="152" t="s">
        <v>1</v>
      </c>
      <c r="F564" s="153" t="s">
        <v>2849</v>
      </c>
      <c r="H564" s="152" t="s">
        <v>1</v>
      </c>
      <c r="I564" s="154"/>
      <c r="L564" s="150"/>
      <c r="M564" s="155"/>
      <c r="T564" s="156"/>
      <c r="AT564" s="152" t="s">
        <v>277</v>
      </c>
      <c r="AU564" s="152" t="s">
        <v>86</v>
      </c>
      <c r="AV564" s="12" t="s">
        <v>84</v>
      </c>
      <c r="AW564" s="12" t="s">
        <v>32</v>
      </c>
      <c r="AX564" s="12" t="s">
        <v>77</v>
      </c>
      <c r="AY564" s="152" t="s">
        <v>269</v>
      </c>
    </row>
    <row r="565" spans="2:51" s="13" customFormat="1">
      <c r="B565" s="157"/>
      <c r="D565" s="151" t="s">
        <v>277</v>
      </c>
      <c r="E565" s="158" t="s">
        <v>1</v>
      </c>
      <c r="F565" s="159" t="s">
        <v>2886</v>
      </c>
      <c r="H565" s="160">
        <v>61.777000000000001</v>
      </c>
      <c r="I565" s="161"/>
      <c r="L565" s="157"/>
      <c r="M565" s="162"/>
      <c r="T565" s="163"/>
      <c r="AT565" s="158" t="s">
        <v>277</v>
      </c>
      <c r="AU565" s="158" t="s">
        <v>86</v>
      </c>
      <c r="AV565" s="13" t="s">
        <v>86</v>
      </c>
      <c r="AW565" s="13" t="s">
        <v>32</v>
      </c>
      <c r="AX565" s="13" t="s">
        <v>77</v>
      </c>
      <c r="AY565" s="158" t="s">
        <v>269</v>
      </c>
    </row>
    <row r="566" spans="2:51" s="12" customFormat="1">
      <c r="B566" s="150"/>
      <c r="D566" s="151" t="s">
        <v>277</v>
      </c>
      <c r="E566" s="152" t="s">
        <v>1</v>
      </c>
      <c r="F566" s="153" t="s">
        <v>2887</v>
      </c>
      <c r="H566" s="152" t="s">
        <v>1</v>
      </c>
      <c r="I566" s="154"/>
      <c r="L566" s="150"/>
      <c r="M566" s="155"/>
      <c r="T566" s="156"/>
      <c r="AT566" s="152" t="s">
        <v>277</v>
      </c>
      <c r="AU566" s="152" t="s">
        <v>86</v>
      </c>
      <c r="AV566" s="12" t="s">
        <v>84</v>
      </c>
      <c r="AW566" s="12" t="s">
        <v>32</v>
      </c>
      <c r="AX566" s="12" t="s">
        <v>77</v>
      </c>
      <c r="AY566" s="152" t="s">
        <v>269</v>
      </c>
    </row>
    <row r="567" spans="2:51" s="13" customFormat="1">
      <c r="B567" s="157"/>
      <c r="D567" s="151" t="s">
        <v>277</v>
      </c>
      <c r="E567" s="158" t="s">
        <v>1</v>
      </c>
      <c r="F567" s="159" t="s">
        <v>2888</v>
      </c>
      <c r="H567" s="160">
        <v>57.375999999999998</v>
      </c>
      <c r="I567" s="161"/>
      <c r="L567" s="157"/>
      <c r="M567" s="162"/>
      <c r="T567" s="163"/>
      <c r="AT567" s="158" t="s">
        <v>277</v>
      </c>
      <c r="AU567" s="158" t="s">
        <v>86</v>
      </c>
      <c r="AV567" s="13" t="s">
        <v>86</v>
      </c>
      <c r="AW567" s="13" t="s">
        <v>32</v>
      </c>
      <c r="AX567" s="13" t="s">
        <v>77</v>
      </c>
      <c r="AY567" s="158" t="s">
        <v>269</v>
      </c>
    </row>
    <row r="568" spans="2:51" s="14" customFormat="1">
      <c r="B568" s="164"/>
      <c r="D568" s="151" t="s">
        <v>277</v>
      </c>
      <c r="E568" s="165" t="s">
        <v>1</v>
      </c>
      <c r="F568" s="166" t="s">
        <v>288</v>
      </c>
      <c r="H568" s="167">
        <v>910.63600000000008</v>
      </c>
      <c r="I568" s="168"/>
      <c r="L568" s="164"/>
      <c r="M568" s="182"/>
      <c r="N568" s="183"/>
      <c r="O568" s="183"/>
      <c r="P568" s="183"/>
      <c r="Q568" s="183"/>
      <c r="R568" s="183"/>
      <c r="S568" s="183"/>
      <c r="T568" s="184"/>
      <c r="AT568" s="165" t="s">
        <v>277</v>
      </c>
      <c r="AU568" s="165" t="s">
        <v>86</v>
      </c>
      <c r="AV568" s="14" t="s">
        <v>96</v>
      </c>
      <c r="AW568" s="14" t="s">
        <v>32</v>
      </c>
      <c r="AX568" s="14" t="s">
        <v>84</v>
      </c>
      <c r="AY568" s="165" t="s">
        <v>269</v>
      </c>
    </row>
    <row r="569" spans="2:51" s="1" customFormat="1" ht="6.9" customHeight="1">
      <c r="B569" s="44"/>
      <c r="C569" s="45"/>
      <c r="D569" s="45"/>
      <c r="E569" s="45"/>
      <c r="F569" s="45"/>
      <c r="G569" s="45"/>
      <c r="H569" s="45"/>
      <c r="I569" s="45"/>
      <c r="J569" s="45"/>
      <c r="K569" s="45"/>
      <c r="L569" s="32"/>
    </row>
  </sheetData>
  <sheetProtection algorithmName="SHA-512" hashValue="bR1qwkrTStQzM7M1EuHInA6zUufI/Ci9HGXqS0QAtezrmju269vPkYhU+vHv8QPROeESHCo8FrKAM+aqXSyiyg==" saltValue="a9TpEiMXO7pwqLgUo7kfiqrUwApuvENrdZrwLZ6vY0XelLxXwc2MOXY+wRA7ysN2kBIw60RgR3WRqRq57dkI/Q==" spinCount="100000" sheet="1" objects="1" scenarios="1" formatColumns="0" formatRows="0" autoFilter="0"/>
  <autoFilter ref="C137:K568"/>
  <mergeCells count="15">
    <mergeCell ref="E124:H124"/>
    <mergeCell ref="E128:H128"/>
    <mergeCell ref="E126:H126"/>
    <mergeCell ref="E130:H13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47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124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2889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ROUND(J134,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ROUND((SUM(BE134:BE246)),  2)</f>
        <v>0</v>
      </c>
      <c r="I37" s="97">
        <v>0.21</v>
      </c>
      <c r="J37" s="85">
        <f>ROUND(((SUM(BE134:BE246))*I37),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ROUND((SUM(BF134:BF246)),  2)</f>
        <v>0</v>
      </c>
      <c r="I38" s="97">
        <v>0.12</v>
      </c>
      <c r="J38" s="85">
        <f>ROUND(((SUM(BF134:BF246))*I38),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ROUND((SUM(BG134:BG246)),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ROUND((SUM(BH134:BH246)),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ROUND((SUM(BI134:BI246)),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122 - Zdravotechnika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J134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J135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J143</f>
        <v>0</v>
      </c>
      <c r="L103" s="109"/>
    </row>
    <row r="104" spans="2:47" s="9" customFormat="1" ht="19.95" customHeight="1">
      <c r="B104" s="113"/>
      <c r="D104" s="114" t="s">
        <v>958</v>
      </c>
      <c r="E104" s="115"/>
      <c r="F104" s="115"/>
      <c r="G104" s="115"/>
      <c r="H104" s="115"/>
      <c r="I104" s="115"/>
      <c r="J104" s="116">
        <f>J144</f>
        <v>0</v>
      </c>
      <c r="L104" s="113"/>
    </row>
    <row r="105" spans="2:47" s="9" customFormat="1" ht="19.95" customHeight="1">
      <c r="B105" s="113"/>
      <c r="D105" s="114" t="s">
        <v>959</v>
      </c>
      <c r="E105" s="115"/>
      <c r="F105" s="115"/>
      <c r="G105" s="115"/>
      <c r="H105" s="115"/>
      <c r="I105" s="115"/>
      <c r="J105" s="116">
        <f>J161</f>
        <v>0</v>
      </c>
      <c r="L105" s="113"/>
    </row>
    <row r="106" spans="2:47" s="9" customFormat="1" ht="19.95" customHeight="1">
      <c r="B106" s="113"/>
      <c r="D106" s="114" t="s">
        <v>960</v>
      </c>
      <c r="E106" s="115"/>
      <c r="F106" s="115"/>
      <c r="G106" s="115"/>
      <c r="H106" s="115"/>
      <c r="I106" s="115"/>
      <c r="J106" s="116">
        <f>J209</f>
        <v>0</v>
      </c>
      <c r="L106" s="113"/>
    </row>
    <row r="107" spans="2:47" s="9" customFormat="1" ht="19.95" customHeight="1">
      <c r="B107" s="113"/>
      <c r="D107" s="114" t="s">
        <v>961</v>
      </c>
      <c r="E107" s="115"/>
      <c r="F107" s="115"/>
      <c r="G107" s="115"/>
      <c r="H107" s="115"/>
      <c r="I107" s="115"/>
      <c r="J107" s="116">
        <f>J213</f>
        <v>0</v>
      </c>
      <c r="L107" s="113"/>
    </row>
    <row r="108" spans="2:47" s="9" customFormat="1" ht="19.95" customHeight="1">
      <c r="B108" s="113"/>
      <c r="D108" s="114" t="s">
        <v>962</v>
      </c>
      <c r="E108" s="115"/>
      <c r="F108" s="115"/>
      <c r="G108" s="115"/>
      <c r="H108" s="115"/>
      <c r="I108" s="115"/>
      <c r="J108" s="116">
        <f>J237</f>
        <v>0</v>
      </c>
      <c r="L108" s="113"/>
    </row>
    <row r="109" spans="2:47" s="9" customFormat="1" ht="19.95" customHeight="1">
      <c r="B109" s="113"/>
      <c r="D109" s="114" t="s">
        <v>963</v>
      </c>
      <c r="E109" s="115"/>
      <c r="F109" s="115"/>
      <c r="G109" s="115"/>
      <c r="H109" s="115"/>
      <c r="I109" s="115"/>
      <c r="J109" s="116">
        <f>J240</f>
        <v>0</v>
      </c>
      <c r="L109" s="113"/>
    </row>
    <row r="110" spans="2:47" s="9" customFormat="1" ht="19.95" customHeight="1">
      <c r="B110" s="113"/>
      <c r="D110" s="114" t="s">
        <v>964</v>
      </c>
      <c r="E110" s="115"/>
      <c r="F110" s="115"/>
      <c r="G110" s="115"/>
      <c r="H110" s="115"/>
      <c r="I110" s="115"/>
      <c r="J110" s="116">
        <f>J244</f>
        <v>0</v>
      </c>
      <c r="L110" s="113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ht="16.5" customHeight="1">
      <c r="B122" s="20"/>
      <c r="E122" s="253" t="s">
        <v>227</v>
      </c>
      <c r="F122" s="238"/>
      <c r="G122" s="238"/>
      <c r="H122" s="238"/>
      <c r="L122" s="20"/>
    </row>
    <row r="123" spans="2:12" ht="12" customHeight="1">
      <c r="B123" s="20"/>
      <c r="C123" s="27" t="s">
        <v>228</v>
      </c>
      <c r="L123" s="20"/>
    </row>
    <row r="124" spans="2:12" s="1" customFormat="1" ht="16.5" customHeight="1">
      <c r="B124" s="32"/>
      <c r="E124" s="218" t="s">
        <v>229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230</v>
      </c>
      <c r="L125" s="32"/>
    </row>
    <row r="126" spans="2:12" s="1" customFormat="1" ht="16.5" customHeight="1">
      <c r="B126" s="32"/>
      <c r="E126" s="231" t="str">
        <f>E13</f>
        <v>122 - Zdravotechnika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F16</f>
        <v>Oznice</v>
      </c>
      <c r="I128" s="27" t="s">
        <v>22</v>
      </c>
      <c r="J128" s="52" t="str">
        <f>IF(J16="","",J16)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E19</f>
        <v>Obec Oznice</v>
      </c>
      <c r="I130" s="27" t="s">
        <v>30</v>
      </c>
      <c r="J130" s="30" t="str">
        <f>E25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IF(E22="","",E22)</f>
        <v>Vyplň údaj</v>
      </c>
      <c r="I131" s="27" t="s">
        <v>33</v>
      </c>
      <c r="J131" s="30" t="str">
        <f>E28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P135+P143</f>
        <v>0</v>
      </c>
      <c r="Q134" s="53"/>
      <c r="R134" s="122">
        <f>R135+R143</f>
        <v>0.92430500000000004</v>
      </c>
      <c r="S134" s="53"/>
      <c r="T134" s="123">
        <f>T135+T143</f>
        <v>0.95165999999999995</v>
      </c>
      <c r="AT134" s="17" t="s">
        <v>76</v>
      </c>
      <c r="AU134" s="17" t="s">
        <v>236</v>
      </c>
      <c r="BK134" s="124">
        <f>BK135+BK143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</f>
        <v>0</v>
      </c>
      <c r="R135" s="131">
        <f>R136</f>
        <v>0</v>
      </c>
      <c r="T135" s="132">
        <f>T136</f>
        <v>0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</f>
        <v>0</v>
      </c>
    </row>
    <row r="136" spans="2:65" s="11" customFormat="1" ht="22.95" customHeight="1">
      <c r="B136" s="125"/>
      <c r="D136" s="126" t="s">
        <v>76</v>
      </c>
      <c r="E136" s="135" t="s">
        <v>555</v>
      </c>
      <c r="F136" s="135" t="s">
        <v>556</v>
      </c>
      <c r="I136" s="128"/>
      <c r="J136" s="136">
        <f>BK136</f>
        <v>0</v>
      </c>
      <c r="L136" s="125"/>
      <c r="M136" s="130"/>
      <c r="P136" s="131">
        <f>SUM(P137:P142)</f>
        <v>0</v>
      </c>
      <c r="R136" s="131">
        <f>SUM(R137:R142)</f>
        <v>0</v>
      </c>
      <c r="T136" s="132">
        <f>SUM(T137:T142)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SUM(BK137:BK142)</f>
        <v>0</v>
      </c>
    </row>
    <row r="137" spans="2:65" s="1" customFormat="1" ht="33" customHeight="1">
      <c r="B137" s="32"/>
      <c r="C137" s="137" t="s">
        <v>84</v>
      </c>
      <c r="D137" s="137" t="s">
        <v>271</v>
      </c>
      <c r="E137" s="138" t="s">
        <v>973</v>
      </c>
      <c r="F137" s="139" t="s">
        <v>974</v>
      </c>
      <c r="G137" s="140" t="s">
        <v>299</v>
      </c>
      <c r="H137" s="141">
        <v>0.95199999999999996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2890</v>
      </c>
    </row>
    <row r="138" spans="2:65" s="1" customFormat="1" ht="24.15" customHeight="1">
      <c r="B138" s="32"/>
      <c r="C138" s="137" t="s">
        <v>86</v>
      </c>
      <c r="D138" s="137" t="s">
        <v>271</v>
      </c>
      <c r="E138" s="138" t="s">
        <v>562</v>
      </c>
      <c r="F138" s="139" t="s">
        <v>563</v>
      </c>
      <c r="G138" s="140" t="s">
        <v>299</v>
      </c>
      <c r="H138" s="141">
        <v>0.95199999999999996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2891</v>
      </c>
    </row>
    <row r="139" spans="2:65" s="1" customFormat="1" ht="24.15" customHeight="1">
      <c r="B139" s="32"/>
      <c r="C139" s="137" t="s">
        <v>93</v>
      </c>
      <c r="D139" s="137" t="s">
        <v>271</v>
      </c>
      <c r="E139" s="138" t="s">
        <v>566</v>
      </c>
      <c r="F139" s="139" t="s">
        <v>567</v>
      </c>
      <c r="G139" s="140" t="s">
        <v>299</v>
      </c>
      <c r="H139" s="141">
        <v>18.088000000000001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2892</v>
      </c>
    </row>
    <row r="140" spans="2:65" s="13" customFormat="1">
      <c r="B140" s="157"/>
      <c r="D140" s="151" t="s">
        <v>277</v>
      </c>
      <c r="F140" s="159" t="s">
        <v>2893</v>
      </c>
      <c r="H140" s="160">
        <v>18.088000000000001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4</v>
      </c>
      <c r="AX140" s="13" t="s">
        <v>84</v>
      </c>
      <c r="AY140" s="158" t="s">
        <v>269</v>
      </c>
    </row>
    <row r="141" spans="2:65" s="1" customFormat="1" ht="37.950000000000003" customHeight="1">
      <c r="B141" s="32"/>
      <c r="C141" s="137" t="s">
        <v>96</v>
      </c>
      <c r="D141" s="137" t="s">
        <v>271</v>
      </c>
      <c r="E141" s="138" t="s">
        <v>979</v>
      </c>
      <c r="F141" s="139" t="s">
        <v>980</v>
      </c>
      <c r="G141" s="140" t="s">
        <v>299</v>
      </c>
      <c r="H141" s="141">
        <v>2.5000000000000001E-2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2894</v>
      </c>
    </row>
    <row r="142" spans="2:65" s="1" customFormat="1" ht="33" customHeight="1">
      <c r="B142" s="32"/>
      <c r="C142" s="137" t="s">
        <v>101</v>
      </c>
      <c r="D142" s="137" t="s">
        <v>271</v>
      </c>
      <c r="E142" s="138" t="s">
        <v>982</v>
      </c>
      <c r="F142" s="139" t="s">
        <v>983</v>
      </c>
      <c r="G142" s="140" t="s">
        <v>299</v>
      </c>
      <c r="H142" s="141">
        <v>3.4000000000000002E-2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2895</v>
      </c>
    </row>
    <row r="143" spans="2:65" s="11" customFormat="1" ht="25.95" customHeight="1">
      <c r="B143" s="125"/>
      <c r="D143" s="126" t="s">
        <v>76</v>
      </c>
      <c r="E143" s="127" t="s">
        <v>580</v>
      </c>
      <c r="F143" s="127" t="s">
        <v>581</v>
      </c>
      <c r="I143" s="128"/>
      <c r="J143" s="129">
        <f>BK143</f>
        <v>0</v>
      </c>
      <c r="L143" s="125"/>
      <c r="M143" s="130"/>
      <c r="P143" s="131">
        <f>P144+P161+P209+P213+P237+P240+P244</f>
        <v>0</v>
      </c>
      <c r="R143" s="131">
        <f>R144+R161+R209+R213+R237+R240+R244</f>
        <v>0.92430500000000004</v>
      </c>
      <c r="T143" s="132">
        <f>T144+T161+T209+T213+T237+T240+T244</f>
        <v>0.95165999999999995</v>
      </c>
      <c r="AR143" s="126" t="s">
        <v>86</v>
      </c>
      <c r="AT143" s="133" t="s">
        <v>76</v>
      </c>
      <c r="AU143" s="133" t="s">
        <v>77</v>
      </c>
      <c r="AY143" s="126" t="s">
        <v>269</v>
      </c>
      <c r="BK143" s="134">
        <f>BK144+BK161+BK209+BK213+BK237+BK240+BK244</f>
        <v>0</v>
      </c>
    </row>
    <row r="144" spans="2:65" s="11" customFormat="1" ht="22.95" customHeight="1">
      <c r="B144" s="125"/>
      <c r="D144" s="126" t="s">
        <v>76</v>
      </c>
      <c r="E144" s="135" t="s">
        <v>985</v>
      </c>
      <c r="F144" s="135" t="s">
        <v>986</v>
      </c>
      <c r="I144" s="128"/>
      <c r="J144" s="136">
        <f>BK144</f>
        <v>0</v>
      </c>
      <c r="L144" s="125"/>
      <c r="M144" s="130"/>
      <c r="P144" s="131">
        <f>SUM(P145:P160)</f>
        <v>0</v>
      </c>
      <c r="R144" s="131">
        <f>SUM(R145:R160)</f>
        <v>3.7509999999999995E-2</v>
      </c>
      <c r="T144" s="132">
        <f>SUM(T145:T160)</f>
        <v>0.14455999999999999</v>
      </c>
      <c r="AR144" s="126" t="s">
        <v>86</v>
      </c>
      <c r="AT144" s="133" t="s">
        <v>76</v>
      </c>
      <c r="AU144" s="133" t="s">
        <v>84</v>
      </c>
      <c r="AY144" s="126" t="s">
        <v>269</v>
      </c>
      <c r="BK144" s="134">
        <f>SUM(BK145:BK160)</f>
        <v>0</v>
      </c>
    </row>
    <row r="145" spans="2:65" s="1" customFormat="1" ht="16.5" customHeight="1">
      <c r="B145" s="32"/>
      <c r="C145" s="137" t="s">
        <v>309</v>
      </c>
      <c r="D145" s="137" t="s">
        <v>271</v>
      </c>
      <c r="E145" s="138" t="s">
        <v>987</v>
      </c>
      <c r="F145" s="139" t="s">
        <v>988</v>
      </c>
      <c r="G145" s="140" t="s">
        <v>305</v>
      </c>
      <c r="H145" s="141">
        <v>8</v>
      </c>
      <c r="I145" s="142"/>
      <c r="J145" s="143">
        <f t="shared" ref="J145:J158" si="0"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 t="shared" ref="P145:P158" si="1">O145*H145</f>
        <v>0</v>
      </c>
      <c r="Q145" s="146">
        <v>0</v>
      </c>
      <c r="R145" s="146">
        <f t="shared" ref="R145:R158" si="2">Q145*H145</f>
        <v>0</v>
      </c>
      <c r="S145" s="146">
        <v>1.4919999999999999E-2</v>
      </c>
      <c r="T145" s="147">
        <f t="shared" ref="T145:T158" si="3">S145*H145</f>
        <v>0.11935999999999999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 t="shared" ref="BE145:BE158" si="4">IF(N145="základní",J145,0)</f>
        <v>0</v>
      </c>
      <c r="BF145" s="149">
        <f t="shared" ref="BF145:BF158" si="5">IF(N145="snížená",J145,0)</f>
        <v>0</v>
      </c>
      <c r="BG145" s="149">
        <f t="shared" ref="BG145:BG158" si="6">IF(N145="zákl. přenesená",J145,0)</f>
        <v>0</v>
      </c>
      <c r="BH145" s="149">
        <f t="shared" ref="BH145:BH158" si="7">IF(N145="sníž. přenesená",J145,0)</f>
        <v>0</v>
      </c>
      <c r="BI145" s="149">
        <f t="shared" ref="BI145:BI158" si="8">IF(N145="nulová",J145,0)</f>
        <v>0</v>
      </c>
      <c r="BJ145" s="17" t="s">
        <v>84</v>
      </c>
      <c r="BK145" s="149">
        <f t="shared" ref="BK145:BK158" si="9">ROUND(I145*H145,2)</f>
        <v>0</v>
      </c>
      <c r="BL145" s="17" t="s">
        <v>371</v>
      </c>
      <c r="BM145" s="148" t="s">
        <v>2896</v>
      </c>
    </row>
    <row r="146" spans="2:65" s="1" customFormat="1" ht="16.5" customHeight="1">
      <c r="B146" s="32"/>
      <c r="C146" s="137" t="s">
        <v>314</v>
      </c>
      <c r="D146" s="137" t="s">
        <v>271</v>
      </c>
      <c r="E146" s="138" t="s">
        <v>990</v>
      </c>
      <c r="F146" s="139" t="s">
        <v>991</v>
      </c>
      <c r="G146" s="140" t="s">
        <v>292</v>
      </c>
      <c r="H146" s="141">
        <v>1</v>
      </c>
      <c r="I146" s="142"/>
      <c r="J146" s="143">
        <f t="shared" si="0"/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 t="shared" si="1"/>
        <v>0</v>
      </c>
      <c r="Q146" s="146">
        <v>2.0200000000000001E-3</v>
      </c>
      <c r="R146" s="146">
        <f t="shared" si="2"/>
        <v>2.0200000000000001E-3</v>
      </c>
      <c r="S146" s="146">
        <v>0</v>
      </c>
      <c r="T146" s="147">
        <f t="shared" si="3"/>
        <v>0</v>
      </c>
      <c r="AR146" s="148" t="s">
        <v>371</v>
      </c>
      <c r="AT146" s="148" t="s">
        <v>271</v>
      </c>
      <c r="AU146" s="148" t="s">
        <v>86</v>
      </c>
      <c r="AY146" s="17" t="s">
        <v>269</v>
      </c>
      <c r="BE146" s="149">
        <f t="shared" si="4"/>
        <v>0</v>
      </c>
      <c r="BF146" s="149">
        <f t="shared" si="5"/>
        <v>0</v>
      </c>
      <c r="BG146" s="149">
        <f t="shared" si="6"/>
        <v>0</v>
      </c>
      <c r="BH146" s="149">
        <f t="shared" si="7"/>
        <v>0</v>
      </c>
      <c r="BI146" s="149">
        <f t="shared" si="8"/>
        <v>0</v>
      </c>
      <c r="BJ146" s="17" t="s">
        <v>84</v>
      </c>
      <c r="BK146" s="149">
        <f t="shared" si="9"/>
        <v>0</v>
      </c>
      <c r="BL146" s="17" t="s">
        <v>371</v>
      </c>
      <c r="BM146" s="148" t="s">
        <v>2897</v>
      </c>
    </row>
    <row r="147" spans="2:65" s="1" customFormat="1" ht="16.5" customHeight="1">
      <c r="B147" s="32"/>
      <c r="C147" s="137" t="s">
        <v>319</v>
      </c>
      <c r="D147" s="137" t="s">
        <v>271</v>
      </c>
      <c r="E147" s="138" t="s">
        <v>993</v>
      </c>
      <c r="F147" s="139" t="s">
        <v>994</v>
      </c>
      <c r="G147" s="140" t="s">
        <v>305</v>
      </c>
      <c r="H147" s="141">
        <v>12</v>
      </c>
      <c r="I147" s="142"/>
      <c r="J147" s="143">
        <f t="shared" si="0"/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 t="shared" si="1"/>
        <v>0</v>
      </c>
      <c r="Q147" s="146">
        <v>0</v>
      </c>
      <c r="R147" s="146">
        <f t="shared" si="2"/>
        <v>0</v>
      </c>
      <c r="S147" s="146">
        <v>2.0999999999999999E-3</v>
      </c>
      <c r="T147" s="147">
        <f t="shared" si="3"/>
        <v>2.52E-2</v>
      </c>
      <c r="AR147" s="148" t="s">
        <v>371</v>
      </c>
      <c r="AT147" s="148" t="s">
        <v>271</v>
      </c>
      <c r="AU147" s="148" t="s">
        <v>86</v>
      </c>
      <c r="AY147" s="17" t="s">
        <v>269</v>
      </c>
      <c r="BE147" s="149">
        <f t="shared" si="4"/>
        <v>0</v>
      </c>
      <c r="BF147" s="149">
        <f t="shared" si="5"/>
        <v>0</v>
      </c>
      <c r="BG147" s="149">
        <f t="shared" si="6"/>
        <v>0</v>
      </c>
      <c r="BH147" s="149">
        <f t="shared" si="7"/>
        <v>0</v>
      </c>
      <c r="BI147" s="149">
        <f t="shared" si="8"/>
        <v>0</v>
      </c>
      <c r="BJ147" s="17" t="s">
        <v>84</v>
      </c>
      <c r="BK147" s="149">
        <f t="shared" si="9"/>
        <v>0</v>
      </c>
      <c r="BL147" s="17" t="s">
        <v>371</v>
      </c>
      <c r="BM147" s="148" t="s">
        <v>2898</v>
      </c>
    </row>
    <row r="148" spans="2:65" s="1" customFormat="1" ht="16.5" customHeight="1">
      <c r="B148" s="32"/>
      <c r="C148" s="137" t="s">
        <v>325</v>
      </c>
      <c r="D148" s="137" t="s">
        <v>271</v>
      </c>
      <c r="E148" s="138" t="s">
        <v>1003</v>
      </c>
      <c r="F148" s="139" t="s">
        <v>1004</v>
      </c>
      <c r="G148" s="140" t="s">
        <v>305</v>
      </c>
      <c r="H148" s="141">
        <v>6</v>
      </c>
      <c r="I148" s="142"/>
      <c r="J148" s="143">
        <f t="shared" si="0"/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 t="shared" si="1"/>
        <v>0</v>
      </c>
      <c r="Q148" s="146">
        <v>6.3000000000000003E-4</v>
      </c>
      <c r="R148" s="146">
        <f t="shared" si="2"/>
        <v>3.7800000000000004E-3</v>
      </c>
      <c r="S148" s="146">
        <v>0</v>
      </c>
      <c r="T148" s="147">
        <f t="shared" si="3"/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 t="shared" si="4"/>
        <v>0</v>
      </c>
      <c r="BF148" s="149">
        <f t="shared" si="5"/>
        <v>0</v>
      </c>
      <c r="BG148" s="149">
        <f t="shared" si="6"/>
        <v>0</v>
      </c>
      <c r="BH148" s="149">
        <f t="shared" si="7"/>
        <v>0</v>
      </c>
      <c r="BI148" s="149">
        <f t="shared" si="8"/>
        <v>0</v>
      </c>
      <c r="BJ148" s="17" t="s">
        <v>84</v>
      </c>
      <c r="BK148" s="149">
        <f t="shared" si="9"/>
        <v>0</v>
      </c>
      <c r="BL148" s="17" t="s">
        <v>371</v>
      </c>
      <c r="BM148" s="148" t="s">
        <v>2899</v>
      </c>
    </row>
    <row r="149" spans="2:65" s="1" customFormat="1" ht="21.75" customHeight="1">
      <c r="B149" s="32"/>
      <c r="C149" s="171" t="s">
        <v>332</v>
      </c>
      <c r="D149" s="171" t="s">
        <v>467</v>
      </c>
      <c r="E149" s="172" t="s">
        <v>2900</v>
      </c>
      <c r="F149" s="173" t="s">
        <v>2901</v>
      </c>
      <c r="G149" s="174" t="s">
        <v>292</v>
      </c>
      <c r="H149" s="175">
        <v>1</v>
      </c>
      <c r="I149" s="176"/>
      <c r="J149" s="177">
        <f t="shared" si="0"/>
        <v>0</v>
      </c>
      <c r="K149" s="173" t="s">
        <v>275</v>
      </c>
      <c r="L149" s="178"/>
      <c r="M149" s="179" t="s">
        <v>1</v>
      </c>
      <c r="N149" s="180" t="s">
        <v>42</v>
      </c>
      <c r="P149" s="146">
        <f t="shared" si="1"/>
        <v>0</v>
      </c>
      <c r="Q149" s="146">
        <v>1.3999999999999999E-4</v>
      </c>
      <c r="R149" s="146">
        <f t="shared" si="2"/>
        <v>1.3999999999999999E-4</v>
      </c>
      <c r="S149" s="146">
        <v>0</v>
      </c>
      <c r="T149" s="147">
        <f t="shared" si="3"/>
        <v>0</v>
      </c>
      <c r="AR149" s="148" t="s">
        <v>488</v>
      </c>
      <c r="AT149" s="148" t="s">
        <v>467</v>
      </c>
      <c r="AU149" s="148" t="s">
        <v>86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371</v>
      </c>
      <c r="BM149" s="148" t="s">
        <v>2902</v>
      </c>
    </row>
    <row r="150" spans="2:65" s="1" customFormat="1" ht="16.5" customHeight="1">
      <c r="B150" s="32"/>
      <c r="C150" s="137" t="s">
        <v>338</v>
      </c>
      <c r="D150" s="137" t="s">
        <v>271</v>
      </c>
      <c r="E150" s="138" t="s">
        <v>1006</v>
      </c>
      <c r="F150" s="139" t="s">
        <v>1007</v>
      </c>
      <c r="G150" s="140" t="s">
        <v>305</v>
      </c>
      <c r="H150" s="141">
        <v>20</v>
      </c>
      <c r="I150" s="142"/>
      <c r="J150" s="143">
        <f t="shared" si="0"/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 t="shared" si="1"/>
        <v>0</v>
      </c>
      <c r="Q150" s="146">
        <v>1.2999999999999999E-3</v>
      </c>
      <c r="R150" s="146">
        <f t="shared" si="2"/>
        <v>2.5999999999999999E-2</v>
      </c>
      <c r="S150" s="146">
        <v>0</v>
      </c>
      <c r="T150" s="147">
        <f t="shared" si="3"/>
        <v>0</v>
      </c>
      <c r="AR150" s="148" t="s">
        <v>371</v>
      </c>
      <c r="AT150" s="148" t="s">
        <v>271</v>
      </c>
      <c r="AU150" s="148" t="s">
        <v>86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371</v>
      </c>
      <c r="BM150" s="148" t="s">
        <v>2903</v>
      </c>
    </row>
    <row r="151" spans="2:65" s="1" customFormat="1" ht="24.15" customHeight="1">
      <c r="B151" s="32"/>
      <c r="C151" s="171" t="s">
        <v>8</v>
      </c>
      <c r="D151" s="171" t="s">
        <v>467</v>
      </c>
      <c r="E151" s="172" t="s">
        <v>2904</v>
      </c>
      <c r="F151" s="173" t="s">
        <v>2905</v>
      </c>
      <c r="G151" s="174" t="s">
        <v>292</v>
      </c>
      <c r="H151" s="175">
        <v>2</v>
      </c>
      <c r="I151" s="176"/>
      <c r="J151" s="177">
        <f t="shared" si="0"/>
        <v>0</v>
      </c>
      <c r="K151" s="173" t="s">
        <v>275</v>
      </c>
      <c r="L151" s="178"/>
      <c r="M151" s="179" t="s">
        <v>1</v>
      </c>
      <c r="N151" s="180" t="s">
        <v>42</v>
      </c>
      <c r="P151" s="146">
        <f t="shared" si="1"/>
        <v>0</v>
      </c>
      <c r="Q151" s="146">
        <v>3.3E-4</v>
      </c>
      <c r="R151" s="146">
        <f t="shared" si="2"/>
        <v>6.6E-4</v>
      </c>
      <c r="S151" s="146">
        <v>0</v>
      </c>
      <c r="T151" s="147">
        <f t="shared" si="3"/>
        <v>0</v>
      </c>
      <c r="AR151" s="148" t="s">
        <v>488</v>
      </c>
      <c r="AT151" s="148" t="s">
        <v>467</v>
      </c>
      <c r="AU151" s="148" t="s">
        <v>86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371</v>
      </c>
      <c r="BM151" s="148" t="s">
        <v>2906</v>
      </c>
    </row>
    <row r="152" spans="2:65" s="1" customFormat="1" ht="16.5" customHeight="1">
      <c r="B152" s="32"/>
      <c r="C152" s="137" t="s">
        <v>352</v>
      </c>
      <c r="D152" s="137" t="s">
        <v>271</v>
      </c>
      <c r="E152" s="138" t="s">
        <v>1009</v>
      </c>
      <c r="F152" s="139" t="s">
        <v>1010</v>
      </c>
      <c r="G152" s="140" t="s">
        <v>305</v>
      </c>
      <c r="H152" s="141">
        <v>6</v>
      </c>
      <c r="I152" s="142"/>
      <c r="J152" s="143">
        <f t="shared" si="0"/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 t="shared" si="1"/>
        <v>0</v>
      </c>
      <c r="Q152" s="146">
        <v>5.0000000000000001E-4</v>
      </c>
      <c r="R152" s="146">
        <f t="shared" si="2"/>
        <v>3.0000000000000001E-3</v>
      </c>
      <c r="S152" s="146">
        <v>0</v>
      </c>
      <c r="T152" s="147">
        <f t="shared" si="3"/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371</v>
      </c>
      <c r="BM152" s="148" t="s">
        <v>2907</v>
      </c>
    </row>
    <row r="153" spans="2:65" s="1" customFormat="1" ht="16.5" customHeight="1">
      <c r="B153" s="32"/>
      <c r="C153" s="137" t="s">
        <v>358</v>
      </c>
      <c r="D153" s="137" t="s">
        <v>271</v>
      </c>
      <c r="E153" s="138" t="s">
        <v>1015</v>
      </c>
      <c r="F153" s="139" t="s">
        <v>1016</v>
      </c>
      <c r="G153" s="140" t="s">
        <v>292</v>
      </c>
      <c r="H153" s="141">
        <v>4</v>
      </c>
      <c r="I153" s="142"/>
      <c r="J153" s="143">
        <f t="shared" si="0"/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0</v>
      </c>
      <c r="R153" s="146">
        <f t="shared" si="2"/>
        <v>0</v>
      </c>
      <c r="S153" s="146">
        <v>0</v>
      </c>
      <c r="T153" s="147">
        <f t="shared" si="3"/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371</v>
      </c>
      <c r="BM153" s="148" t="s">
        <v>2908</v>
      </c>
    </row>
    <row r="154" spans="2:65" s="1" customFormat="1" ht="16.5" customHeight="1">
      <c r="B154" s="32"/>
      <c r="C154" s="137" t="s">
        <v>363</v>
      </c>
      <c r="D154" s="137" t="s">
        <v>271</v>
      </c>
      <c r="E154" s="138" t="s">
        <v>1018</v>
      </c>
      <c r="F154" s="139" t="s">
        <v>1019</v>
      </c>
      <c r="G154" s="140" t="s">
        <v>292</v>
      </c>
      <c r="H154" s="141">
        <v>4</v>
      </c>
      <c r="I154" s="142"/>
      <c r="J154" s="143">
        <f t="shared" si="0"/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 t="shared" si="1"/>
        <v>0</v>
      </c>
      <c r="Q154" s="146">
        <v>0</v>
      </c>
      <c r="R154" s="146">
        <f t="shared" si="2"/>
        <v>0</v>
      </c>
      <c r="S154" s="146">
        <v>0</v>
      </c>
      <c r="T154" s="147">
        <f t="shared" si="3"/>
        <v>0</v>
      </c>
      <c r="AR154" s="148" t="s">
        <v>371</v>
      </c>
      <c r="AT154" s="148" t="s">
        <v>271</v>
      </c>
      <c r="AU154" s="148" t="s">
        <v>86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371</v>
      </c>
      <c r="BM154" s="148" t="s">
        <v>2909</v>
      </c>
    </row>
    <row r="155" spans="2:65" s="1" customFormat="1" ht="21.75" customHeight="1">
      <c r="B155" s="32"/>
      <c r="C155" s="137" t="s">
        <v>371</v>
      </c>
      <c r="D155" s="137" t="s">
        <v>271</v>
      </c>
      <c r="E155" s="138" t="s">
        <v>1021</v>
      </c>
      <c r="F155" s="139" t="s">
        <v>1022</v>
      </c>
      <c r="G155" s="140" t="s">
        <v>292</v>
      </c>
      <c r="H155" s="141">
        <v>4</v>
      </c>
      <c r="I155" s="142"/>
      <c r="J155" s="143">
        <f t="shared" si="0"/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 t="shared" si="1"/>
        <v>0</v>
      </c>
      <c r="Q155" s="146">
        <v>0</v>
      </c>
      <c r="R155" s="146">
        <f t="shared" si="2"/>
        <v>0</v>
      </c>
      <c r="S155" s="146">
        <v>0</v>
      </c>
      <c r="T155" s="147">
        <f t="shared" si="3"/>
        <v>0</v>
      </c>
      <c r="AR155" s="148" t="s">
        <v>371</v>
      </c>
      <c r="AT155" s="148" t="s">
        <v>271</v>
      </c>
      <c r="AU155" s="148" t="s">
        <v>86</v>
      </c>
      <c r="AY155" s="17" t="s">
        <v>269</v>
      </c>
      <c r="BE155" s="149">
        <f t="shared" si="4"/>
        <v>0</v>
      </c>
      <c r="BF155" s="149">
        <f t="shared" si="5"/>
        <v>0</v>
      </c>
      <c r="BG155" s="149">
        <f t="shared" si="6"/>
        <v>0</v>
      </c>
      <c r="BH155" s="149">
        <f t="shared" si="7"/>
        <v>0</v>
      </c>
      <c r="BI155" s="149">
        <f t="shared" si="8"/>
        <v>0</v>
      </c>
      <c r="BJ155" s="17" t="s">
        <v>84</v>
      </c>
      <c r="BK155" s="149">
        <f t="shared" si="9"/>
        <v>0</v>
      </c>
      <c r="BL155" s="17" t="s">
        <v>371</v>
      </c>
      <c r="BM155" s="148" t="s">
        <v>2910</v>
      </c>
    </row>
    <row r="156" spans="2:65" s="1" customFormat="1" ht="24.15" customHeight="1">
      <c r="B156" s="32"/>
      <c r="C156" s="137" t="s">
        <v>375</v>
      </c>
      <c r="D156" s="137" t="s">
        <v>271</v>
      </c>
      <c r="E156" s="138" t="s">
        <v>1024</v>
      </c>
      <c r="F156" s="139" t="s">
        <v>1025</v>
      </c>
      <c r="G156" s="140" t="s">
        <v>292</v>
      </c>
      <c r="H156" s="141">
        <v>8</v>
      </c>
      <c r="I156" s="142"/>
      <c r="J156" s="143">
        <f t="shared" si="0"/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 t="shared" si="1"/>
        <v>0</v>
      </c>
      <c r="Q156" s="146">
        <v>2.2000000000000001E-4</v>
      </c>
      <c r="R156" s="146">
        <f t="shared" si="2"/>
        <v>1.7600000000000001E-3</v>
      </c>
      <c r="S156" s="146">
        <v>0</v>
      </c>
      <c r="T156" s="147">
        <f t="shared" si="3"/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 t="shared" si="4"/>
        <v>0</v>
      </c>
      <c r="BF156" s="149">
        <f t="shared" si="5"/>
        <v>0</v>
      </c>
      <c r="BG156" s="149">
        <f t="shared" si="6"/>
        <v>0</v>
      </c>
      <c r="BH156" s="149">
        <f t="shared" si="7"/>
        <v>0</v>
      </c>
      <c r="BI156" s="149">
        <f t="shared" si="8"/>
        <v>0</v>
      </c>
      <c r="BJ156" s="17" t="s">
        <v>84</v>
      </c>
      <c r="BK156" s="149">
        <f t="shared" si="9"/>
        <v>0</v>
      </c>
      <c r="BL156" s="17" t="s">
        <v>96</v>
      </c>
      <c r="BM156" s="148" t="s">
        <v>2911</v>
      </c>
    </row>
    <row r="157" spans="2:65" s="1" customFormat="1" ht="21.75" customHeight="1">
      <c r="B157" s="32"/>
      <c r="C157" s="137" t="s">
        <v>390</v>
      </c>
      <c r="D157" s="137" t="s">
        <v>271</v>
      </c>
      <c r="E157" s="138" t="s">
        <v>1027</v>
      </c>
      <c r="F157" s="139" t="s">
        <v>1028</v>
      </c>
      <c r="G157" s="140" t="s">
        <v>292</v>
      </c>
      <c r="H157" s="141">
        <v>1</v>
      </c>
      <c r="I157" s="142"/>
      <c r="J157" s="143">
        <f t="shared" si="0"/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 t="shared" si="1"/>
        <v>0</v>
      </c>
      <c r="Q157" s="146">
        <v>1.4999999999999999E-4</v>
      </c>
      <c r="R157" s="146">
        <f t="shared" si="2"/>
        <v>1.4999999999999999E-4</v>
      </c>
      <c r="S157" s="146">
        <v>0</v>
      </c>
      <c r="T157" s="147">
        <f t="shared" si="3"/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371</v>
      </c>
      <c r="BM157" s="148" t="s">
        <v>2912</v>
      </c>
    </row>
    <row r="158" spans="2:65" s="1" customFormat="1" ht="21.75" customHeight="1">
      <c r="B158" s="32"/>
      <c r="C158" s="137" t="s">
        <v>396</v>
      </c>
      <c r="D158" s="137" t="s">
        <v>271</v>
      </c>
      <c r="E158" s="138" t="s">
        <v>1030</v>
      </c>
      <c r="F158" s="139" t="s">
        <v>1031</v>
      </c>
      <c r="G158" s="140" t="s">
        <v>305</v>
      </c>
      <c r="H158" s="141">
        <v>32</v>
      </c>
      <c r="I158" s="142"/>
      <c r="J158" s="143">
        <f t="shared" si="0"/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 t="shared" si="1"/>
        <v>0</v>
      </c>
      <c r="Q158" s="146">
        <v>0</v>
      </c>
      <c r="R158" s="146">
        <f t="shared" si="2"/>
        <v>0</v>
      </c>
      <c r="S158" s="146">
        <v>0</v>
      </c>
      <c r="T158" s="147">
        <f t="shared" si="3"/>
        <v>0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 t="shared" si="4"/>
        <v>0</v>
      </c>
      <c r="BF158" s="149">
        <f t="shared" si="5"/>
        <v>0</v>
      </c>
      <c r="BG158" s="149">
        <f t="shared" si="6"/>
        <v>0</v>
      </c>
      <c r="BH158" s="149">
        <f t="shared" si="7"/>
        <v>0</v>
      </c>
      <c r="BI158" s="149">
        <f t="shared" si="8"/>
        <v>0</v>
      </c>
      <c r="BJ158" s="17" t="s">
        <v>84</v>
      </c>
      <c r="BK158" s="149">
        <f t="shared" si="9"/>
        <v>0</v>
      </c>
      <c r="BL158" s="17" t="s">
        <v>371</v>
      </c>
      <c r="BM158" s="148" t="s">
        <v>2913</v>
      </c>
    </row>
    <row r="159" spans="2:65" s="13" customFormat="1">
      <c r="B159" s="157"/>
      <c r="D159" s="151" t="s">
        <v>277</v>
      </c>
      <c r="E159" s="158" t="s">
        <v>1</v>
      </c>
      <c r="F159" s="159" t="s">
        <v>2914</v>
      </c>
      <c r="H159" s="160">
        <v>32</v>
      </c>
      <c r="I159" s="161"/>
      <c r="L159" s="157"/>
      <c r="M159" s="162"/>
      <c r="T159" s="163"/>
      <c r="AT159" s="158" t="s">
        <v>277</v>
      </c>
      <c r="AU159" s="158" t="s">
        <v>86</v>
      </c>
      <c r="AV159" s="13" t="s">
        <v>86</v>
      </c>
      <c r="AW159" s="13" t="s">
        <v>32</v>
      </c>
      <c r="AX159" s="13" t="s">
        <v>84</v>
      </c>
      <c r="AY159" s="158" t="s">
        <v>269</v>
      </c>
    </row>
    <row r="160" spans="2:65" s="1" customFormat="1" ht="24.15" customHeight="1">
      <c r="B160" s="32"/>
      <c r="C160" s="137" t="s">
        <v>405</v>
      </c>
      <c r="D160" s="137" t="s">
        <v>271</v>
      </c>
      <c r="E160" s="138" t="s">
        <v>1038</v>
      </c>
      <c r="F160" s="139" t="s">
        <v>1039</v>
      </c>
      <c r="G160" s="140" t="s">
        <v>624</v>
      </c>
      <c r="H160" s="181"/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0</v>
      </c>
      <c r="R160" s="146">
        <f>Q160*H160</f>
        <v>0</v>
      </c>
      <c r="S160" s="146">
        <v>0</v>
      </c>
      <c r="T160" s="147">
        <f>S160*H160</f>
        <v>0</v>
      </c>
      <c r="AR160" s="148" t="s">
        <v>371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371</v>
      </c>
      <c r="BM160" s="148" t="s">
        <v>2915</v>
      </c>
    </row>
    <row r="161" spans="2:65" s="11" customFormat="1" ht="22.95" customHeight="1">
      <c r="B161" s="125"/>
      <c r="D161" s="126" t="s">
        <v>76</v>
      </c>
      <c r="E161" s="135" t="s">
        <v>1041</v>
      </c>
      <c r="F161" s="135" t="s">
        <v>1042</v>
      </c>
      <c r="I161" s="128"/>
      <c r="J161" s="136">
        <f>BK161</f>
        <v>0</v>
      </c>
      <c r="L161" s="125"/>
      <c r="M161" s="130"/>
      <c r="P161" s="131">
        <f>SUM(P162:P208)</f>
        <v>0</v>
      </c>
      <c r="R161" s="131">
        <f>SUM(R162:R208)</f>
        <v>0.29235499999999998</v>
      </c>
      <c r="T161" s="132">
        <f>SUM(T162:T208)</f>
        <v>0.26340999999999998</v>
      </c>
      <c r="AR161" s="126" t="s">
        <v>86</v>
      </c>
      <c r="AT161" s="133" t="s">
        <v>76</v>
      </c>
      <c r="AU161" s="133" t="s">
        <v>84</v>
      </c>
      <c r="AY161" s="126" t="s">
        <v>269</v>
      </c>
      <c r="BK161" s="134">
        <f>SUM(BK162:BK208)</f>
        <v>0</v>
      </c>
    </row>
    <row r="162" spans="2:65" s="1" customFormat="1" ht="24.15" customHeight="1">
      <c r="B162" s="32"/>
      <c r="C162" s="137" t="s">
        <v>7</v>
      </c>
      <c r="D162" s="137" t="s">
        <v>271</v>
      </c>
      <c r="E162" s="138" t="s">
        <v>1043</v>
      </c>
      <c r="F162" s="139" t="s">
        <v>1044</v>
      </c>
      <c r="G162" s="140" t="s">
        <v>305</v>
      </c>
      <c r="H162" s="141">
        <v>21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1.56E-3</v>
      </c>
      <c r="R162" s="146">
        <f>Q162*H162</f>
        <v>3.2759999999999997E-2</v>
      </c>
      <c r="S162" s="146">
        <v>0</v>
      </c>
      <c r="T162" s="147">
        <f>S162*H162</f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371</v>
      </c>
      <c r="BM162" s="148" t="s">
        <v>2916</v>
      </c>
    </row>
    <row r="163" spans="2:65" s="1" customFormat="1" ht="24.15" customHeight="1">
      <c r="B163" s="32"/>
      <c r="C163" s="137" t="s">
        <v>440</v>
      </c>
      <c r="D163" s="137" t="s">
        <v>271</v>
      </c>
      <c r="E163" s="138" t="s">
        <v>1046</v>
      </c>
      <c r="F163" s="139" t="s">
        <v>1047</v>
      </c>
      <c r="G163" s="140" t="s">
        <v>305</v>
      </c>
      <c r="H163" s="141">
        <v>0.5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2E-3</v>
      </c>
      <c r="R163" s="146">
        <f>Q163*H163</f>
        <v>1E-3</v>
      </c>
      <c r="S163" s="146">
        <v>0</v>
      </c>
      <c r="T163" s="147">
        <f>S163*H163</f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2917</v>
      </c>
    </row>
    <row r="164" spans="2:65" s="1" customFormat="1" ht="24.15" customHeight="1">
      <c r="B164" s="32"/>
      <c r="C164" s="137" t="s">
        <v>446</v>
      </c>
      <c r="D164" s="137" t="s">
        <v>271</v>
      </c>
      <c r="E164" s="138" t="s">
        <v>2918</v>
      </c>
      <c r="F164" s="139" t="s">
        <v>2919</v>
      </c>
      <c r="G164" s="140" t="s">
        <v>305</v>
      </c>
      <c r="H164" s="141">
        <v>1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3.9300000000000003E-3</v>
      </c>
      <c r="R164" s="146">
        <f>Q164*H164</f>
        <v>3.9300000000000003E-3</v>
      </c>
      <c r="S164" s="146">
        <v>0</v>
      </c>
      <c r="T164" s="147">
        <f>S164*H164</f>
        <v>0</v>
      </c>
      <c r="AR164" s="148" t="s">
        <v>371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371</v>
      </c>
      <c r="BM164" s="148" t="s">
        <v>2920</v>
      </c>
    </row>
    <row r="165" spans="2:65" s="1" customFormat="1" ht="24.15" customHeight="1">
      <c r="B165" s="32"/>
      <c r="C165" s="137" t="s">
        <v>451</v>
      </c>
      <c r="D165" s="137" t="s">
        <v>271</v>
      </c>
      <c r="E165" s="138" t="s">
        <v>1056</v>
      </c>
      <c r="F165" s="139" t="s">
        <v>1057</v>
      </c>
      <c r="G165" s="140" t="s">
        <v>305</v>
      </c>
      <c r="H165" s="141">
        <v>112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2.1299999999999999E-3</v>
      </c>
      <c r="T165" s="147">
        <f>S165*H165</f>
        <v>0.23855999999999999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2921</v>
      </c>
    </row>
    <row r="166" spans="2:65" s="13" customFormat="1">
      <c r="B166" s="157"/>
      <c r="D166" s="151" t="s">
        <v>277</v>
      </c>
      <c r="E166" s="158" t="s">
        <v>1</v>
      </c>
      <c r="F166" s="159" t="s">
        <v>2922</v>
      </c>
      <c r="H166" s="160">
        <v>112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24.15" customHeight="1">
      <c r="B167" s="32"/>
      <c r="C167" s="137" t="s">
        <v>456</v>
      </c>
      <c r="D167" s="137" t="s">
        <v>271</v>
      </c>
      <c r="E167" s="138" t="s">
        <v>1060</v>
      </c>
      <c r="F167" s="139" t="s">
        <v>1061</v>
      </c>
      <c r="G167" s="140" t="s">
        <v>305</v>
      </c>
      <c r="H167" s="141">
        <v>5</v>
      </c>
      <c r="I167" s="142"/>
      <c r="J167" s="143">
        <f t="shared" ref="J167:J176" si="10"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ref="P167:P176" si="11">O167*H167</f>
        <v>0</v>
      </c>
      <c r="Q167" s="146">
        <v>0</v>
      </c>
      <c r="R167" s="146">
        <f t="shared" ref="R167:R176" si="12">Q167*H167</f>
        <v>0</v>
      </c>
      <c r="S167" s="146">
        <v>4.9699999999999996E-3</v>
      </c>
      <c r="T167" s="147">
        <f t="shared" ref="T167:T176" si="13">S167*H167</f>
        <v>2.4849999999999997E-2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 t="shared" ref="BE167:BE176" si="14">IF(N167="základní",J167,0)</f>
        <v>0</v>
      </c>
      <c r="BF167" s="149">
        <f t="shared" ref="BF167:BF176" si="15">IF(N167="snížená",J167,0)</f>
        <v>0</v>
      </c>
      <c r="BG167" s="149">
        <f t="shared" ref="BG167:BG176" si="16">IF(N167="zákl. přenesená",J167,0)</f>
        <v>0</v>
      </c>
      <c r="BH167" s="149">
        <f t="shared" ref="BH167:BH176" si="17">IF(N167="sníž. přenesená",J167,0)</f>
        <v>0</v>
      </c>
      <c r="BI167" s="149">
        <f t="shared" ref="BI167:BI176" si="18">IF(N167="nulová",J167,0)</f>
        <v>0</v>
      </c>
      <c r="BJ167" s="17" t="s">
        <v>84</v>
      </c>
      <c r="BK167" s="149">
        <f t="shared" ref="BK167:BK176" si="19">ROUND(I167*H167,2)</f>
        <v>0</v>
      </c>
      <c r="BL167" s="17" t="s">
        <v>371</v>
      </c>
      <c r="BM167" s="148" t="s">
        <v>2923</v>
      </c>
    </row>
    <row r="168" spans="2:65" s="1" customFormat="1" ht="24.15" customHeight="1">
      <c r="B168" s="32"/>
      <c r="C168" s="137" t="s">
        <v>461</v>
      </c>
      <c r="D168" s="137" t="s">
        <v>271</v>
      </c>
      <c r="E168" s="138" t="s">
        <v>1064</v>
      </c>
      <c r="F168" s="139" t="s">
        <v>2924</v>
      </c>
      <c r="G168" s="140" t="s">
        <v>292</v>
      </c>
      <c r="H168" s="141">
        <v>2</v>
      </c>
      <c r="I168" s="142"/>
      <c r="J168" s="143">
        <f t="shared" si="10"/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si="11"/>
        <v>0</v>
      </c>
      <c r="Q168" s="146">
        <v>4.2999999999999999E-4</v>
      </c>
      <c r="R168" s="146">
        <f t="shared" si="12"/>
        <v>8.5999999999999998E-4</v>
      </c>
      <c r="S168" s="146">
        <v>0</v>
      </c>
      <c r="T168" s="147">
        <f t="shared" si="13"/>
        <v>0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si="14"/>
        <v>0</v>
      </c>
      <c r="BF168" s="149">
        <f t="shared" si="15"/>
        <v>0</v>
      </c>
      <c r="BG168" s="149">
        <f t="shared" si="16"/>
        <v>0</v>
      </c>
      <c r="BH168" s="149">
        <f t="shared" si="17"/>
        <v>0</v>
      </c>
      <c r="BI168" s="149">
        <f t="shared" si="18"/>
        <v>0</v>
      </c>
      <c r="BJ168" s="17" t="s">
        <v>84</v>
      </c>
      <c r="BK168" s="149">
        <f t="shared" si="19"/>
        <v>0</v>
      </c>
      <c r="BL168" s="17" t="s">
        <v>371</v>
      </c>
      <c r="BM168" s="148" t="s">
        <v>2925</v>
      </c>
    </row>
    <row r="169" spans="2:65" s="1" customFormat="1" ht="24.15" customHeight="1">
      <c r="B169" s="32"/>
      <c r="C169" s="137" t="s">
        <v>466</v>
      </c>
      <c r="D169" s="137" t="s">
        <v>271</v>
      </c>
      <c r="E169" s="138" t="s">
        <v>1064</v>
      </c>
      <c r="F169" s="139" t="s">
        <v>2924</v>
      </c>
      <c r="G169" s="140" t="s">
        <v>292</v>
      </c>
      <c r="H169" s="141">
        <v>1</v>
      </c>
      <c r="I169" s="142"/>
      <c r="J169" s="143">
        <f t="shared" si="1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1"/>
        <v>0</v>
      </c>
      <c r="Q169" s="146">
        <v>4.2999999999999999E-4</v>
      </c>
      <c r="R169" s="146">
        <f t="shared" si="12"/>
        <v>4.2999999999999999E-4</v>
      </c>
      <c r="S169" s="146">
        <v>0</v>
      </c>
      <c r="T169" s="147">
        <f t="shared" si="13"/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si="14"/>
        <v>0</v>
      </c>
      <c r="BF169" s="149">
        <f t="shared" si="15"/>
        <v>0</v>
      </c>
      <c r="BG169" s="149">
        <f t="shared" si="16"/>
        <v>0</v>
      </c>
      <c r="BH169" s="149">
        <f t="shared" si="17"/>
        <v>0</v>
      </c>
      <c r="BI169" s="149">
        <f t="shared" si="18"/>
        <v>0</v>
      </c>
      <c r="BJ169" s="17" t="s">
        <v>84</v>
      </c>
      <c r="BK169" s="149">
        <f t="shared" si="19"/>
        <v>0</v>
      </c>
      <c r="BL169" s="17" t="s">
        <v>371</v>
      </c>
      <c r="BM169" s="148" t="s">
        <v>2926</v>
      </c>
    </row>
    <row r="170" spans="2:65" s="1" customFormat="1" ht="24.15" customHeight="1">
      <c r="B170" s="32"/>
      <c r="C170" s="137" t="s">
        <v>472</v>
      </c>
      <c r="D170" s="137" t="s">
        <v>271</v>
      </c>
      <c r="E170" s="138" t="s">
        <v>1073</v>
      </c>
      <c r="F170" s="139" t="s">
        <v>1074</v>
      </c>
      <c r="G170" s="140" t="s">
        <v>305</v>
      </c>
      <c r="H170" s="141">
        <v>104</v>
      </c>
      <c r="I170" s="142"/>
      <c r="J170" s="143">
        <f t="shared" si="1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1"/>
        <v>0</v>
      </c>
      <c r="Q170" s="146">
        <v>8.0000000000000004E-4</v>
      </c>
      <c r="R170" s="146">
        <f t="shared" si="12"/>
        <v>8.320000000000001E-2</v>
      </c>
      <c r="S170" s="146">
        <v>0</v>
      </c>
      <c r="T170" s="147">
        <f t="shared" si="13"/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 t="shared" si="14"/>
        <v>0</v>
      </c>
      <c r="BF170" s="149">
        <f t="shared" si="15"/>
        <v>0</v>
      </c>
      <c r="BG170" s="149">
        <f t="shared" si="16"/>
        <v>0</v>
      </c>
      <c r="BH170" s="149">
        <f t="shared" si="17"/>
        <v>0</v>
      </c>
      <c r="BI170" s="149">
        <f t="shared" si="18"/>
        <v>0</v>
      </c>
      <c r="BJ170" s="17" t="s">
        <v>84</v>
      </c>
      <c r="BK170" s="149">
        <f t="shared" si="19"/>
        <v>0</v>
      </c>
      <c r="BL170" s="17" t="s">
        <v>371</v>
      </c>
      <c r="BM170" s="148" t="s">
        <v>2927</v>
      </c>
    </row>
    <row r="171" spans="2:65" s="1" customFormat="1" ht="24.15" customHeight="1">
      <c r="B171" s="32"/>
      <c r="C171" s="137" t="s">
        <v>476</v>
      </c>
      <c r="D171" s="137" t="s">
        <v>271</v>
      </c>
      <c r="E171" s="138" t="s">
        <v>1073</v>
      </c>
      <c r="F171" s="139" t="s">
        <v>1074</v>
      </c>
      <c r="G171" s="140" t="s">
        <v>305</v>
      </c>
      <c r="H171" s="141">
        <v>23</v>
      </c>
      <c r="I171" s="142"/>
      <c r="J171" s="143">
        <f t="shared" si="1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8.0000000000000004E-4</v>
      </c>
      <c r="R171" s="146">
        <f t="shared" si="12"/>
        <v>1.84E-2</v>
      </c>
      <c r="S171" s="146">
        <v>0</v>
      </c>
      <c r="T171" s="147">
        <f t="shared" si="1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371</v>
      </c>
      <c r="BM171" s="148" t="s">
        <v>2928</v>
      </c>
    </row>
    <row r="172" spans="2:65" s="1" customFormat="1" ht="24.15" customHeight="1">
      <c r="B172" s="32"/>
      <c r="C172" s="137" t="s">
        <v>480</v>
      </c>
      <c r="D172" s="137" t="s">
        <v>271</v>
      </c>
      <c r="E172" s="138" t="s">
        <v>1077</v>
      </c>
      <c r="F172" s="139" t="s">
        <v>1078</v>
      </c>
      <c r="G172" s="140" t="s">
        <v>305</v>
      </c>
      <c r="H172" s="141">
        <v>55</v>
      </c>
      <c r="I172" s="142"/>
      <c r="J172" s="143">
        <f t="shared" si="1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1"/>
        <v>0</v>
      </c>
      <c r="Q172" s="146">
        <v>1.2600000000000001E-3</v>
      </c>
      <c r="R172" s="146">
        <f t="shared" si="12"/>
        <v>6.93E-2</v>
      </c>
      <c r="S172" s="146">
        <v>0</v>
      </c>
      <c r="T172" s="147">
        <f t="shared" si="13"/>
        <v>0</v>
      </c>
      <c r="AR172" s="148" t="s">
        <v>371</v>
      </c>
      <c r="AT172" s="148" t="s">
        <v>271</v>
      </c>
      <c r="AU172" s="148" t="s">
        <v>86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371</v>
      </c>
      <c r="BM172" s="148" t="s">
        <v>2929</v>
      </c>
    </row>
    <row r="173" spans="2:65" s="1" customFormat="1" ht="24.15" customHeight="1">
      <c r="B173" s="32"/>
      <c r="C173" s="137" t="s">
        <v>484</v>
      </c>
      <c r="D173" s="137" t="s">
        <v>271</v>
      </c>
      <c r="E173" s="138" t="s">
        <v>1077</v>
      </c>
      <c r="F173" s="139" t="s">
        <v>1078</v>
      </c>
      <c r="G173" s="140" t="s">
        <v>305</v>
      </c>
      <c r="H173" s="141">
        <v>5</v>
      </c>
      <c r="I173" s="142"/>
      <c r="J173" s="143">
        <f t="shared" si="1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1"/>
        <v>0</v>
      </c>
      <c r="Q173" s="146">
        <v>1.2600000000000001E-3</v>
      </c>
      <c r="R173" s="146">
        <f t="shared" si="12"/>
        <v>6.3E-3</v>
      </c>
      <c r="S173" s="146">
        <v>0</v>
      </c>
      <c r="T173" s="147">
        <f t="shared" si="13"/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si="14"/>
        <v>0</v>
      </c>
      <c r="BF173" s="149">
        <f t="shared" si="15"/>
        <v>0</v>
      </c>
      <c r="BG173" s="149">
        <f t="shared" si="16"/>
        <v>0</v>
      </c>
      <c r="BH173" s="149">
        <f t="shared" si="17"/>
        <v>0</v>
      </c>
      <c r="BI173" s="149">
        <f t="shared" si="18"/>
        <v>0</v>
      </c>
      <c r="BJ173" s="17" t="s">
        <v>84</v>
      </c>
      <c r="BK173" s="149">
        <f t="shared" si="19"/>
        <v>0</v>
      </c>
      <c r="BL173" s="17" t="s">
        <v>371</v>
      </c>
      <c r="BM173" s="148" t="s">
        <v>2930</v>
      </c>
    </row>
    <row r="174" spans="2:65" s="1" customFormat="1" ht="24.15" customHeight="1">
      <c r="B174" s="32"/>
      <c r="C174" s="137" t="s">
        <v>488</v>
      </c>
      <c r="D174" s="137" t="s">
        <v>271</v>
      </c>
      <c r="E174" s="138" t="s">
        <v>1081</v>
      </c>
      <c r="F174" s="139" t="s">
        <v>1082</v>
      </c>
      <c r="G174" s="140" t="s">
        <v>305</v>
      </c>
      <c r="H174" s="141">
        <v>10</v>
      </c>
      <c r="I174" s="142"/>
      <c r="J174" s="143">
        <f t="shared" si="1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1.3799999999999999E-3</v>
      </c>
      <c r="R174" s="146">
        <f t="shared" si="12"/>
        <v>1.38E-2</v>
      </c>
      <c r="S174" s="146">
        <v>0</v>
      </c>
      <c r="T174" s="147">
        <f t="shared" si="13"/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371</v>
      </c>
      <c r="BM174" s="148" t="s">
        <v>2931</v>
      </c>
    </row>
    <row r="175" spans="2:65" s="1" customFormat="1" ht="24.15" customHeight="1">
      <c r="B175" s="32"/>
      <c r="C175" s="137" t="s">
        <v>495</v>
      </c>
      <c r="D175" s="137" t="s">
        <v>271</v>
      </c>
      <c r="E175" s="138" t="s">
        <v>1084</v>
      </c>
      <c r="F175" s="139" t="s">
        <v>1085</v>
      </c>
      <c r="G175" s="140" t="s">
        <v>305</v>
      </c>
      <c r="H175" s="141">
        <v>5</v>
      </c>
      <c r="I175" s="142"/>
      <c r="J175" s="143">
        <f t="shared" si="10"/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si="11"/>
        <v>0</v>
      </c>
      <c r="Q175" s="146">
        <v>2.6199999999999999E-3</v>
      </c>
      <c r="R175" s="146">
        <f t="shared" si="12"/>
        <v>1.3100000000000001E-2</v>
      </c>
      <c r="S175" s="146">
        <v>0</v>
      </c>
      <c r="T175" s="147">
        <f t="shared" si="13"/>
        <v>0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 t="shared" si="14"/>
        <v>0</v>
      </c>
      <c r="BF175" s="149">
        <f t="shared" si="15"/>
        <v>0</v>
      </c>
      <c r="BG175" s="149">
        <f t="shared" si="16"/>
        <v>0</v>
      </c>
      <c r="BH175" s="149">
        <f t="shared" si="17"/>
        <v>0</v>
      </c>
      <c r="BI175" s="149">
        <f t="shared" si="18"/>
        <v>0</v>
      </c>
      <c r="BJ175" s="17" t="s">
        <v>84</v>
      </c>
      <c r="BK175" s="149">
        <f t="shared" si="19"/>
        <v>0</v>
      </c>
      <c r="BL175" s="17" t="s">
        <v>371</v>
      </c>
      <c r="BM175" s="148" t="s">
        <v>2932</v>
      </c>
    </row>
    <row r="176" spans="2:65" s="1" customFormat="1" ht="37.950000000000003" customHeight="1">
      <c r="B176" s="32"/>
      <c r="C176" s="137" t="s">
        <v>508</v>
      </c>
      <c r="D176" s="137" t="s">
        <v>271</v>
      </c>
      <c r="E176" s="138" t="s">
        <v>1090</v>
      </c>
      <c r="F176" s="139" t="s">
        <v>1091</v>
      </c>
      <c r="G176" s="140" t="s">
        <v>305</v>
      </c>
      <c r="H176" s="141">
        <v>52</v>
      </c>
      <c r="I176" s="142"/>
      <c r="J176" s="143">
        <f t="shared" si="1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4.0000000000000003E-5</v>
      </c>
      <c r="R176" s="146">
        <f t="shared" si="12"/>
        <v>2.0800000000000003E-3</v>
      </c>
      <c r="S176" s="146">
        <v>0</v>
      </c>
      <c r="T176" s="147">
        <f t="shared" si="13"/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371</v>
      </c>
      <c r="BM176" s="148" t="s">
        <v>2933</v>
      </c>
    </row>
    <row r="177" spans="2:65" s="13" customFormat="1">
      <c r="B177" s="157"/>
      <c r="D177" s="151" t="s">
        <v>277</v>
      </c>
      <c r="E177" s="158" t="s">
        <v>1</v>
      </c>
      <c r="F177" s="159" t="s">
        <v>603</v>
      </c>
      <c r="H177" s="160">
        <v>52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84</v>
      </c>
      <c r="AY177" s="158" t="s">
        <v>269</v>
      </c>
    </row>
    <row r="178" spans="2:65" s="1" customFormat="1" ht="37.950000000000003" customHeight="1">
      <c r="B178" s="32"/>
      <c r="C178" s="137" t="s">
        <v>512</v>
      </c>
      <c r="D178" s="137" t="s">
        <v>271</v>
      </c>
      <c r="E178" s="138" t="s">
        <v>1093</v>
      </c>
      <c r="F178" s="139" t="s">
        <v>1094</v>
      </c>
      <c r="G178" s="140" t="s">
        <v>305</v>
      </c>
      <c r="H178" s="141">
        <v>65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4.0000000000000003E-5</v>
      </c>
      <c r="R178" s="146">
        <f>Q178*H178</f>
        <v>2.6000000000000003E-3</v>
      </c>
      <c r="S178" s="146">
        <v>0</v>
      </c>
      <c r="T178" s="147">
        <f>S178*H178</f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2934</v>
      </c>
    </row>
    <row r="179" spans="2:65" s="13" customFormat="1">
      <c r="B179" s="157"/>
      <c r="D179" s="151" t="s">
        <v>277</v>
      </c>
      <c r="E179" s="158" t="s">
        <v>1</v>
      </c>
      <c r="F179" s="159" t="s">
        <v>2935</v>
      </c>
      <c r="H179" s="160">
        <v>65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37.950000000000003" customHeight="1">
      <c r="B180" s="32"/>
      <c r="C180" s="137" t="s">
        <v>516</v>
      </c>
      <c r="D180" s="137" t="s">
        <v>271</v>
      </c>
      <c r="E180" s="138" t="s">
        <v>1097</v>
      </c>
      <c r="F180" s="139" t="s">
        <v>1098</v>
      </c>
      <c r="G180" s="140" t="s">
        <v>305</v>
      </c>
      <c r="H180" s="141">
        <v>5</v>
      </c>
      <c r="I180" s="142"/>
      <c r="J180" s="143">
        <f t="shared" ref="J180:J199" si="20"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ref="P180:P199" si="21">O180*H180</f>
        <v>0</v>
      </c>
      <c r="Q180" s="146">
        <v>4.0000000000000003E-5</v>
      </c>
      <c r="R180" s="146">
        <f t="shared" ref="R180:R199" si="22">Q180*H180</f>
        <v>2.0000000000000001E-4</v>
      </c>
      <c r="S180" s="146">
        <v>0</v>
      </c>
      <c r="T180" s="147">
        <f t="shared" ref="T180:T199" si="23">S180*H180</f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ref="BE180:BE199" si="24">IF(N180="základní",J180,0)</f>
        <v>0</v>
      </c>
      <c r="BF180" s="149">
        <f t="shared" ref="BF180:BF199" si="25">IF(N180="snížená",J180,0)</f>
        <v>0</v>
      </c>
      <c r="BG180" s="149">
        <f t="shared" ref="BG180:BG199" si="26">IF(N180="zákl. přenesená",J180,0)</f>
        <v>0</v>
      </c>
      <c r="BH180" s="149">
        <f t="shared" ref="BH180:BH199" si="27">IF(N180="sníž. přenesená",J180,0)</f>
        <v>0</v>
      </c>
      <c r="BI180" s="149">
        <f t="shared" ref="BI180:BI199" si="28">IF(N180="nulová",J180,0)</f>
        <v>0</v>
      </c>
      <c r="BJ180" s="17" t="s">
        <v>84</v>
      </c>
      <c r="BK180" s="149">
        <f t="shared" ref="BK180:BK199" si="29">ROUND(I180*H180,2)</f>
        <v>0</v>
      </c>
      <c r="BL180" s="17" t="s">
        <v>371</v>
      </c>
      <c r="BM180" s="148" t="s">
        <v>2936</v>
      </c>
    </row>
    <row r="181" spans="2:65" s="1" customFormat="1" ht="37.950000000000003" customHeight="1">
      <c r="B181" s="32"/>
      <c r="C181" s="137" t="s">
        <v>523</v>
      </c>
      <c r="D181" s="137" t="s">
        <v>271</v>
      </c>
      <c r="E181" s="138" t="s">
        <v>1103</v>
      </c>
      <c r="F181" s="139" t="s">
        <v>1104</v>
      </c>
      <c r="G181" s="140" t="s">
        <v>305</v>
      </c>
      <c r="H181" s="141">
        <v>72</v>
      </c>
      <c r="I181" s="142"/>
      <c r="J181" s="143">
        <f t="shared" si="20"/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 t="shared" si="21"/>
        <v>0</v>
      </c>
      <c r="Q181" s="146">
        <v>1.1E-4</v>
      </c>
      <c r="R181" s="146">
        <f t="shared" si="22"/>
        <v>7.92E-3</v>
      </c>
      <c r="S181" s="146">
        <v>0</v>
      </c>
      <c r="T181" s="147">
        <f t="shared" si="23"/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 t="shared" si="24"/>
        <v>0</v>
      </c>
      <c r="BF181" s="149">
        <f t="shared" si="25"/>
        <v>0</v>
      </c>
      <c r="BG181" s="149">
        <f t="shared" si="26"/>
        <v>0</v>
      </c>
      <c r="BH181" s="149">
        <f t="shared" si="27"/>
        <v>0</v>
      </c>
      <c r="BI181" s="149">
        <f t="shared" si="28"/>
        <v>0</v>
      </c>
      <c r="BJ181" s="17" t="s">
        <v>84</v>
      </c>
      <c r="BK181" s="149">
        <f t="shared" si="29"/>
        <v>0</v>
      </c>
      <c r="BL181" s="17" t="s">
        <v>371</v>
      </c>
      <c r="BM181" s="148" t="s">
        <v>2937</v>
      </c>
    </row>
    <row r="182" spans="2:65" s="1" customFormat="1" ht="24.15" customHeight="1">
      <c r="B182" s="32"/>
      <c r="C182" s="137" t="s">
        <v>528</v>
      </c>
      <c r="D182" s="137" t="s">
        <v>271</v>
      </c>
      <c r="E182" s="138" t="s">
        <v>1120</v>
      </c>
      <c r="F182" s="139" t="s">
        <v>1121</v>
      </c>
      <c r="G182" s="140" t="s">
        <v>292</v>
      </c>
      <c r="H182" s="141">
        <v>11</v>
      </c>
      <c r="I182" s="142"/>
      <c r="J182" s="143">
        <f t="shared" si="2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21"/>
        <v>0</v>
      </c>
      <c r="Q182" s="146">
        <v>2.2000000000000001E-4</v>
      </c>
      <c r="R182" s="146">
        <f t="shared" si="22"/>
        <v>2.4200000000000003E-3</v>
      </c>
      <c r="S182" s="146">
        <v>0</v>
      </c>
      <c r="T182" s="147">
        <f t="shared" si="2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24"/>
        <v>0</v>
      </c>
      <c r="BF182" s="149">
        <f t="shared" si="25"/>
        <v>0</v>
      </c>
      <c r="BG182" s="149">
        <f t="shared" si="26"/>
        <v>0</v>
      </c>
      <c r="BH182" s="149">
        <f t="shared" si="27"/>
        <v>0</v>
      </c>
      <c r="BI182" s="149">
        <f t="shared" si="28"/>
        <v>0</v>
      </c>
      <c r="BJ182" s="17" t="s">
        <v>84</v>
      </c>
      <c r="BK182" s="149">
        <f t="shared" si="29"/>
        <v>0</v>
      </c>
      <c r="BL182" s="17" t="s">
        <v>371</v>
      </c>
      <c r="BM182" s="148" t="s">
        <v>2938</v>
      </c>
    </row>
    <row r="183" spans="2:65" s="1" customFormat="1" ht="24.15" customHeight="1">
      <c r="B183" s="32"/>
      <c r="C183" s="137" t="s">
        <v>533</v>
      </c>
      <c r="D183" s="137" t="s">
        <v>271</v>
      </c>
      <c r="E183" s="138" t="s">
        <v>1120</v>
      </c>
      <c r="F183" s="139" t="s">
        <v>1121</v>
      </c>
      <c r="G183" s="140" t="s">
        <v>292</v>
      </c>
      <c r="H183" s="141">
        <v>1</v>
      </c>
      <c r="I183" s="142"/>
      <c r="J183" s="143">
        <f t="shared" si="20"/>
        <v>0</v>
      </c>
      <c r="K183" s="139" t="s">
        <v>275</v>
      </c>
      <c r="L183" s="32"/>
      <c r="M183" s="144" t="s">
        <v>1</v>
      </c>
      <c r="N183" s="145" t="s">
        <v>42</v>
      </c>
      <c r="P183" s="146">
        <f t="shared" si="21"/>
        <v>0</v>
      </c>
      <c r="Q183" s="146">
        <v>2.2000000000000001E-4</v>
      </c>
      <c r="R183" s="146">
        <f t="shared" si="22"/>
        <v>2.2000000000000001E-4</v>
      </c>
      <c r="S183" s="146">
        <v>0</v>
      </c>
      <c r="T183" s="147">
        <f t="shared" si="23"/>
        <v>0</v>
      </c>
      <c r="AR183" s="148" t="s">
        <v>371</v>
      </c>
      <c r="AT183" s="148" t="s">
        <v>271</v>
      </c>
      <c r="AU183" s="148" t="s">
        <v>86</v>
      </c>
      <c r="AY183" s="17" t="s">
        <v>269</v>
      </c>
      <c r="BE183" s="149">
        <f t="shared" si="24"/>
        <v>0</v>
      </c>
      <c r="BF183" s="149">
        <f t="shared" si="25"/>
        <v>0</v>
      </c>
      <c r="BG183" s="149">
        <f t="shared" si="26"/>
        <v>0</v>
      </c>
      <c r="BH183" s="149">
        <f t="shared" si="27"/>
        <v>0</v>
      </c>
      <c r="BI183" s="149">
        <f t="shared" si="28"/>
        <v>0</v>
      </c>
      <c r="BJ183" s="17" t="s">
        <v>84</v>
      </c>
      <c r="BK183" s="149">
        <f t="shared" si="29"/>
        <v>0</v>
      </c>
      <c r="BL183" s="17" t="s">
        <v>371</v>
      </c>
      <c r="BM183" s="148" t="s">
        <v>2939</v>
      </c>
    </row>
    <row r="184" spans="2:65" s="1" customFormat="1" ht="24.15" customHeight="1">
      <c r="B184" s="32"/>
      <c r="C184" s="137" t="s">
        <v>538</v>
      </c>
      <c r="D184" s="137" t="s">
        <v>271</v>
      </c>
      <c r="E184" s="138" t="s">
        <v>1130</v>
      </c>
      <c r="F184" s="139" t="s">
        <v>1131</v>
      </c>
      <c r="G184" s="140" t="s">
        <v>292</v>
      </c>
      <c r="H184" s="141">
        <v>4</v>
      </c>
      <c r="I184" s="142"/>
      <c r="J184" s="143">
        <f t="shared" si="2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21"/>
        <v>0</v>
      </c>
      <c r="Q184" s="146">
        <v>2.0000000000000002E-5</v>
      </c>
      <c r="R184" s="146">
        <f t="shared" si="22"/>
        <v>8.0000000000000007E-5</v>
      </c>
      <c r="S184" s="146">
        <v>0</v>
      </c>
      <c r="T184" s="147">
        <f t="shared" si="23"/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 t="shared" si="24"/>
        <v>0</v>
      </c>
      <c r="BF184" s="149">
        <f t="shared" si="25"/>
        <v>0</v>
      </c>
      <c r="BG184" s="149">
        <f t="shared" si="26"/>
        <v>0</v>
      </c>
      <c r="BH184" s="149">
        <f t="shared" si="27"/>
        <v>0</v>
      </c>
      <c r="BI184" s="149">
        <f t="shared" si="28"/>
        <v>0</v>
      </c>
      <c r="BJ184" s="17" t="s">
        <v>84</v>
      </c>
      <c r="BK184" s="149">
        <f t="shared" si="29"/>
        <v>0</v>
      </c>
      <c r="BL184" s="17" t="s">
        <v>371</v>
      </c>
      <c r="BM184" s="148" t="s">
        <v>2940</v>
      </c>
    </row>
    <row r="185" spans="2:65" s="1" customFormat="1" ht="21.75" customHeight="1">
      <c r="B185" s="32"/>
      <c r="C185" s="171" t="s">
        <v>543</v>
      </c>
      <c r="D185" s="171" t="s">
        <v>467</v>
      </c>
      <c r="E185" s="172" t="s">
        <v>1133</v>
      </c>
      <c r="F185" s="173" t="s">
        <v>1134</v>
      </c>
      <c r="G185" s="174" t="s">
        <v>292</v>
      </c>
      <c r="H185" s="175">
        <v>4</v>
      </c>
      <c r="I185" s="176"/>
      <c r="J185" s="177">
        <f t="shared" si="20"/>
        <v>0</v>
      </c>
      <c r="K185" s="173" t="s">
        <v>1</v>
      </c>
      <c r="L185" s="178"/>
      <c r="M185" s="179" t="s">
        <v>1</v>
      </c>
      <c r="N185" s="180" t="s">
        <v>42</v>
      </c>
      <c r="P185" s="146">
        <f t="shared" si="21"/>
        <v>0</v>
      </c>
      <c r="Q185" s="146">
        <v>2.0000000000000001E-4</v>
      </c>
      <c r="R185" s="146">
        <f t="shared" si="22"/>
        <v>8.0000000000000004E-4</v>
      </c>
      <c r="S185" s="146">
        <v>0</v>
      </c>
      <c r="T185" s="147">
        <f t="shared" si="23"/>
        <v>0</v>
      </c>
      <c r="AR185" s="148" t="s">
        <v>488</v>
      </c>
      <c r="AT185" s="148" t="s">
        <v>467</v>
      </c>
      <c r="AU185" s="148" t="s">
        <v>86</v>
      </c>
      <c r="AY185" s="17" t="s">
        <v>269</v>
      </c>
      <c r="BE185" s="149">
        <f t="shared" si="24"/>
        <v>0</v>
      </c>
      <c r="BF185" s="149">
        <f t="shared" si="25"/>
        <v>0</v>
      </c>
      <c r="BG185" s="149">
        <f t="shared" si="26"/>
        <v>0</v>
      </c>
      <c r="BH185" s="149">
        <f t="shared" si="27"/>
        <v>0</v>
      </c>
      <c r="BI185" s="149">
        <f t="shared" si="28"/>
        <v>0</v>
      </c>
      <c r="BJ185" s="17" t="s">
        <v>84</v>
      </c>
      <c r="BK185" s="149">
        <f t="shared" si="29"/>
        <v>0</v>
      </c>
      <c r="BL185" s="17" t="s">
        <v>371</v>
      </c>
      <c r="BM185" s="148" t="s">
        <v>2941</v>
      </c>
    </row>
    <row r="186" spans="2:65" s="1" customFormat="1" ht="24.15" customHeight="1">
      <c r="B186" s="32"/>
      <c r="C186" s="137" t="s">
        <v>550</v>
      </c>
      <c r="D186" s="137" t="s">
        <v>271</v>
      </c>
      <c r="E186" s="138" t="s">
        <v>1136</v>
      </c>
      <c r="F186" s="139" t="s">
        <v>1137</v>
      </c>
      <c r="G186" s="140" t="s">
        <v>292</v>
      </c>
      <c r="H186" s="141">
        <v>7</v>
      </c>
      <c r="I186" s="142"/>
      <c r="J186" s="143">
        <f t="shared" si="2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21"/>
        <v>0</v>
      </c>
      <c r="Q186" s="146">
        <v>1.2E-4</v>
      </c>
      <c r="R186" s="146">
        <f t="shared" si="22"/>
        <v>8.4000000000000003E-4</v>
      </c>
      <c r="S186" s="146">
        <v>0</v>
      </c>
      <c r="T186" s="147">
        <f t="shared" si="23"/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 t="shared" si="24"/>
        <v>0</v>
      </c>
      <c r="BF186" s="149">
        <f t="shared" si="25"/>
        <v>0</v>
      </c>
      <c r="BG186" s="149">
        <f t="shared" si="26"/>
        <v>0</v>
      </c>
      <c r="BH186" s="149">
        <f t="shared" si="27"/>
        <v>0</v>
      </c>
      <c r="BI186" s="149">
        <f t="shared" si="28"/>
        <v>0</v>
      </c>
      <c r="BJ186" s="17" t="s">
        <v>84</v>
      </c>
      <c r="BK186" s="149">
        <f t="shared" si="29"/>
        <v>0</v>
      </c>
      <c r="BL186" s="17" t="s">
        <v>371</v>
      </c>
      <c r="BM186" s="148" t="s">
        <v>2942</v>
      </c>
    </row>
    <row r="187" spans="2:65" s="1" customFormat="1" ht="24.15" customHeight="1">
      <c r="B187" s="32"/>
      <c r="C187" s="137" t="s">
        <v>557</v>
      </c>
      <c r="D187" s="137" t="s">
        <v>271</v>
      </c>
      <c r="E187" s="138" t="s">
        <v>1139</v>
      </c>
      <c r="F187" s="139" t="s">
        <v>1140</v>
      </c>
      <c r="G187" s="140" t="s">
        <v>292</v>
      </c>
      <c r="H187" s="141">
        <v>4</v>
      </c>
      <c r="I187" s="142"/>
      <c r="J187" s="143">
        <f t="shared" si="2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21"/>
        <v>0</v>
      </c>
      <c r="Q187" s="146">
        <v>1.7000000000000001E-4</v>
      </c>
      <c r="R187" s="146">
        <f t="shared" si="22"/>
        <v>6.8000000000000005E-4</v>
      </c>
      <c r="S187" s="146">
        <v>0</v>
      </c>
      <c r="T187" s="147">
        <f t="shared" si="23"/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si="24"/>
        <v>0</v>
      </c>
      <c r="BF187" s="149">
        <f t="shared" si="25"/>
        <v>0</v>
      </c>
      <c r="BG187" s="149">
        <f t="shared" si="26"/>
        <v>0</v>
      </c>
      <c r="BH187" s="149">
        <f t="shared" si="27"/>
        <v>0</v>
      </c>
      <c r="BI187" s="149">
        <f t="shared" si="28"/>
        <v>0</v>
      </c>
      <c r="BJ187" s="17" t="s">
        <v>84</v>
      </c>
      <c r="BK187" s="149">
        <f t="shared" si="29"/>
        <v>0</v>
      </c>
      <c r="BL187" s="17" t="s">
        <v>371</v>
      </c>
      <c r="BM187" s="148" t="s">
        <v>2943</v>
      </c>
    </row>
    <row r="188" spans="2:65" s="1" customFormat="1" ht="24.15" customHeight="1">
      <c r="B188" s="32"/>
      <c r="C188" s="137" t="s">
        <v>561</v>
      </c>
      <c r="D188" s="137" t="s">
        <v>271</v>
      </c>
      <c r="E188" s="138" t="s">
        <v>1139</v>
      </c>
      <c r="F188" s="139" t="s">
        <v>1140</v>
      </c>
      <c r="G188" s="140" t="s">
        <v>292</v>
      </c>
      <c r="H188" s="141">
        <v>1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1.7000000000000001E-4</v>
      </c>
      <c r="R188" s="146">
        <f t="shared" si="22"/>
        <v>1.7000000000000001E-4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2944</v>
      </c>
    </row>
    <row r="189" spans="2:65" s="1" customFormat="1" ht="16.5" customHeight="1">
      <c r="B189" s="32"/>
      <c r="C189" s="137" t="s">
        <v>565</v>
      </c>
      <c r="D189" s="137" t="s">
        <v>271</v>
      </c>
      <c r="E189" s="138" t="s">
        <v>1148</v>
      </c>
      <c r="F189" s="139" t="s">
        <v>1149</v>
      </c>
      <c r="G189" s="140" t="s">
        <v>292</v>
      </c>
      <c r="H189" s="141">
        <v>4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2.9E-4</v>
      </c>
      <c r="R189" s="146">
        <f t="shared" si="22"/>
        <v>1.16E-3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2945</v>
      </c>
    </row>
    <row r="190" spans="2:65" s="1" customFormat="1" ht="21.75" customHeight="1">
      <c r="B190" s="32"/>
      <c r="C190" s="137" t="s">
        <v>570</v>
      </c>
      <c r="D190" s="137" t="s">
        <v>271</v>
      </c>
      <c r="E190" s="138" t="s">
        <v>1151</v>
      </c>
      <c r="F190" s="139" t="s">
        <v>1152</v>
      </c>
      <c r="G190" s="140" t="s">
        <v>292</v>
      </c>
      <c r="H190" s="141">
        <v>14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2.1000000000000001E-4</v>
      </c>
      <c r="R190" s="146">
        <f t="shared" si="22"/>
        <v>2.9399999999999999E-3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2946</v>
      </c>
    </row>
    <row r="191" spans="2:65" s="1" customFormat="1" ht="21.75" customHeight="1">
      <c r="B191" s="32"/>
      <c r="C191" s="137" t="s">
        <v>576</v>
      </c>
      <c r="D191" s="137" t="s">
        <v>271</v>
      </c>
      <c r="E191" s="138" t="s">
        <v>1151</v>
      </c>
      <c r="F191" s="139" t="s">
        <v>1152</v>
      </c>
      <c r="G191" s="140" t="s">
        <v>292</v>
      </c>
      <c r="H191" s="141">
        <v>1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2.1000000000000001E-4</v>
      </c>
      <c r="R191" s="146">
        <f t="shared" si="22"/>
        <v>2.1000000000000001E-4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2947</v>
      </c>
    </row>
    <row r="192" spans="2:65" s="1" customFormat="1" ht="21.75" customHeight="1">
      <c r="B192" s="32"/>
      <c r="C192" s="137" t="s">
        <v>584</v>
      </c>
      <c r="D192" s="137" t="s">
        <v>271</v>
      </c>
      <c r="E192" s="138" t="s">
        <v>1155</v>
      </c>
      <c r="F192" s="139" t="s">
        <v>1156</v>
      </c>
      <c r="G192" s="140" t="s">
        <v>292</v>
      </c>
      <c r="H192" s="141">
        <v>4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3.4000000000000002E-4</v>
      </c>
      <c r="R192" s="146">
        <f t="shared" si="22"/>
        <v>1.3600000000000001E-3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2948</v>
      </c>
    </row>
    <row r="193" spans="2:65" s="1" customFormat="1" ht="21.75" customHeight="1">
      <c r="B193" s="32"/>
      <c r="C193" s="137" t="s">
        <v>591</v>
      </c>
      <c r="D193" s="137" t="s">
        <v>271</v>
      </c>
      <c r="E193" s="138" t="s">
        <v>1155</v>
      </c>
      <c r="F193" s="139" t="s">
        <v>1156</v>
      </c>
      <c r="G193" s="140" t="s">
        <v>292</v>
      </c>
      <c r="H193" s="141">
        <v>1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3.4000000000000002E-4</v>
      </c>
      <c r="R193" s="146">
        <f t="shared" si="22"/>
        <v>3.4000000000000002E-4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2949</v>
      </c>
    </row>
    <row r="194" spans="2:65" s="1" customFormat="1" ht="21.75" customHeight="1">
      <c r="B194" s="32"/>
      <c r="C194" s="137" t="s">
        <v>596</v>
      </c>
      <c r="D194" s="137" t="s">
        <v>271</v>
      </c>
      <c r="E194" s="138" t="s">
        <v>1162</v>
      </c>
      <c r="F194" s="139" t="s">
        <v>1163</v>
      </c>
      <c r="G194" s="140" t="s">
        <v>292</v>
      </c>
      <c r="H194" s="141">
        <v>1</v>
      </c>
      <c r="I194" s="142"/>
      <c r="J194" s="143">
        <f t="shared" si="2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21"/>
        <v>0</v>
      </c>
      <c r="Q194" s="146">
        <v>6.9999999999999999E-4</v>
      </c>
      <c r="R194" s="146">
        <f t="shared" si="22"/>
        <v>6.9999999999999999E-4</v>
      </c>
      <c r="S194" s="146">
        <v>0</v>
      </c>
      <c r="T194" s="147">
        <f t="shared" si="2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24"/>
        <v>0</v>
      </c>
      <c r="BF194" s="149">
        <f t="shared" si="25"/>
        <v>0</v>
      </c>
      <c r="BG194" s="149">
        <f t="shared" si="26"/>
        <v>0</v>
      </c>
      <c r="BH194" s="149">
        <f t="shared" si="27"/>
        <v>0</v>
      </c>
      <c r="BI194" s="149">
        <f t="shared" si="28"/>
        <v>0</v>
      </c>
      <c r="BJ194" s="17" t="s">
        <v>84</v>
      </c>
      <c r="BK194" s="149">
        <f t="shared" si="29"/>
        <v>0</v>
      </c>
      <c r="BL194" s="17" t="s">
        <v>371</v>
      </c>
      <c r="BM194" s="148" t="s">
        <v>2950</v>
      </c>
    </row>
    <row r="195" spans="2:65" s="1" customFormat="1" ht="24.15" customHeight="1">
      <c r="B195" s="32"/>
      <c r="C195" s="137" t="s">
        <v>600</v>
      </c>
      <c r="D195" s="137" t="s">
        <v>271</v>
      </c>
      <c r="E195" s="138" t="s">
        <v>1168</v>
      </c>
      <c r="F195" s="139" t="s">
        <v>1169</v>
      </c>
      <c r="G195" s="140" t="s">
        <v>292</v>
      </c>
      <c r="H195" s="141">
        <v>3</v>
      </c>
      <c r="I195" s="142"/>
      <c r="J195" s="143">
        <f t="shared" si="2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21"/>
        <v>0</v>
      </c>
      <c r="Q195" s="146">
        <v>2.2000000000000001E-4</v>
      </c>
      <c r="R195" s="146">
        <f t="shared" si="22"/>
        <v>6.6E-4</v>
      </c>
      <c r="S195" s="146">
        <v>0</v>
      </c>
      <c r="T195" s="147">
        <f t="shared" si="2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24"/>
        <v>0</v>
      </c>
      <c r="BF195" s="149">
        <f t="shared" si="25"/>
        <v>0</v>
      </c>
      <c r="BG195" s="149">
        <f t="shared" si="26"/>
        <v>0</v>
      </c>
      <c r="BH195" s="149">
        <f t="shared" si="27"/>
        <v>0</v>
      </c>
      <c r="BI195" s="149">
        <f t="shared" si="28"/>
        <v>0</v>
      </c>
      <c r="BJ195" s="17" t="s">
        <v>84</v>
      </c>
      <c r="BK195" s="149">
        <f t="shared" si="29"/>
        <v>0</v>
      </c>
      <c r="BL195" s="17" t="s">
        <v>371</v>
      </c>
      <c r="BM195" s="148" t="s">
        <v>2951</v>
      </c>
    </row>
    <row r="196" spans="2:65" s="1" customFormat="1" ht="24.15" customHeight="1">
      <c r="B196" s="32"/>
      <c r="C196" s="137" t="s">
        <v>603</v>
      </c>
      <c r="D196" s="137" t="s">
        <v>271</v>
      </c>
      <c r="E196" s="138" t="s">
        <v>1171</v>
      </c>
      <c r="F196" s="139" t="s">
        <v>1172</v>
      </c>
      <c r="G196" s="140" t="s">
        <v>292</v>
      </c>
      <c r="H196" s="141">
        <v>5</v>
      </c>
      <c r="I196" s="142"/>
      <c r="J196" s="143">
        <f t="shared" si="2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21"/>
        <v>0</v>
      </c>
      <c r="Q196" s="146">
        <v>2.3000000000000001E-4</v>
      </c>
      <c r="R196" s="146">
        <f t="shared" si="22"/>
        <v>1.15E-3</v>
      </c>
      <c r="S196" s="146">
        <v>0</v>
      </c>
      <c r="T196" s="147">
        <f t="shared" si="2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24"/>
        <v>0</v>
      </c>
      <c r="BF196" s="149">
        <f t="shared" si="25"/>
        <v>0</v>
      </c>
      <c r="BG196" s="149">
        <f t="shared" si="26"/>
        <v>0</v>
      </c>
      <c r="BH196" s="149">
        <f t="shared" si="27"/>
        <v>0</v>
      </c>
      <c r="BI196" s="149">
        <f t="shared" si="28"/>
        <v>0</v>
      </c>
      <c r="BJ196" s="17" t="s">
        <v>84</v>
      </c>
      <c r="BK196" s="149">
        <f t="shared" si="29"/>
        <v>0</v>
      </c>
      <c r="BL196" s="17" t="s">
        <v>371</v>
      </c>
      <c r="BM196" s="148" t="s">
        <v>2952</v>
      </c>
    </row>
    <row r="197" spans="2:65" s="1" customFormat="1" ht="24.15" customHeight="1">
      <c r="B197" s="32"/>
      <c r="C197" s="137" t="s">
        <v>608</v>
      </c>
      <c r="D197" s="137" t="s">
        <v>271</v>
      </c>
      <c r="E197" s="138" t="s">
        <v>1171</v>
      </c>
      <c r="F197" s="139" t="s">
        <v>1172</v>
      </c>
      <c r="G197" s="140" t="s">
        <v>292</v>
      </c>
      <c r="H197" s="141">
        <v>1</v>
      </c>
      <c r="I197" s="142"/>
      <c r="J197" s="143">
        <f t="shared" si="20"/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 t="shared" si="21"/>
        <v>0</v>
      </c>
      <c r="Q197" s="146">
        <v>2.3000000000000001E-4</v>
      </c>
      <c r="R197" s="146">
        <f t="shared" si="22"/>
        <v>2.3000000000000001E-4</v>
      </c>
      <c r="S197" s="146">
        <v>0</v>
      </c>
      <c r="T197" s="147">
        <f t="shared" si="23"/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 t="shared" si="24"/>
        <v>0</v>
      </c>
      <c r="BF197" s="149">
        <f t="shared" si="25"/>
        <v>0</v>
      </c>
      <c r="BG197" s="149">
        <f t="shared" si="26"/>
        <v>0</v>
      </c>
      <c r="BH197" s="149">
        <f t="shared" si="27"/>
        <v>0</v>
      </c>
      <c r="BI197" s="149">
        <f t="shared" si="28"/>
        <v>0</v>
      </c>
      <c r="BJ197" s="17" t="s">
        <v>84</v>
      </c>
      <c r="BK197" s="149">
        <f t="shared" si="29"/>
        <v>0</v>
      </c>
      <c r="BL197" s="17" t="s">
        <v>371</v>
      </c>
      <c r="BM197" s="148" t="s">
        <v>2953</v>
      </c>
    </row>
    <row r="198" spans="2:65" s="1" customFormat="1" ht="33" customHeight="1">
      <c r="B198" s="32"/>
      <c r="C198" s="137" t="s">
        <v>613</v>
      </c>
      <c r="D198" s="137" t="s">
        <v>271</v>
      </c>
      <c r="E198" s="138" t="s">
        <v>1180</v>
      </c>
      <c r="F198" s="139" t="s">
        <v>1181</v>
      </c>
      <c r="G198" s="140" t="s">
        <v>292</v>
      </c>
      <c r="H198" s="141">
        <v>4</v>
      </c>
      <c r="I198" s="142"/>
      <c r="J198" s="143">
        <f t="shared" si="20"/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 t="shared" si="21"/>
        <v>0</v>
      </c>
      <c r="Q198" s="146">
        <v>3.0599999999999998E-3</v>
      </c>
      <c r="R198" s="146">
        <f t="shared" si="22"/>
        <v>1.2239999999999999E-2</v>
      </c>
      <c r="S198" s="146">
        <v>0</v>
      </c>
      <c r="T198" s="147">
        <f t="shared" si="23"/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 t="shared" si="24"/>
        <v>0</v>
      </c>
      <c r="BF198" s="149">
        <f t="shared" si="25"/>
        <v>0</v>
      </c>
      <c r="BG198" s="149">
        <f t="shared" si="26"/>
        <v>0</v>
      </c>
      <c r="BH198" s="149">
        <f t="shared" si="27"/>
        <v>0</v>
      </c>
      <c r="BI198" s="149">
        <f t="shared" si="28"/>
        <v>0</v>
      </c>
      <c r="BJ198" s="17" t="s">
        <v>84</v>
      </c>
      <c r="BK198" s="149">
        <f t="shared" si="29"/>
        <v>0</v>
      </c>
      <c r="BL198" s="17" t="s">
        <v>371</v>
      </c>
      <c r="BM198" s="148" t="s">
        <v>2954</v>
      </c>
    </row>
    <row r="199" spans="2:65" s="1" customFormat="1" ht="24.15" customHeight="1">
      <c r="B199" s="32"/>
      <c r="C199" s="137" t="s">
        <v>618</v>
      </c>
      <c r="D199" s="137" t="s">
        <v>271</v>
      </c>
      <c r="E199" s="138" t="s">
        <v>1186</v>
      </c>
      <c r="F199" s="139" t="s">
        <v>1187</v>
      </c>
      <c r="G199" s="140" t="s">
        <v>305</v>
      </c>
      <c r="H199" s="141">
        <v>22</v>
      </c>
      <c r="I199" s="142"/>
      <c r="J199" s="143">
        <f t="shared" si="20"/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 t="shared" si="21"/>
        <v>0</v>
      </c>
      <c r="Q199" s="146">
        <v>1.9000000000000001E-4</v>
      </c>
      <c r="R199" s="146">
        <f t="shared" si="22"/>
        <v>4.1800000000000006E-3</v>
      </c>
      <c r="S199" s="146">
        <v>0</v>
      </c>
      <c r="T199" s="147">
        <f t="shared" si="23"/>
        <v>0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 t="shared" si="24"/>
        <v>0</v>
      </c>
      <c r="BF199" s="149">
        <f t="shared" si="25"/>
        <v>0</v>
      </c>
      <c r="BG199" s="149">
        <f t="shared" si="26"/>
        <v>0</v>
      </c>
      <c r="BH199" s="149">
        <f t="shared" si="27"/>
        <v>0</v>
      </c>
      <c r="BI199" s="149">
        <f t="shared" si="28"/>
        <v>0</v>
      </c>
      <c r="BJ199" s="17" t="s">
        <v>84</v>
      </c>
      <c r="BK199" s="149">
        <f t="shared" si="29"/>
        <v>0</v>
      </c>
      <c r="BL199" s="17" t="s">
        <v>371</v>
      </c>
      <c r="BM199" s="148" t="s">
        <v>2955</v>
      </c>
    </row>
    <row r="200" spans="2:65" s="13" customFormat="1">
      <c r="B200" s="157"/>
      <c r="D200" s="151" t="s">
        <v>277</v>
      </c>
      <c r="E200" s="158" t="s">
        <v>1</v>
      </c>
      <c r="F200" s="159" t="s">
        <v>2956</v>
      </c>
      <c r="H200" s="160">
        <v>22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84</v>
      </c>
      <c r="AY200" s="158" t="s">
        <v>269</v>
      </c>
    </row>
    <row r="201" spans="2:65" s="1" customFormat="1" ht="24.15" customHeight="1">
      <c r="B201" s="32"/>
      <c r="C201" s="137" t="s">
        <v>621</v>
      </c>
      <c r="D201" s="137" t="s">
        <v>271</v>
      </c>
      <c r="E201" s="138" t="s">
        <v>1186</v>
      </c>
      <c r="F201" s="139" t="s">
        <v>1187</v>
      </c>
      <c r="G201" s="140" t="s">
        <v>305</v>
      </c>
      <c r="H201" s="141">
        <v>0.5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1.9000000000000001E-4</v>
      </c>
      <c r="R201" s="146">
        <f>Q201*H201</f>
        <v>9.5000000000000005E-5</v>
      </c>
      <c r="S201" s="146">
        <v>0</v>
      </c>
      <c r="T201" s="147">
        <f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2957</v>
      </c>
    </row>
    <row r="202" spans="2:65" s="1" customFormat="1" ht="21.75" customHeight="1">
      <c r="B202" s="32"/>
      <c r="C202" s="137" t="s">
        <v>628</v>
      </c>
      <c r="D202" s="137" t="s">
        <v>271</v>
      </c>
      <c r="E202" s="138" t="s">
        <v>1191</v>
      </c>
      <c r="F202" s="139" t="s">
        <v>1192</v>
      </c>
      <c r="G202" s="140" t="s">
        <v>305</v>
      </c>
      <c r="H202" s="141">
        <v>196</v>
      </c>
      <c r="I202" s="142"/>
      <c r="J202" s="143">
        <f>ROUND(I202*H202,2)</f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>O202*H202</f>
        <v>0</v>
      </c>
      <c r="Q202" s="146">
        <v>1.0000000000000001E-5</v>
      </c>
      <c r="R202" s="146">
        <f>Q202*H202</f>
        <v>1.9600000000000004E-3</v>
      </c>
      <c r="S202" s="146">
        <v>0</v>
      </c>
      <c r="T202" s="147">
        <f>S202*H202</f>
        <v>0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371</v>
      </c>
      <c r="BM202" s="148" t="s">
        <v>2958</v>
      </c>
    </row>
    <row r="203" spans="2:65" s="13" customFormat="1">
      <c r="B203" s="157"/>
      <c r="D203" s="151" t="s">
        <v>277</v>
      </c>
      <c r="E203" s="158" t="s">
        <v>1</v>
      </c>
      <c r="F203" s="159" t="s">
        <v>2959</v>
      </c>
      <c r="H203" s="160">
        <v>196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84</v>
      </c>
      <c r="AY203" s="158" t="s">
        <v>269</v>
      </c>
    </row>
    <row r="204" spans="2:65" s="1" customFormat="1" ht="24.15" customHeight="1">
      <c r="B204" s="32"/>
      <c r="C204" s="137" t="s">
        <v>632</v>
      </c>
      <c r="D204" s="137" t="s">
        <v>271</v>
      </c>
      <c r="E204" s="138" t="s">
        <v>1195</v>
      </c>
      <c r="F204" s="139" t="s">
        <v>1196</v>
      </c>
      <c r="G204" s="140" t="s">
        <v>305</v>
      </c>
      <c r="H204" s="141">
        <v>174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2.0000000000000002E-5</v>
      </c>
      <c r="R204" s="146">
        <f>Q204*H204</f>
        <v>3.4800000000000005E-3</v>
      </c>
      <c r="S204" s="146">
        <v>0</v>
      </c>
      <c r="T204" s="147">
        <f>S204*H204</f>
        <v>0</v>
      </c>
      <c r="AR204" s="148" t="s">
        <v>371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371</v>
      </c>
      <c r="BM204" s="148" t="s">
        <v>2960</v>
      </c>
    </row>
    <row r="205" spans="2:65" s="13" customFormat="1">
      <c r="B205" s="157"/>
      <c r="D205" s="151" t="s">
        <v>277</v>
      </c>
      <c r="E205" s="158" t="s">
        <v>1</v>
      </c>
      <c r="F205" s="159" t="s">
        <v>2961</v>
      </c>
      <c r="H205" s="160">
        <v>174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84</v>
      </c>
      <c r="AY205" s="158" t="s">
        <v>269</v>
      </c>
    </row>
    <row r="206" spans="2:65" s="1" customFormat="1" ht="24.15" customHeight="1">
      <c r="B206" s="32"/>
      <c r="C206" s="137" t="s">
        <v>637</v>
      </c>
      <c r="D206" s="137" t="s">
        <v>271</v>
      </c>
      <c r="E206" s="138" t="s">
        <v>1195</v>
      </c>
      <c r="F206" s="139" t="s">
        <v>1196</v>
      </c>
      <c r="G206" s="140" t="s">
        <v>305</v>
      </c>
      <c r="H206" s="141">
        <v>28</v>
      </c>
      <c r="I206" s="142"/>
      <c r="J206" s="143">
        <f>ROUND(I206*H206,2)</f>
        <v>0</v>
      </c>
      <c r="K206" s="139" t="s">
        <v>275</v>
      </c>
      <c r="L206" s="32"/>
      <c r="M206" s="144" t="s">
        <v>1</v>
      </c>
      <c r="N206" s="145" t="s">
        <v>42</v>
      </c>
      <c r="P206" s="146">
        <f>O206*H206</f>
        <v>0</v>
      </c>
      <c r="Q206" s="146">
        <v>2.0000000000000002E-5</v>
      </c>
      <c r="R206" s="146">
        <f>Q206*H206</f>
        <v>5.6000000000000006E-4</v>
      </c>
      <c r="S206" s="146">
        <v>0</v>
      </c>
      <c r="T206" s="147">
        <f>S206*H206</f>
        <v>0</v>
      </c>
      <c r="AR206" s="148" t="s">
        <v>371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371</v>
      </c>
      <c r="BM206" s="148" t="s">
        <v>2962</v>
      </c>
    </row>
    <row r="207" spans="2:65" s="13" customFormat="1">
      <c r="B207" s="157"/>
      <c r="D207" s="151" t="s">
        <v>277</v>
      </c>
      <c r="E207" s="158" t="s">
        <v>1</v>
      </c>
      <c r="F207" s="159" t="s">
        <v>2963</v>
      </c>
      <c r="H207" s="160">
        <v>28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84</v>
      </c>
      <c r="AY207" s="158" t="s">
        <v>269</v>
      </c>
    </row>
    <row r="208" spans="2:65" s="1" customFormat="1" ht="24.15" customHeight="1">
      <c r="B208" s="32"/>
      <c r="C208" s="137" t="s">
        <v>648</v>
      </c>
      <c r="D208" s="137" t="s">
        <v>271</v>
      </c>
      <c r="E208" s="138" t="s">
        <v>1201</v>
      </c>
      <c r="F208" s="139" t="s">
        <v>1202</v>
      </c>
      <c r="G208" s="140" t="s">
        <v>624</v>
      </c>
      <c r="H208" s="181"/>
      <c r="I208" s="142"/>
      <c r="J208" s="143">
        <f>ROUND(I208*H208,2)</f>
        <v>0</v>
      </c>
      <c r="K208" s="139" t="s">
        <v>275</v>
      </c>
      <c r="L208" s="32"/>
      <c r="M208" s="144" t="s">
        <v>1</v>
      </c>
      <c r="N208" s="145" t="s">
        <v>42</v>
      </c>
      <c r="P208" s="146">
        <f>O208*H208</f>
        <v>0</v>
      </c>
      <c r="Q208" s="146">
        <v>0</v>
      </c>
      <c r="R208" s="146">
        <f>Q208*H208</f>
        <v>0</v>
      </c>
      <c r="S208" s="146">
        <v>0</v>
      </c>
      <c r="T208" s="147">
        <f>S208*H208</f>
        <v>0</v>
      </c>
      <c r="AR208" s="148" t="s">
        <v>371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371</v>
      </c>
      <c r="BM208" s="148" t="s">
        <v>2964</v>
      </c>
    </row>
    <row r="209" spans="2:65" s="11" customFormat="1" ht="22.95" customHeight="1">
      <c r="B209" s="125"/>
      <c r="D209" s="126" t="s">
        <v>76</v>
      </c>
      <c r="E209" s="135" t="s">
        <v>1204</v>
      </c>
      <c r="F209" s="135" t="s">
        <v>1205</v>
      </c>
      <c r="I209" s="128"/>
      <c r="J209" s="136">
        <f>BK209</f>
        <v>0</v>
      </c>
      <c r="L209" s="125"/>
      <c r="M209" s="130"/>
      <c r="P209" s="131">
        <f>SUM(P210:P212)</f>
        <v>0</v>
      </c>
      <c r="R209" s="131">
        <f>SUM(R210:R212)</f>
        <v>1.976E-2</v>
      </c>
      <c r="T209" s="132">
        <f>SUM(T210:T212)</f>
        <v>0</v>
      </c>
      <c r="AR209" s="126" t="s">
        <v>86</v>
      </c>
      <c r="AT209" s="133" t="s">
        <v>76</v>
      </c>
      <c r="AU209" s="133" t="s">
        <v>84</v>
      </c>
      <c r="AY209" s="126" t="s">
        <v>269</v>
      </c>
      <c r="BK209" s="134">
        <f>SUM(BK210:BK212)</f>
        <v>0</v>
      </c>
    </row>
    <row r="210" spans="2:65" s="1" customFormat="1" ht="16.5" customHeight="1">
      <c r="B210" s="32"/>
      <c r="C210" s="137" t="s">
        <v>653</v>
      </c>
      <c r="D210" s="137" t="s">
        <v>271</v>
      </c>
      <c r="E210" s="138" t="s">
        <v>1206</v>
      </c>
      <c r="F210" s="139" t="s">
        <v>1207</v>
      </c>
      <c r="G210" s="140" t="s">
        <v>1115</v>
      </c>
      <c r="H210" s="141">
        <v>4</v>
      </c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1.25E-3</v>
      </c>
      <c r="R210" s="146">
        <f>Q210*H210</f>
        <v>5.0000000000000001E-3</v>
      </c>
      <c r="S210" s="146">
        <v>0</v>
      </c>
      <c r="T210" s="147">
        <f>S210*H210</f>
        <v>0</v>
      </c>
      <c r="AR210" s="148" t="s">
        <v>371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371</v>
      </c>
      <c r="BM210" s="148" t="s">
        <v>2965</v>
      </c>
    </row>
    <row r="211" spans="2:65" s="1" customFormat="1" ht="37.950000000000003" customHeight="1">
      <c r="B211" s="32"/>
      <c r="C211" s="137" t="s">
        <v>657</v>
      </c>
      <c r="D211" s="137" t="s">
        <v>271</v>
      </c>
      <c r="E211" s="138" t="s">
        <v>1209</v>
      </c>
      <c r="F211" s="139" t="s">
        <v>1210</v>
      </c>
      <c r="G211" s="140" t="s">
        <v>1115</v>
      </c>
      <c r="H211" s="141">
        <v>4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3.6900000000000001E-3</v>
      </c>
      <c r="R211" s="146">
        <f>Q211*H211</f>
        <v>1.4760000000000001E-2</v>
      </c>
      <c r="S211" s="146">
        <v>0</v>
      </c>
      <c r="T211" s="147">
        <f>S211*H211</f>
        <v>0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371</v>
      </c>
      <c r="BM211" s="148" t="s">
        <v>2966</v>
      </c>
    </row>
    <row r="212" spans="2:65" s="1" customFormat="1" ht="24.15" customHeight="1">
      <c r="B212" s="32"/>
      <c r="C212" s="137" t="s">
        <v>662</v>
      </c>
      <c r="D212" s="137" t="s">
        <v>271</v>
      </c>
      <c r="E212" s="138" t="s">
        <v>1218</v>
      </c>
      <c r="F212" s="139" t="s">
        <v>1219</v>
      </c>
      <c r="G212" s="140" t="s">
        <v>624</v>
      </c>
      <c r="H212" s="181"/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0</v>
      </c>
      <c r="R212" s="146">
        <f>Q212*H212</f>
        <v>0</v>
      </c>
      <c r="S212" s="146">
        <v>0</v>
      </c>
      <c r="T212" s="147">
        <f>S212*H212</f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371</v>
      </c>
      <c r="BM212" s="148" t="s">
        <v>2967</v>
      </c>
    </row>
    <row r="213" spans="2:65" s="11" customFormat="1" ht="22.95" customHeight="1">
      <c r="B213" s="125"/>
      <c r="D213" s="126" t="s">
        <v>76</v>
      </c>
      <c r="E213" s="135" t="s">
        <v>1221</v>
      </c>
      <c r="F213" s="135" t="s">
        <v>1222</v>
      </c>
      <c r="I213" s="128"/>
      <c r="J213" s="136">
        <f>BK213</f>
        <v>0</v>
      </c>
      <c r="L213" s="125"/>
      <c r="M213" s="130"/>
      <c r="P213" s="131">
        <f>SUM(P214:P236)</f>
        <v>0</v>
      </c>
      <c r="R213" s="131">
        <f>SUM(R214:R236)</f>
        <v>0.52879999999999994</v>
      </c>
      <c r="T213" s="132">
        <f>SUM(T214:T236)</f>
        <v>0.54369000000000001</v>
      </c>
      <c r="AR213" s="126" t="s">
        <v>86</v>
      </c>
      <c r="AT213" s="133" t="s">
        <v>76</v>
      </c>
      <c r="AU213" s="133" t="s">
        <v>84</v>
      </c>
      <c r="AY213" s="126" t="s">
        <v>269</v>
      </c>
      <c r="BK213" s="134">
        <f>SUM(BK214:BK236)</f>
        <v>0</v>
      </c>
    </row>
    <row r="214" spans="2:65" s="1" customFormat="1" ht="16.5" customHeight="1">
      <c r="B214" s="32"/>
      <c r="C214" s="137" t="s">
        <v>668</v>
      </c>
      <c r="D214" s="137" t="s">
        <v>271</v>
      </c>
      <c r="E214" s="138" t="s">
        <v>1223</v>
      </c>
      <c r="F214" s="139" t="s">
        <v>1224</v>
      </c>
      <c r="G214" s="140" t="s">
        <v>1115</v>
      </c>
      <c r="H214" s="141">
        <v>3</v>
      </c>
      <c r="I214" s="142"/>
      <c r="J214" s="143">
        <f t="shared" ref="J214:J227" si="30">ROUND(I214*H214,2)</f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 t="shared" ref="P214:P227" si="31">O214*H214</f>
        <v>0</v>
      </c>
      <c r="Q214" s="146">
        <v>0</v>
      </c>
      <c r="R214" s="146">
        <f t="shared" ref="R214:R227" si="32">Q214*H214</f>
        <v>0</v>
      </c>
      <c r="S214" s="146">
        <v>3.4200000000000001E-2</v>
      </c>
      <c r="T214" s="147">
        <f t="shared" ref="T214:T227" si="33">S214*H214</f>
        <v>0.1026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 t="shared" ref="BE214:BE227" si="34">IF(N214="základní",J214,0)</f>
        <v>0</v>
      </c>
      <c r="BF214" s="149">
        <f t="shared" ref="BF214:BF227" si="35">IF(N214="snížená",J214,0)</f>
        <v>0</v>
      </c>
      <c r="BG214" s="149">
        <f t="shared" ref="BG214:BG227" si="36">IF(N214="zákl. přenesená",J214,0)</f>
        <v>0</v>
      </c>
      <c r="BH214" s="149">
        <f t="shared" ref="BH214:BH227" si="37">IF(N214="sníž. přenesená",J214,0)</f>
        <v>0</v>
      </c>
      <c r="BI214" s="149">
        <f t="shared" ref="BI214:BI227" si="38">IF(N214="nulová",J214,0)</f>
        <v>0</v>
      </c>
      <c r="BJ214" s="17" t="s">
        <v>84</v>
      </c>
      <c r="BK214" s="149">
        <f t="shared" ref="BK214:BK227" si="39">ROUND(I214*H214,2)</f>
        <v>0</v>
      </c>
      <c r="BL214" s="17" t="s">
        <v>371</v>
      </c>
      <c r="BM214" s="148" t="s">
        <v>2968</v>
      </c>
    </row>
    <row r="215" spans="2:65" s="1" customFormat="1" ht="24.15" customHeight="1">
      <c r="B215" s="32"/>
      <c r="C215" s="137" t="s">
        <v>674</v>
      </c>
      <c r="D215" s="137" t="s">
        <v>271</v>
      </c>
      <c r="E215" s="138" t="s">
        <v>1226</v>
      </c>
      <c r="F215" s="139" t="s">
        <v>1227</v>
      </c>
      <c r="G215" s="140" t="s">
        <v>1115</v>
      </c>
      <c r="H215" s="141">
        <v>4</v>
      </c>
      <c r="I215" s="142"/>
      <c r="J215" s="143">
        <f t="shared" si="30"/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 t="shared" si="31"/>
        <v>0</v>
      </c>
      <c r="Q215" s="146">
        <v>1.7469999999999999E-2</v>
      </c>
      <c r="R215" s="146">
        <f t="shared" si="32"/>
        <v>6.9879999999999998E-2</v>
      </c>
      <c r="S215" s="146">
        <v>0</v>
      </c>
      <c r="T215" s="147">
        <f t="shared" si="33"/>
        <v>0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 t="shared" si="34"/>
        <v>0</v>
      </c>
      <c r="BF215" s="149">
        <f t="shared" si="35"/>
        <v>0</v>
      </c>
      <c r="BG215" s="149">
        <f t="shared" si="36"/>
        <v>0</v>
      </c>
      <c r="BH215" s="149">
        <f t="shared" si="37"/>
        <v>0</v>
      </c>
      <c r="BI215" s="149">
        <f t="shared" si="38"/>
        <v>0</v>
      </c>
      <c r="BJ215" s="17" t="s">
        <v>84</v>
      </c>
      <c r="BK215" s="149">
        <f t="shared" si="39"/>
        <v>0</v>
      </c>
      <c r="BL215" s="17" t="s">
        <v>371</v>
      </c>
      <c r="BM215" s="148" t="s">
        <v>2969</v>
      </c>
    </row>
    <row r="216" spans="2:65" s="1" customFormat="1" ht="16.5" customHeight="1">
      <c r="B216" s="32"/>
      <c r="C216" s="137" t="s">
        <v>681</v>
      </c>
      <c r="D216" s="137" t="s">
        <v>271</v>
      </c>
      <c r="E216" s="138" t="s">
        <v>1239</v>
      </c>
      <c r="F216" s="139" t="s">
        <v>1240</v>
      </c>
      <c r="G216" s="140" t="s">
        <v>1115</v>
      </c>
      <c r="H216" s="141">
        <v>6</v>
      </c>
      <c r="I216" s="142"/>
      <c r="J216" s="143">
        <f t="shared" si="30"/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 t="shared" si="31"/>
        <v>0</v>
      </c>
      <c r="Q216" s="146">
        <v>0</v>
      </c>
      <c r="R216" s="146">
        <f t="shared" si="32"/>
        <v>0</v>
      </c>
      <c r="S216" s="146">
        <v>1.9460000000000002E-2</v>
      </c>
      <c r="T216" s="147">
        <f t="shared" si="33"/>
        <v>0.11676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 t="shared" si="34"/>
        <v>0</v>
      </c>
      <c r="BF216" s="149">
        <f t="shared" si="35"/>
        <v>0</v>
      </c>
      <c r="BG216" s="149">
        <f t="shared" si="36"/>
        <v>0</v>
      </c>
      <c r="BH216" s="149">
        <f t="shared" si="37"/>
        <v>0</v>
      </c>
      <c r="BI216" s="149">
        <f t="shared" si="38"/>
        <v>0</v>
      </c>
      <c r="BJ216" s="17" t="s">
        <v>84</v>
      </c>
      <c r="BK216" s="149">
        <f t="shared" si="39"/>
        <v>0</v>
      </c>
      <c r="BL216" s="17" t="s">
        <v>371</v>
      </c>
      <c r="BM216" s="148" t="s">
        <v>2970</v>
      </c>
    </row>
    <row r="217" spans="2:65" s="1" customFormat="1" ht="24.15" customHeight="1">
      <c r="B217" s="32"/>
      <c r="C217" s="137" t="s">
        <v>687</v>
      </c>
      <c r="D217" s="137" t="s">
        <v>271</v>
      </c>
      <c r="E217" s="138" t="s">
        <v>1242</v>
      </c>
      <c r="F217" s="139" t="s">
        <v>1243</v>
      </c>
      <c r="G217" s="140" t="s">
        <v>1115</v>
      </c>
      <c r="H217" s="141">
        <v>4</v>
      </c>
      <c r="I217" s="142"/>
      <c r="J217" s="143">
        <f t="shared" si="30"/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 t="shared" si="31"/>
        <v>0</v>
      </c>
      <c r="Q217" s="146">
        <v>1.6969999999999999E-2</v>
      </c>
      <c r="R217" s="146">
        <f t="shared" si="32"/>
        <v>6.7879999999999996E-2</v>
      </c>
      <c r="S217" s="146">
        <v>0</v>
      </c>
      <c r="T217" s="147">
        <f t="shared" si="33"/>
        <v>0</v>
      </c>
      <c r="AR217" s="148" t="s">
        <v>371</v>
      </c>
      <c r="AT217" s="148" t="s">
        <v>271</v>
      </c>
      <c r="AU217" s="148" t="s">
        <v>86</v>
      </c>
      <c r="AY217" s="17" t="s">
        <v>269</v>
      </c>
      <c r="BE217" s="149">
        <f t="shared" si="34"/>
        <v>0</v>
      </c>
      <c r="BF217" s="149">
        <f t="shared" si="35"/>
        <v>0</v>
      </c>
      <c r="BG217" s="149">
        <f t="shared" si="36"/>
        <v>0</v>
      </c>
      <c r="BH217" s="149">
        <f t="shared" si="37"/>
        <v>0</v>
      </c>
      <c r="BI217" s="149">
        <f t="shared" si="38"/>
        <v>0</v>
      </c>
      <c r="BJ217" s="17" t="s">
        <v>84</v>
      </c>
      <c r="BK217" s="149">
        <f t="shared" si="39"/>
        <v>0</v>
      </c>
      <c r="BL217" s="17" t="s">
        <v>371</v>
      </c>
      <c r="BM217" s="148" t="s">
        <v>2971</v>
      </c>
    </row>
    <row r="218" spans="2:65" s="1" customFormat="1" ht="16.5" customHeight="1">
      <c r="B218" s="32"/>
      <c r="C218" s="137" t="s">
        <v>691</v>
      </c>
      <c r="D218" s="137" t="s">
        <v>271</v>
      </c>
      <c r="E218" s="138" t="s">
        <v>1245</v>
      </c>
      <c r="F218" s="139" t="s">
        <v>1246</v>
      </c>
      <c r="G218" s="140" t="s">
        <v>1115</v>
      </c>
      <c r="H218" s="141">
        <v>1</v>
      </c>
      <c r="I218" s="142"/>
      <c r="J218" s="143">
        <f t="shared" si="30"/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 t="shared" si="31"/>
        <v>0</v>
      </c>
      <c r="Q218" s="146">
        <v>0</v>
      </c>
      <c r="R218" s="146">
        <f t="shared" si="32"/>
        <v>0</v>
      </c>
      <c r="S218" s="146">
        <v>3.2899999999999999E-2</v>
      </c>
      <c r="T218" s="147">
        <f t="shared" si="33"/>
        <v>3.2899999999999999E-2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 t="shared" si="34"/>
        <v>0</v>
      </c>
      <c r="BF218" s="149">
        <f t="shared" si="35"/>
        <v>0</v>
      </c>
      <c r="BG218" s="149">
        <f t="shared" si="36"/>
        <v>0</v>
      </c>
      <c r="BH218" s="149">
        <f t="shared" si="37"/>
        <v>0</v>
      </c>
      <c r="BI218" s="149">
        <f t="shared" si="38"/>
        <v>0</v>
      </c>
      <c r="BJ218" s="17" t="s">
        <v>84</v>
      </c>
      <c r="BK218" s="149">
        <f t="shared" si="39"/>
        <v>0</v>
      </c>
      <c r="BL218" s="17" t="s">
        <v>371</v>
      </c>
      <c r="BM218" s="148" t="s">
        <v>2972</v>
      </c>
    </row>
    <row r="219" spans="2:65" s="1" customFormat="1" ht="21.75" customHeight="1">
      <c r="B219" s="32"/>
      <c r="C219" s="137" t="s">
        <v>695</v>
      </c>
      <c r="D219" s="137" t="s">
        <v>271</v>
      </c>
      <c r="E219" s="138" t="s">
        <v>2973</v>
      </c>
      <c r="F219" s="139" t="s">
        <v>2974</v>
      </c>
      <c r="G219" s="140" t="s">
        <v>1115</v>
      </c>
      <c r="H219" s="141">
        <v>1</v>
      </c>
      <c r="I219" s="142"/>
      <c r="J219" s="143">
        <f t="shared" si="30"/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 t="shared" si="31"/>
        <v>0</v>
      </c>
      <c r="Q219" s="146">
        <v>0</v>
      </c>
      <c r="R219" s="146">
        <f t="shared" si="32"/>
        <v>0</v>
      </c>
      <c r="S219" s="146">
        <v>8.7999999999999995E-2</v>
      </c>
      <c r="T219" s="147">
        <f t="shared" si="33"/>
        <v>8.7999999999999995E-2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 t="shared" si="34"/>
        <v>0</v>
      </c>
      <c r="BF219" s="149">
        <f t="shared" si="35"/>
        <v>0</v>
      </c>
      <c r="BG219" s="149">
        <f t="shared" si="36"/>
        <v>0</v>
      </c>
      <c r="BH219" s="149">
        <f t="shared" si="37"/>
        <v>0</v>
      </c>
      <c r="BI219" s="149">
        <f t="shared" si="38"/>
        <v>0</v>
      </c>
      <c r="BJ219" s="17" t="s">
        <v>84</v>
      </c>
      <c r="BK219" s="149">
        <f t="shared" si="39"/>
        <v>0</v>
      </c>
      <c r="BL219" s="17" t="s">
        <v>371</v>
      </c>
      <c r="BM219" s="148" t="s">
        <v>2975</v>
      </c>
    </row>
    <row r="220" spans="2:65" s="1" customFormat="1" ht="21.75" customHeight="1">
      <c r="B220" s="32"/>
      <c r="C220" s="137" t="s">
        <v>699</v>
      </c>
      <c r="D220" s="137" t="s">
        <v>271</v>
      </c>
      <c r="E220" s="138" t="s">
        <v>2976</v>
      </c>
      <c r="F220" s="139" t="s">
        <v>2977</v>
      </c>
      <c r="G220" s="140" t="s">
        <v>1115</v>
      </c>
      <c r="H220" s="141">
        <v>1</v>
      </c>
      <c r="I220" s="142"/>
      <c r="J220" s="143">
        <f t="shared" si="30"/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 t="shared" si="31"/>
        <v>0</v>
      </c>
      <c r="Q220" s="146">
        <v>0</v>
      </c>
      <c r="R220" s="146">
        <f t="shared" si="32"/>
        <v>0</v>
      </c>
      <c r="S220" s="146">
        <v>2.4500000000000001E-2</v>
      </c>
      <c r="T220" s="147">
        <f t="shared" si="33"/>
        <v>2.4500000000000001E-2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 t="shared" si="34"/>
        <v>0</v>
      </c>
      <c r="BF220" s="149">
        <f t="shared" si="35"/>
        <v>0</v>
      </c>
      <c r="BG220" s="149">
        <f t="shared" si="36"/>
        <v>0</v>
      </c>
      <c r="BH220" s="149">
        <f t="shared" si="37"/>
        <v>0</v>
      </c>
      <c r="BI220" s="149">
        <f t="shared" si="38"/>
        <v>0</v>
      </c>
      <c r="BJ220" s="17" t="s">
        <v>84</v>
      </c>
      <c r="BK220" s="149">
        <f t="shared" si="39"/>
        <v>0</v>
      </c>
      <c r="BL220" s="17" t="s">
        <v>371</v>
      </c>
      <c r="BM220" s="148" t="s">
        <v>2978</v>
      </c>
    </row>
    <row r="221" spans="2:65" s="1" customFormat="1" ht="21.75" customHeight="1">
      <c r="B221" s="32"/>
      <c r="C221" s="137" t="s">
        <v>703</v>
      </c>
      <c r="D221" s="137" t="s">
        <v>271</v>
      </c>
      <c r="E221" s="138" t="s">
        <v>2979</v>
      </c>
      <c r="F221" s="139" t="s">
        <v>2980</v>
      </c>
      <c r="G221" s="140" t="s">
        <v>1115</v>
      </c>
      <c r="H221" s="141">
        <v>4</v>
      </c>
      <c r="I221" s="142"/>
      <c r="J221" s="143">
        <f t="shared" si="30"/>
        <v>0</v>
      </c>
      <c r="K221" s="139" t="s">
        <v>275</v>
      </c>
      <c r="L221" s="32"/>
      <c r="M221" s="144" t="s">
        <v>1</v>
      </c>
      <c r="N221" s="145" t="s">
        <v>42</v>
      </c>
      <c r="P221" s="146">
        <f t="shared" si="31"/>
        <v>0</v>
      </c>
      <c r="Q221" s="146">
        <v>1.4970000000000001E-2</v>
      </c>
      <c r="R221" s="146">
        <f t="shared" si="32"/>
        <v>5.9880000000000003E-2</v>
      </c>
      <c r="S221" s="146">
        <v>0</v>
      </c>
      <c r="T221" s="147">
        <f t="shared" si="33"/>
        <v>0</v>
      </c>
      <c r="AR221" s="148" t="s">
        <v>371</v>
      </c>
      <c r="AT221" s="148" t="s">
        <v>271</v>
      </c>
      <c r="AU221" s="148" t="s">
        <v>86</v>
      </c>
      <c r="AY221" s="17" t="s">
        <v>269</v>
      </c>
      <c r="BE221" s="149">
        <f t="shared" si="34"/>
        <v>0</v>
      </c>
      <c r="BF221" s="149">
        <f t="shared" si="35"/>
        <v>0</v>
      </c>
      <c r="BG221" s="149">
        <f t="shared" si="36"/>
        <v>0</v>
      </c>
      <c r="BH221" s="149">
        <f t="shared" si="37"/>
        <v>0</v>
      </c>
      <c r="BI221" s="149">
        <f t="shared" si="38"/>
        <v>0</v>
      </c>
      <c r="BJ221" s="17" t="s">
        <v>84</v>
      </c>
      <c r="BK221" s="149">
        <f t="shared" si="39"/>
        <v>0</v>
      </c>
      <c r="BL221" s="17" t="s">
        <v>371</v>
      </c>
      <c r="BM221" s="148" t="s">
        <v>2981</v>
      </c>
    </row>
    <row r="222" spans="2:65" s="1" customFormat="1" ht="33" customHeight="1">
      <c r="B222" s="32"/>
      <c r="C222" s="137" t="s">
        <v>708</v>
      </c>
      <c r="D222" s="137" t="s">
        <v>271</v>
      </c>
      <c r="E222" s="138" t="s">
        <v>2982</v>
      </c>
      <c r="F222" s="139" t="s">
        <v>2983</v>
      </c>
      <c r="G222" s="140" t="s">
        <v>1115</v>
      </c>
      <c r="H222" s="141">
        <v>4</v>
      </c>
      <c r="I222" s="142"/>
      <c r="J222" s="143">
        <f t="shared" si="30"/>
        <v>0</v>
      </c>
      <c r="K222" s="139" t="s">
        <v>275</v>
      </c>
      <c r="L222" s="32"/>
      <c r="M222" s="144" t="s">
        <v>1</v>
      </c>
      <c r="N222" s="145" t="s">
        <v>42</v>
      </c>
      <c r="P222" s="146">
        <f t="shared" si="31"/>
        <v>0</v>
      </c>
      <c r="Q222" s="146">
        <v>3.4099999999999998E-2</v>
      </c>
      <c r="R222" s="146">
        <f t="shared" si="32"/>
        <v>0.13639999999999999</v>
      </c>
      <c r="S222" s="146">
        <v>0</v>
      </c>
      <c r="T222" s="147">
        <f t="shared" si="33"/>
        <v>0</v>
      </c>
      <c r="AR222" s="148" t="s">
        <v>371</v>
      </c>
      <c r="AT222" s="148" t="s">
        <v>271</v>
      </c>
      <c r="AU222" s="148" t="s">
        <v>86</v>
      </c>
      <c r="AY222" s="17" t="s">
        <v>269</v>
      </c>
      <c r="BE222" s="149">
        <f t="shared" si="34"/>
        <v>0</v>
      </c>
      <c r="BF222" s="149">
        <f t="shared" si="35"/>
        <v>0</v>
      </c>
      <c r="BG222" s="149">
        <f t="shared" si="36"/>
        <v>0</v>
      </c>
      <c r="BH222" s="149">
        <f t="shared" si="37"/>
        <v>0</v>
      </c>
      <c r="BI222" s="149">
        <f t="shared" si="38"/>
        <v>0</v>
      </c>
      <c r="BJ222" s="17" t="s">
        <v>84</v>
      </c>
      <c r="BK222" s="149">
        <f t="shared" si="39"/>
        <v>0</v>
      </c>
      <c r="BL222" s="17" t="s">
        <v>371</v>
      </c>
      <c r="BM222" s="148" t="s">
        <v>2984</v>
      </c>
    </row>
    <row r="223" spans="2:65" s="1" customFormat="1" ht="24.15" customHeight="1">
      <c r="B223" s="32"/>
      <c r="C223" s="137" t="s">
        <v>712</v>
      </c>
      <c r="D223" s="137" t="s">
        <v>271</v>
      </c>
      <c r="E223" s="138" t="s">
        <v>2985</v>
      </c>
      <c r="F223" s="139" t="s">
        <v>2986</v>
      </c>
      <c r="G223" s="140" t="s">
        <v>1115</v>
      </c>
      <c r="H223" s="141">
        <v>1</v>
      </c>
      <c r="I223" s="142"/>
      <c r="J223" s="143">
        <f t="shared" si="30"/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 t="shared" si="31"/>
        <v>0</v>
      </c>
      <c r="Q223" s="146">
        <v>0</v>
      </c>
      <c r="R223" s="146">
        <f t="shared" si="32"/>
        <v>0</v>
      </c>
      <c r="S223" s="146">
        <v>9.1999999999999998E-3</v>
      </c>
      <c r="T223" s="147">
        <f t="shared" si="33"/>
        <v>9.1999999999999998E-3</v>
      </c>
      <c r="AR223" s="148" t="s">
        <v>371</v>
      </c>
      <c r="AT223" s="148" t="s">
        <v>271</v>
      </c>
      <c r="AU223" s="148" t="s">
        <v>86</v>
      </c>
      <c r="AY223" s="17" t="s">
        <v>269</v>
      </c>
      <c r="BE223" s="149">
        <f t="shared" si="34"/>
        <v>0</v>
      </c>
      <c r="BF223" s="149">
        <f t="shared" si="35"/>
        <v>0</v>
      </c>
      <c r="BG223" s="149">
        <f t="shared" si="36"/>
        <v>0</v>
      </c>
      <c r="BH223" s="149">
        <f t="shared" si="37"/>
        <v>0</v>
      </c>
      <c r="BI223" s="149">
        <f t="shared" si="38"/>
        <v>0</v>
      </c>
      <c r="BJ223" s="17" t="s">
        <v>84</v>
      </c>
      <c r="BK223" s="149">
        <f t="shared" si="39"/>
        <v>0</v>
      </c>
      <c r="BL223" s="17" t="s">
        <v>371</v>
      </c>
      <c r="BM223" s="148" t="s">
        <v>2987</v>
      </c>
    </row>
    <row r="224" spans="2:65" s="1" customFormat="1" ht="21.75" customHeight="1">
      <c r="B224" s="32"/>
      <c r="C224" s="137" t="s">
        <v>717</v>
      </c>
      <c r="D224" s="137" t="s">
        <v>271</v>
      </c>
      <c r="E224" s="138" t="s">
        <v>2988</v>
      </c>
      <c r="F224" s="139" t="s">
        <v>2989</v>
      </c>
      <c r="G224" s="140" t="s">
        <v>1115</v>
      </c>
      <c r="H224" s="141">
        <v>1</v>
      </c>
      <c r="I224" s="142"/>
      <c r="J224" s="143">
        <f t="shared" si="30"/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 t="shared" si="31"/>
        <v>0</v>
      </c>
      <c r="Q224" s="146">
        <v>0</v>
      </c>
      <c r="R224" s="146">
        <f t="shared" si="32"/>
        <v>0</v>
      </c>
      <c r="S224" s="146">
        <v>0.155</v>
      </c>
      <c r="T224" s="147">
        <f t="shared" si="33"/>
        <v>0.155</v>
      </c>
      <c r="AR224" s="148" t="s">
        <v>371</v>
      </c>
      <c r="AT224" s="148" t="s">
        <v>271</v>
      </c>
      <c r="AU224" s="148" t="s">
        <v>86</v>
      </c>
      <c r="AY224" s="17" t="s">
        <v>269</v>
      </c>
      <c r="BE224" s="149">
        <f t="shared" si="34"/>
        <v>0</v>
      </c>
      <c r="BF224" s="149">
        <f t="shared" si="35"/>
        <v>0</v>
      </c>
      <c r="BG224" s="149">
        <f t="shared" si="36"/>
        <v>0</v>
      </c>
      <c r="BH224" s="149">
        <f t="shared" si="37"/>
        <v>0</v>
      </c>
      <c r="BI224" s="149">
        <f t="shared" si="38"/>
        <v>0</v>
      </c>
      <c r="BJ224" s="17" t="s">
        <v>84</v>
      </c>
      <c r="BK224" s="149">
        <f t="shared" si="39"/>
        <v>0</v>
      </c>
      <c r="BL224" s="17" t="s">
        <v>371</v>
      </c>
      <c r="BM224" s="148" t="s">
        <v>2990</v>
      </c>
    </row>
    <row r="225" spans="2:65" s="1" customFormat="1" ht="24.15" customHeight="1">
      <c r="B225" s="32"/>
      <c r="C225" s="137" t="s">
        <v>722</v>
      </c>
      <c r="D225" s="137" t="s">
        <v>271</v>
      </c>
      <c r="E225" s="138" t="s">
        <v>2991</v>
      </c>
      <c r="F225" s="139" t="s">
        <v>2992</v>
      </c>
      <c r="G225" s="140" t="s">
        <v>1115</v>
      </c>
      <c r="H225" s="141">
        <v>2</v>
      </c>
      <c r="I225" s="142"/>
      <c r="J225" s="143">
        <f t="shared" si="30"/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 t="shared" si="31"/>
        <v>0</v>
      </c>
      <c r="Q225" s="146">
        <v>3.6339999999999997E-2</v>
      </c>
      <c r="R225" s="146">
        <f t="shared" si="32"/>
        <v>7.2679999999999995E-2</v>
      </c>
      <c r="S225" s="146">
        <v>0</v>
      </c>
      <c r="T225" s="147">
        <f t="shared" si="33"/>
        <v>0</v>
      </c>
      <c r="AR225" s="148" t="s">
        <v>371</v>
      </c>
      <c r="AT225" s="148" t="s">
        <v>271</v>
      </c>
      <c r="AU225" s="148" t="s">
        <v>86</v>
      </c>
      <c r="AY225" s="17" t="s">
        <v>269</v>
      </c>
      <c r="BE225" s="149">
        <f t="shared" si="34"/>
        <v>0</v>
      </c>
      <c r="BF225" s="149">
        <f t="shared" si="35"/>
        <v>0</v>
      </c>
      <c r="BG225" s="149">
        <f t="shared" si="36"/>
        <v>0</v>
      </c>
      <c r="BH225" s="149">
        <f t="shared" si="37"/>
        <v>0</v>
      </c>
      <c r="BI225" s="149">
        <f t="shared" si="38"/>
        <v>0</v>
      </c>
      <c r="BJ225" s="17" t="s">
        <v>84</v>
      </c>
      <c r="BK225" s="149">
        <f t="shared" si="39"/>
        <v>0</v>
      </c>
      <c r="BL225" s="17" t="s">
        <v>371</v>
      </c>
      <c r="BM225" s="148" t="s">
        <v>2993</v>
      </c>
    </row>
    <row r="226" spans="2:65" s="1" customFormat="1" ht="24.15" customHeight="1">
      <c r="B226" s="32"/>
      <c r="C226" s="137" t="s">
        <v>726</v>
      </c>
      <c r="D226" s="137" t="s">
        <v>271</v>
      </c>
      <c r="E226" s="138" t="s">
        <v>1257</v>
      </c>
      <c r="F226" s="139" t="s">
        <v>1258</v>
      </c>
      <c r="G226" s="140" t="s">
        <v>1115</v>
      </c>
      <c r="H226" s="141">
        <v>2</v>
      </c>
      <c r="I226" s="142"/>
      <c r="J226" s="143">
        <f t="shared" si="30"/>
        <v>0</v>
      </c>
      <c r="K226" s="139" t="s">
        <v>275</v>
      </c>
      <c r="L226" s="32"/>
      <c r="M226" s="144" t="s">
        <v>1</v>
      </c>
      <c r="N226" s="145" t="s">
        <v>42</v>
      </c>
      <c r="P226" s="146">
        <f t="shared" si="31"/>
        <v>0</v>
      </c>
      <c r="Q226" s="146">
        <v>4.6339999999999999E-2</v>
      </c>
      <c r="R226" s="146">
        <f t="shared" si="32"/>
        <v>9.2679999999999998E-2</v>
      </c>
      <c r="S226" s="146">
        <v>0</v>
      </c>
      <c r="T226" s="147">
        <f t="shared" si="33"/>
        <v>0</v>
      </c>
      <c r="AR226" s="148" t="s">
        <v>371</v>
      </c>
      <c r="AT226" s="148" t="s">
        <v>271</v>
      </c>
      <c r="AU226" s="148" t="s">
        <v>86</v>
      </c>
      <c r="AY226" s="17" t="s">
        <v>269</v>
      </c>
      <c r="BE226" s="149">
        <f t="shared" si="34"/>
        <v>0</v>
      </c>
      <c r="BF226" s="149">
        <f t="shared" si="35"/>
        <v>0</v>
      </c>
      <c r="BG226" s="149">
        <f t="shared" si="36"/>
        <v>0</v>
      </c>
      <c r="BH226" s="149">
        <f t="shared" si="37"/>
        <v>0</v>
      </c>
      <c r="BI226" s="149">
        <f t="shared" si="38"/>
        <v>0</v>
      </c>
      <c r="BJ226" s="17" t="s">
        <v>84</v>
      </c>
      <c r="BK226" s="149">
        <f t="shared" si="39"/>
        <v>0</v>
      </c>
      <c r="BL226" s="17" t="s">
        <v>371</v>
      </c>
      <c r="BM226" s="148" t="s">
        <v>2994</v>
      </c>
    </row>
    <row r="227" spans="2:65" s="1" customFormat="1" ht="24.15" customHeight="1">
      <c r="B227" s="32"/>
      <c r="C227" s="137" t="s">
        <v>730</v>
      </c>
      <c r="D227" s="137" t="s">
        <v>271</v>
      </c>
      <c r="E227" s="138" t="s">
        <v>1263</v>
      </c>
      <c r="F227" s="139" t="s">
        <v>1264</v>
      </c>
      <c r="G227" s="140" t="s">
        <v>1115</v>
      </c>
      <c r="H227" s="141">
        <v>20</v>
      </c>
      <c r="I227" s="142"/>
      <c r="J227" s="143">
        <f t="shared" si="30"/>
        <v>0</v>
      </c>
      <c r="K227" s="139" t="s">
        <v>275</v>
      </c>
      <c r="L227" s="32"/>
      <c r="M227" s="144" t="s">
        <v>1</v>
      </c>
      <c r="N227" s="145" t="s">
        <v>42</v>
      </c>
      <c r="P227" s="146">
        <f t="shared" si="31"/>
        <v>0</v>
      </c>
      <c r="Q227" s="146">
        <v>2.4000000000000001E-4</v>
      </c>
      <c r="R227" s="146">
        <f t="shared" si="32"/>
        <v>4.8000000000000004E-3</v>
      </c>
      <c r="S227" s="146">
        <v>0</v>
      </c>
      <c r="T227" s="147">
        <f t="shared" si="33"/>
        <v>0</v>
      </c>
      <c r="AR227" s="148" t="s">
        <v>371</v>
      </c>
      <c r="AT227" s="148" t="s">
        <v>271</v>
      </c>
      <c r="AU227" s="148" t="s">
        <v>86</v>
      </c>
      <c r="AY227" s="17" t="s">
        <v>269</v>
      </c>
      <c r="BE227" s="149">
        <f t="shared" si="34"/>
        <v>0</v>
      </c>
      <c r="BF227" s="149">
        <f t="shared" si="35"/>
        <v>0</v>
      </c>
      <c r="BG227" s="149">
        <f t="shared" si="36"/>
        <v>0</v>
      </c>
      <c r="BH227" s="149">
        <f t="shared" si="37"/>
        <v>0</v>
      </c>
      <c r="BI227" s="149">
        <f t="shared" si="38"/>
        <v>0</v>
      </c>
      <c r="BJ227" s="17" t="s">
        <v>84</v>
      </c>
      <c r="BK227" s="149">
        <f t="shared" si="39"/>
        <v>0</v>
      </c>
      <c r="BL227" s="17" t="s">
        <v>371</v>
      </c>
      <c r="BM227" s="148" t="s">
        <v>2995</v>
      </c>
    </row>
    <row r="228" spans="2:65" s="13" customFormat="1">
      <c r="B228" s="157"/>
      <c r="D228" s="151" t="s">
        <v>277</v>
      </c>
      <c r="E228" s="158" t="s">
        <v>1</v>
      </c>
      <c r="F228" s="159" t="s">
        <v>2996</v>
      </c>
      <c r="H228" s="160">
        <v>20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84</v>
      </c>
      <c r="AY228" s="158" t="s">
        <v>269</v>
      </c>
    </row>
    <row r="229" spans="2:65" s="1" customFormat="1" ht="16.5" customHeight="1">
      <c r="B229" s="32"/>
      <c r="C229" s="137" t="s">
        <v>734</v>
      </c>
      <c r="D229" s="137" t="s">
        <v>271</v>
      </c>
      <c r="E229" s="138" t="s">
        <v>1267</v>
      </c>
      <c r="F229" s="139" t="s">
        <v>1268</v>
      </c>
      <c r="G229" s="140" t="s">
        <v>292</v>
      </c>
      <c r="H229" s="141">
        <v>8</v>
      </c>
      <c r="I229" s="142"/>
      <c r="J229" s="143">
        <f>ROUND(I229*H229,2)</f>
        <v>0</v>
      </c>
      <c r="K229" s="139" t="s">
        <v>275</v>
      </c>
      <c r="L229" s="32"/>
      <c r="M229" s="144" t="s">
        <v>1</v>
      </c>
      <c r="N229" s="145" t="s">
        <v>42</v>
      </c>
      <c r="P229" s="146">
        <f>O229*H229</f>
        <v>0</v>
      </c>
      <c r="Q229" s="146">
        <v>1.09E-3</v>
      </c>
      <c r="R229" s="146">
        <f>Q229*H229</f>
        <v>8.7200000000000003E-3</v>
      </c>
      <c r="S229" s="146">
        <v>0</v>
      </c>
      <c r="T229" s="147">
        <f>S229*H229</f>
        <v>0</v>
      </c>
      <c r="AR229" s="148" t="s">
        <v>371</v>
      </c>
      <c r="AT229" s="148" t="s">
        <v>271</v>
      </c>
      <c r="AU229" s="148" t="s">
        <v>86</v>
      </c>
      <c r="AY229" s="17" t="s">
        <v>269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0</v>
      </c>
      <c r="BL229" s="17" t="s">
        <v>371</v>
      </c>
      <c r="BM229" s="148" t="s">
        <v>2997</v>
      </c>
    </row>
    <row r="230" spans="2:65" s="1" customFormat="1" ht="16.5" customHeight="1">
      <c r="B230" s="32"/>
      <c r="C230" s="137" t="s">
        <v>738</v>
      </c>
      <c r="D230" s="137" t="s">
        <v>271</v>
      </c>
      <c r="E230" s="138" t="s">
        <v>1270</v>
      </c>
      <c r="F230" s="139" t="s">
        <v>1271</v>
      </c>
      <c r="G230" s="140" t="s">
        <v>1115</v>
      </c>
      <c r="H230" s="141">
        <v>8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0</v>
      </c>
      <c r="R230" s="146">
        <f>Q230*H230</f>
        <v>0</v>
      </c>
      <c r="S230" s="146">
        <v>1.56E-3</v>
      </c>
      <c r="T230" s="147">
        <f>S230*H230</f>
        <v>1.248E-2</v>
      </c>
      <c r="AR230" s="148" t="s">
        <v>371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371</v>
      </c>
      <c r="BM230" s="148" t="s">
        <v>2998</v>
      </c>
    </row>
    <row r="231" spans="2:65" s="13" customFormat="1">
      <c r="B231" s="157"/>
      <c r="D231" s="151" t="s">
        <v>277</v>
      </c>
      <c r="E231" s="158" t="s">
        <v>1</v>
      </c>
      <c r="F231" s="159" t="s">
        <v>2999</v>
      </c>
      <c r="H231" s="160">
        <v>8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84</v>
      </c>
      <c r="AY231" s="158" t="s">
        <v>269</v>
      </c>
    </row>
    <row r="232" spans="2:65" s="1" customFormat="1" ht="21.75" customHeight="1">
      <c r="B232" s="32"/>
      <c r="C232" s="137" t="s">
        <v>744</v>
      </c>
      <c r="D232" s="137" t="s">
        <v>271</v>
      </c>
      <c r="E232" s="138" t="s">
        <v>1277</v>
      </c>
      <c r="F232" s="139" t="s">
        <v>1278</v>
      </c>
      <c r="G232" s="140" t="s">
        <v>1115</v>
      </c>
      <c r="H232" s="141">
        <v>4</v>
      </c>
      <c r="I232" s="142"/>
      <c r="J232" s="143">
        <f>ROUND(I232*H232,2)</f>
        <v>0</v>
      </c>
      <c r="K232" s="139" t="s">
        <v>275</v>
      </c>
      <c r="L232" s="32"/>
      <c r="M232" s="144" t="s">
        <v>1</v>
      </c>
      <c r="N232" s="145" t="s">
        <v>42</v>
      </c>
      <c r="P232" s="146">
        <f>O232*H232</f>
        <v>0</v>
      </c>
      <c r="Q232" s="146">
        <v>1.8E-3</v>
      </c>
      <c r="R232" s="146">
        <f>Q232*H232</f>
        <v>7.1999999999999998E-3</v>
      </c>
      <c r="S232" s="146">
        <v>0</v>
      </c>
      <c r="T232" s="147">
        <f>S232*H232</f>
        <v>0</v>
      </c>
      <c r="AR232" s="148" t="s">
        <v>371</v>
      </c>
      <c r="AT232" s="148" t="s">
        <v>271</v>
      </c>
      <c r="AU232" s="148" t="s">
        <v>86</v>
      </c>
      <c r="AY232" s="17" t="s">
        <v>269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7" t="s">
        <v>84</v>
      </c>
      <c r="BK232" s="149">
        <f>ROUND(I232*H232,2)</f>
        <v>0</v>
      </c>
      <c r="BL232" s="17" t="s">
        <v>371</v>
      </c>
      <c r="BM232" s="148" t="s">
        <v>3000</v>
      </c>
    </row>
    <row r="233" spans="2:65" s="1" customFormat="1" ht="16.5" customHeight="1">
      <c r="B233" s="32"/>
      <c r="C233" s="137" t="s">
        <v>748</v>
      </c>
      <c r="D233" s="137" t="s">
        <v>271</v>
      </c>
      <c r="E233" s="138" t="s">
        <v>3001</v>
      </c>
      <c r="F233" s="139" t="s">
        <v>3002</v>
      </c>
      <c r="G233" s="140" t="s">
        <v>292</v>
      </c>
      <c r="H233" s="141">
        <v>1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0</v>
      </c>
      <c r="R233" s="146">
        <f>Q233*H233</f>
        <v>0</v>
      </c>
      <c r="S233" s="146">
        <v>2.2499999999999998E-3</v>
      </c>
      <c r="T233" s="147">
        <f>S233*H233</f>
        <v>2.2499999999999998E-3</v>
      </c>
      <c r="AR233" s="148" t="s">
        <v>371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371</v>
      </c>
      <c r="BM233" s="148" t="s">
        <v>3003</v>
      </c>
    </row>
    <row r="234" spans="2:65" s="1" customFormat="1" ht="24.15" customHeight="1">
      <c r="B234" s="32"/>
      <c r="C234" s="137" t="s">
        <v>752</v>
      </c>
      <c r="D234" s="137" t="s">
        <v>271</v>
      </c>
      <c r="E234" s="138" t="s">
        <v>1286</v>
      </c>
      <c r="F234" s="139" t="s">
        <v>1287</v>
      </c>
      <c r="G234" s="140" t="s">
        <v>1115</v>
      </c>
      <c r="H234" s="141">
        <v>4</v>
      </c>
      <c r="I234" s="142"/>
      <c r="J234" s="143">
        <f>ROUND(I234*H234,2)</f>
        <v>0</v>
      </c>
      <c r="K234" s="139" t="s">
        <v>275</v>
      </c>
      <c r="L234" s="32"/>
      <c r="M234" s="144" t="s">
        <v>1</v>
      </c>
      <c r="N234" s="145" t="s">
        <v>42</v>
      </c>
      <c r="P234" s="146">
        <f>O234*H234</f>
        <v>0</v>
      </c>
      <c r="Q234" s="146">
        <v>1.8600000000000001E-3</v>
      </c>
      <c r="R234" s="146">
        <f>Q234*H234</f>
        <v>7.4400000000000004E-3</v>
      </c>
      <c r="S234" s="146">
        <v>0</v>
      </c>
      <c r="T234" s="147">
        <f>S234*H234</f>
        <v>0</v>
      </c>
      <c r="AR234" s="148" t="s">
        <v>371</v>
      </c>
      <c r="AT234" s="148" t="s">
        <v>271</v>
      </c>
      <c r="AU234" s="148" t="s">
        <v>86</v>
      </c>
      <c r="AY234" s="17" t="s">
        <v>269</v>
      </c>
      <c r="BE234" s="149">
        <f>IF(N234="základní",J234,0)</f>
        <v>0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7" t="s">
        <v>84</v>
      </c>
      <c r="BK234" s="149">
        <f>ROUND(I234*H234,2)</f>
        <v>0</v>
      </c>
      <c r="BL234" s="17" t="s">
        <v>371</v>
      </c>
      <c r="BM234" s="148" t="s">
        <v>3004</v>
      </c>
    </row>
    <row r="235" spans="2:65" s="1" customFormat="1" ht="16.5" customHeight="1">
      <c r="B235" s="32"/>
      <c r="C235" s="137" t="s">
        <v>756</v>
      </c>
      <c r="D235" s="137" t="s">
        <v>271</v>
      </c>
      <c r="E235" s="138" t="s">
        <v>1289</v>
      </c>
      <c r="F235" s="139" t="s">
        <v>1290</v>
      </c>
      <c r="G235" s="140" t="s">
        <v>292</v>
      </c>
      <c r="H235" s="141">
        <v>4</v>
      </c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3.1E-4</v>
      </c>
      <c r="R235" s="146">
        <f>Q235*H235</f>
        <v>1.24E-3</v>
      </c>
      <c r="S235" s="146">
        <v>0</v>
      </c>
      <c r="T235" s="147">
        <f>S235*H235</f>
        <v>0</v>
      </c>
      <c r="AR235" s="148" t="s">
        <v>371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371</v>
      </c>
      <c r="BM235" s="148" t="s">
        <v>3005</v>
      </c>
    </row>
    <row r="236" spans="2:65" s="1" customFormat="1" ht="24.15" customHeight="1">
      <c r="B236" s="32"/>
      <c r="C236" s="137" t="s">
        <v>763</v>
      </c>
      <c r="D236" s="137" t="s">
        <v>271</v>
      </c>
      <c r="E236" s="138" t="s">
        <v>1292</v>
      </c>
      <c r="F236" s="139" t="s">
        <v>1293</v>
      </c>
      <c r="G236" s="140" t="s">
        <v>624</v>
      </c>
      <c r="H236" s="181"/>
      <c r="I236" s="142"/>
      <c r="J236" s="143">
        <f>ROUND(I236*H236,2)</f>
        <v>0</v>
      </c>
      <c r="K236" s="139" t="s">
        <v>275</v>
      </c>
      <c r="L236" s="32"/>
      <c r="M236" s="144" t="s">
        <v>1</v>
      </c>
      <c r="N236" s="145" t="s">
        <v>42</v>
      </c>
      <c r="P236" s="146">
        <f>O236*H236</f>
        <v>0</v>
      </c>
      <c r="Q236" s="146">
        <v>0</v>
      </c>
      <c r="R236" s="146">
        <f>Q236*H236</f>
        <v>0</v>
      </c>
      <c r="S236" s="146">
        <v>0</v>
      </c>
      <c r="T236" s="147">
        <f>S236*H236</f>
        <v>0</v>
      </c>
      <c r="AR236" s="148" t="s">
        <v>371</v>
      </c>
      <c r="AT236" s="148" t="s">
        <v>271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371</v>
      </c>
      <c r="BM236" s="148" t="s">
        <v>3006</v>
      </c>
    </row>
    <row r="237" spans="2:65" s="11" customFormat="1" ht="22.95" customHeight="1">
      <c r="B237" s="125"/>
      <c r="D237" s="126" t="s">
        <v>76</v>
      </c>
      <c r="E237" s="135" t="s">
        <v>1295</v>
      </c>
      <c r="F237" s="135" t="s">
        <v>1296</v>
      </c>
      <c r="I237" s="128"/>
      <c r="J237" s="136">
        <f>BK237</f>
        <v>0</v>
      </c>
      <c r="L237" s="125"/>
      <c r="M237" s="130"/>
      <c r="P237" s="131">
        <f>SUM(P238:P239)</f>
        <v>0</v>
      </c>
      <c r="R237" s="131">
        <f>SUM(R238:R239)</f>
        <v>3.6799999999999999E-2</v>
      </c>
      <c r="T237" s="132">
        <f>SUM(T238:T239)</f>
        <v>0</v>
      </c>
      <c r="AR237" s="126" t="s">
        <v>86</v>
      </c>
      <c r="AT237" s="133" t="s">
        <v>76</v>
      </c>
      <c r="AU237" s="133" t="s">
        <v>84</v>
      </c>
      <c r="AY237" s="126" t="s">
        <v>269</v>
      </c>
      <c r="BK237" s="134">
        <f>SUM(BK238:BK239)</f>
        <v>0</v>
      </c>
    </row>
    <row r="238" spans="2:65" s="1" customFormat="1" ht="33" customHeight="1">
      <c r="B238" s="32"/>
      <c r="C238" s="137" t="s">
        <v>769</v>
      </c>
      <c r="D238" s="137" t="s">
        <v>271</v>
      </c>
      <c r="E238" s="138" t="s">
        <v>1297</v>
      </c>
      <c r="F238" s="139" t="s">
        <v>1298</v>
      </c>
      <c r="G238" s="140" t="s">
        <v>1115</v>
      </c>
      <c r="H238" s="141">
        <v>4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9.1999999999999998E-3</v>
      </c>
      <c r="R238" s="146">
        <f>Q238*H238</f>
        <v>3.6799999999999999E-2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3007</v>
      </c>
    </row>
    <row r="239" spans="2:65" s="1" customFormat="1" ht="24.15" customHeight="1">
      <c r="B239" s="32"/>
      <c r="C239" s="137" t="s">
        <v>774</v>
      </c>
      <c r="D239" s="137" t="s">
        <v>271</v>
      </c>
      <c r="E239" s="138" t="s">
        <v>1303</v>
      </c>
      <c r="F239" s="139" t="s">
        <v>1304</v>
      </c>
      <c r="G239" s="140" t="s">
        <v>624</v>
      </c>
      <c r="H239" s="181"/>
      <c r="I239" s="142"/>
      <c r="J239" s="143">
        <f>ROUND(I239*H239,2)</f>
        <v>0</v>
      </c>
      <c r="K239" s="139" t="s">
        <v>275</v>
      </c>
      <c r="L239" s="32"/>
      <c r="M239" s="144" t="s">
        <v>1</v>
      </c>
      <c r="N239" s="145" t="s">
        <v>42</v>
      </c>
      <c r="P239" s="146">
        <f>O239*H239</f>
        <v>0</v>
      </c>
      <c r="Q239" s="146">
        <v>0</v>
      </c>
      <c r="R239" s="146">
        <f>Q239*H239</f>
        <v>0</v>
      </c>
      <c r="S239" s="146">
        <v>0</v>
      </c>
      <c r="T239" s="147">
        <f>S239*H239</f>
        <v>0</v>
      </c>
      <c r="AR239" s="148" t="s">
        <v>371</v>
      </c>
      <c r="AT239" s="148" t="s">
        <v>271</v>
      </c>
      <c r="AU239" s="148" t="s">
        <v>86</v>
      </c>
      <c r="AY239" s="17" t="s">
        <v>269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7" t="s">
        <v>84</v>
      </c>
      <c r="BK239" s="149">
        <f>ROUND(I239*H239,2)</f>
        <v>0</v>
      </c>
      <c r="BL239" s="17" t="s">
        <v>371</v>
      </c>
      <c r="BM239" s="148" t="s">
        <v>3008</v>
      </c>
    </row>
    <row r="240" spans="2:65" s="11" customFormat="1" ht="22.95" customHeight="1">
      <c r="B240" s="125"/>
      <c r="D240" s="126" t="s">
        <v>76</v>
      </c>
      <c r="E240" s="135" t="s">
        <v>1306</v>
      </c>
      <c r="F240" s="135" t="s">
        <v>1307</v>
      </c>
      <c r="I240" s="128"/>
      <c r="J240" s="136">
        <f>BK240</f>
        <v>0</v>
      </c>
      <c r="L240" s="125"/>
      <c r="M240" s="130"/>
      <c r="P240" s="131">
        <f>SUM(P241:P243)</f>
        <v>0</v>
      </c>
      <c r="R240" s="131">
        <f>SUM(R241:R243)</f>
        <v>5.1599999999999997E-3</v>
      </c>
      <c r="T240" s="132">
        <f>SUM(T241:T243)</f>
        <v>0</v>
      </c>
      <c r="AR240" s="126" t="s">
        <v>86</v>
      </c>
      <c r="AT240" s="133" t="s">
        <v>76</v>
      </c>
      <c r="AU240" s="133" t="s">
        <v>84</v>
      </c>
      <c r="AY240" s="126" t="s">
        <v>269</v>
      </c>
      <c r="BK240" s="134">
        <f>SUM(BK241:BK243)</f>
        <v>0</v>
      </c>
    </row>
    <row r="241" spans="2:65" s="1" customFormat="1" ht="24.15" customHeight="1">
      <c r="B241" s="32"/>
      <c r="C241" s="137" t="s">
        <v>779</v>
      </c>
      <c r="D241" s="137" t="s">
        <v>271</v>
      </c>
      <c r="E241" s="138" t="s">
        <v>1308</v>
      </c>
      <c r="F241" s="139" t="s">
        <v>1309</v>
      </c>
      <c r="G241" s="140" t="s">
        <v>1115</v>
      </c>
      <c r="H241" s="141">
        <v>3</v>
      </c>
      <c r="I241" s="142"/>
      <c r="J241" s="143">
        <f>ROUND(I241*H241,2)</f>
        <v>0</v>
      </c>
      <c r="K241" s="139" t="s">
        <v>275</v>
      </c>
      <c r="L241" s="32"/>
      <c r="M241" s="144" t="s">
        <v>1</v>
      </c>
      <c r="N241" s="145" t="s">
        <v>42</v>
      </c>
      <c r="P241" s="146">
        <f>O241*H241</f>
        <v>0</v>
      </c>
      <c r="Q241" s="146">
        <v>6.8000000000000005E-4</v>
      </c>
      <c r="R241" s="146">
        <f>Q241*H241</f>
        <v>2.0400000000000001E-3</v>
      </c>
      <c r="S241" s="146">
        <v>0</v>
      </c>
      <c r="T241" s="147">
        <f>S241*H241</f>
        <v>0</v>
      </c>
      <c r="AR241" s="148" t="s">
        <v>371</v>
      </c>
      <c r="AT241" s="148" t="s">
        <v>271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371</v>
      </c>
      <c r="BM241" s="148" t="s">
        <v>3009</v>
      </c>
    </row>
    <row r="242" spans="2:65" s="1" customFormat="1" ht="24.15" customHeight="1">
      <c r="B242" s="32"/>
      <c r="C242" s="171" t="s">
        <v>784</v>
      </c>
      <c r="D242" s="171" t="s">
        <v>467</v>
      </c>
      <c r="E242" s="172" t="s">
        <v>1311</v>
      </c>
      <c r="F242" s="173" t="s">
        <v>1312</v>
      </c>
      <c r="G242" s="174" t="s">
        <v>292</v>
      </c>
      <c r="H242" s="175">
        <v>3</v>
      </c>
      <c r="I242" s="176"/>
      <c r="J242" s="177">
        <f>ROUND(I242*H242,2)</f>
        <v>0</v>
      </c>
      <c r="K242" s="173" t="s">
        <v>1</v>
      </c>
      <c r="L242" s="178"/>
      <c r="M242" s="179" t="s">
        <v>1</v>
      </c>
      <c r="N242" s="180" t="s">
        <v>42</v>
      </c>
      <c r="P242" s="146">
        <f>O242*H242</f>
        <v>0</v>
      </c>
      <c r="Q242" s="146">
        <v>1.0399999999999999E-3</v>
      </c>
      <c r="R242" s="146">
        <f>Q242*H242</f>
        <v>3.1199999999999995E-3</v>
      </c>
      <c r="S242" s="146">
        <v>0</v>
      </c>
      <c r="T242" s="147">
        <f>S242*H242</f>
        <v>0</v>
      </c>
      <c r="AR242" s="148" t="s">
        <v>488</v>
      </c>
      <c r="AT242" s="148" t="s">
        <v>467</v>
      </c>
      <c r="AU242" s="148" t="s">
        <v>86</v>
      </c>
      <c r="AY242" s="17" t="s">
        <v>269</v>
      </c>
      <c r="BE242" s="149">
        <f>IF(N242="základní",J242,0)</f>
        <v>0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7" t="s">
        <v>84</v>
      </c>
      <c r="BK242" s="149">
        <f>ROUND(I242*H242,2)</f>
        <v>0</v>
      </c>
      <c r="BL242" s="17" t="s">
        <v>371</v>
      </c>
      <c r="BM242" s="148" t="s">
        <v>3010</v>
      </c>
    </row>
    <row r="243" spans="2:65" s="1" customFormat="1" ht="24.15" customHeight="1">
      <c r="B243" s="32"/>
      <c r="C243" s="137" t="s">
        <v>789</v>
      </c>
      <c r="D243" s="137" t="s">
        <v>271</v>
      </c>
      <c r="E243" s="138" t="s">
        <v>1314</v>
      </c>
      <c r="F243" s="139" t="s">
        <v>1315</v>
      </c>
      <c r="G243" s="140" t="s">
        <v>624</v>
      </c>
      <c r="H243" s="181"/>
      <c r="I243" s="142"/>
      <c r="J243" s="143">
        <f>ROUND(I243*H243,2)</f>
        <v>0</v>
      </c>
      <c r="K243" s="139" t="s">
        <v>275</v>
      </c>
      <c r="L243" s="32"/>
      <c r="M243" s="144" t="s">
        <v>1</v>
      </c>
      <c r="N243" s="145" t="s">
        <v>42</v>
      </c>
      <c r="P243" s="146">
        <f>O243*H243</f>
        <v>0</v>
      </c>
      <c r="Q243" s="146">
        <v>0</v>
      </c>
      <c r="R243" s="146">
        <f>Q243*H243</f>
        <v>0</v>
      </c>
      <c r="S243" s="146">
        <v>0</v>
      </c>
      <c r="T243" s="147">
        <f>S243*H243</f>
        <v>0</v>
      </c>
      <c r="AR243" s="148" t="s">
        <v>371</v>
      </c>
      <c r="AT243" s="148" t="s">
        <v>271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371</v>
      </c>
      <c r="BM243" s="148" t="s">
        <v>3011</v>
      </c>
    </row>
    <row r="244" spans="2:65" s="11" customFormat="1" ht="22.95" customHeight="1">
      <c r="B244" s="125"/>
      <c r="D244" s="126" t="s">
        <v>76</v>
      </c>
      <c r="E244" s="135" t="s">
        <v>1317</v>
      </c>
      <c r="F244" s="135" t="s">
        <v>1318</v>
      </c>
      <c r="I244" s="128"/>
      <c r="J244" s="136">
        <f>BK244</f>
        <v>0</v>
      </c>
      <c r="L244" s="125"/>
      <c r="M244" s="130"/>
      <c r="P244" s="131">
        <f>SUM(P245:P246)</f>
        <v>0</v>
      </c>
      <c r="R244" s="131">
        <f>SUM(R245:R246)</f>
        <v>3.9199999999999999E-3</v>
      </c>
      <c r="T244" s="132">
        <f>SUM(T245:T246)</f>
        <v>0</v>
      </c>
      <c r="AR244" s="126" t="s">
        <v>86</v>
      </c>
      <c r="AT244" s="133" t="s">
        <v>76</v>
      </c>
      <c r="AU244" s="133" t="s">
        <v>84</v>
      </c>
      <c r="AY244" s="126" t="s">
        <v>269</v>
      </c>
      <c r="BK244" s="134">
        <f>SUM(BK245:BK246)</f>
        <v>0</v>
      </c>
    </row>
    <row r="245" spans="2:65" s="1" customFormat="1" ht="33" customHeight="1">
      <c r="B245" s="32"/>
      <c r="C245" s="137" t="s">
        <v>794</v>
      </c>
      <c r="D245" s="137" t="s">
        <v>271</v>
      </c>
      <c r="E245" s="138" t="s">
        <v>1322</v>
      </c>
      <c r="F245" s="139" t="s">
        <v>1323</v>
      </c>
      <c r="G245" s="140" t="s">
        <v>292</v>
      </c>
      <c r="H245" s="141">
        <v>7</v>
      </c>
      <c r="I245" s="142"/>
      <c r="J245" s="143">
        <f>ROUND(I245*H245,2)</f>
        <v>0</v>
      </c>
      <c r="K245" s="139" t="s">
        <v>275</v>
      </c>
      <c r="L245" s="32"/>
      <c r="M245" s="144" t="s">
        <v>1</v>
      </c>
      <c r="N245" s="145" t="s">
        <v>42</v>
      </c>
      <c r="P245" s="146">
        <f>O245*H245</f>
        <v>0</v>
      </c>
      <c r="Q245" s="146">
        <v>5.5999999999999995E-4</v>
      </c>
      <c r="R245" s="146">
        <f>Q245*H245</f>
        <v>3.9199999999999999E-3</v>
      </c>
      <c r="S245" s="146">
        <v>0</v>
      </c>
      <c r="T245" s="147">
        <f>S245*H245</f>
        <v>0</v>
      </c>
      <c r="AR245" s="148" t="s">
        <v>371</v>
      </c>
      <c r="AT245" s="148" t="s">
        <v>271</v>
      </c>
      <c r="AU245" s="148" t="s">
        <v>86</v>
      </c>
      <c r="AY245" s="17" t="s">
        <v>269</v>
      </c>
      <c r="BE245" s="149">
        <f>IF(N245="základní",J245,0)</f>
        <v>0</v>
      </c>
      <c r="BF245" s="149">
        <f>IF(N245="snížená",J245,0)</f>
        <v>0</v>
      </c>
      <c r="BG245" s="149">
        <f>IF(N245="zákl. přenesená",J245,0)</f>
        <v>0</v>
      </c>
      <c r="BH245" s="149">
        <f>IF(N245="sníž. přenesená",J245,0)</f>
        <v>0</v>
      </c>
      <c r="BI245" s="149">
        <f>IF(N245="nulová",J245,0)</f>
        <v>0</v>
      </c>
      <c r="BJ245" s="17" t="s">
        <v>84</v>
      </c>
      <c r="BK245" s="149">
        <f>ROUND(I245*H245,2)</f>
        <v>0</v>
      </c>
      <c r="BL245" s="17" t="s">
        <v>371</v>
      </c>
      <c r="BM245" s="148" t="s">
        <v>3012</v>
      </c>
    </row>
    <row r="246" spans="2:65" s="1" customFormat="1" ht="24.15" customHeight="1">
      <c r="B246" s="32"/>
      <c r="C246" s="137" t="s">
        <v>798</v>
      </c>
      <c r="D246" s="137" t="s">
        <v>271</v>
      </c>
      <c r="E246" s="138" t="s">
        <v>1326</v>
      </c>
      <c r="F246" s="139" t="s">
        <v>1327</v>
      </c>
      <c r="G246" s="140" t="s">
        <v>624</v>
      </c>
      <c r="H246" s="181"/>
      <c r="I246" s="142"/>
      <c r="J246" s="143">
        <f>ROUND(I246*H246,2)</f>
        <v>0</v>
      </c>
      <c r="K246" s="139" t="s">
        <v>275</v>
      </c>
      <c r="L246" s="32"/>
      <c r="M246" s="185" t="s">
        <v>1</v>
      </c>
      <c r="N246" s="186" t="s">
        <v>42</v>
      </c>
      <c r="O246" s="187"/>
      <c r="P246" s="188">
        <f>O246*H246</f>
        <v>0</v>
      </c>
      <c r="Q246" s="188">
        <v>0</v>
      </c>
      <c r="R246" s="188">
        <f>Q246*H246</f>
        <v>0</v>
      </c>
      <c r="S246" s="188">
        <v>0</v>
      </c>
      <c r="T246" s="189">
        <f>S246*H246</f>
        <v>0</v>
      </c>
      <c r="AR246" s="148" t="s">
        <v>371</v>
      </c>
      <c r="AT246" s="148" t="s">
        <v>271</v>
      </c>
      <c r="AU246" s="148" t="s">
        <v>86</v>
      </c>
      <c r="AY246" s="17" t="s">
        <v>269</v>
      </c>
      <c r="BE246" s="149">
        <f>IF(N246="základní",J246,0)</f>
        <v>0</v>
      </c>
      <c r="BF246" s="149">
        <f>IF(N246="snížená",J246,0)</f>
        <v>0</v>
      </c>
      <c r="BG246" s="149">
        <f>IF(N246="zákl. přenesená",J246,0)</f>
        <v>0</v>
      </c>
      <c r="BH246" s="149">
        <f>IF(N246="sníž. přenesená",J246,0)</f>
        <v>0</v>
      </c>
      <c r="BI246" s="149">
        <f>IF(N246="nulová",J246,0)</f>
        <v>0</v>
      </c>
      <c r="BJ246" s="17" t="s">
        <v>84</v>
      </c>
      <c r="BK246" s="149">
        <f>ROUND(I246*H246,2)</f>
        <v>0</v>
      </c>
      <c r="BL246" s="17" t="s">
        <v>371</v>
      </c>
      <c r="BM246" s="148" t="s">
        <v>3013</v>
      </c>
    </row>
    <row r="247" spans="2:65" s="1" customFormat="1" ht="6.9" customHeight="1">
      <c r="B247" s="44"/>
      <c r="C247" s="45"/>
      <c r="D247" s="45"/>
      <c r="E247" s="45"/>
      <c r="F247" s="45"/>
      <c r="G247" s="45"/>
      <c r="H247" s="45"/>
      <c r="I247" s="45"/>
      <c r="J247" s="45"/>
      <c r="K247" s="45"/>
      <c r="L247" s="32"/>
    </row>
  </sheetData>
  <sheetProtection algorithmName="SHA-512" hashValue="rBiO+G1LeXF32XQDt2IZMbDMmPQGXL4m2rHnj1hmlu8vJBSnKKPw4YUFKG06tXJHyiW9t/ZejTS+FYtUPZbyyg==" saltValue="BMxplKtQBtu/2r6bCyHqKp/MgCfeHZPA1bZM9fmsLUMJ2UvWx8EV4hiSimxcPEehTG6vZ6ruGG3FaCptZPgB+g==" spinCount="100000" sheet="1" objects="1" scenarios="1" formatColumns="0" formatRows="0" autoFilter="0"/>
  <autoFilter ref="C133:K246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2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126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3014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ROUND(J134,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ROUND((SUM(BE134:BE223)),  2)</f>
        <v>0</v>
      </c>
      <c r="I37" s="97">
        <v>0.21</v>
      </c>
      <c r="J37" s="85">
        <f>ROUND(((SUM(BE134:BE223))*I37),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ROUND((SUM(BF134:BF223)),  2)</f>
        <v>0</v>
      </c>
      <c r="I38" s="97">
        <v>0.12</v>
      </c>
      <c r="J38" s="85">
        <f>ROUND(((SUM(BF134:BF223))*I38),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ROUND((SUM(BG134:BG223)),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ROUND((SUM(BH134:BH223)),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ROUND((SUM(BI134:BI223)),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123 - Vytápění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J134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J135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J142</f>
        <v>0</v>
      </c>
      <c r="L103" s="109"/>
    </row>
    <row r="104" spans="2:47" s="9" customFormat="1" ht="19.95" customHeight="1">
      <c r="B104" s="113"/>
      <c r="D104" s="114" t="s">
        <v>246</v>
      </c>
      <c r="E104" s="115"/>
      <c r="F104" s="115"/>
      <c r="G104" s="115"/>
      <c r="H104" s="115"/>
      <c r="I104" s="115"/>
      <c r="J104" s="116">
        <f>J143</f>
        <v>0</v>
      </c>
      <c r="L104" s="113"/>
    </row>
    <row r="105" spans="2:47" s="9" customFormat="1" ht="19.95" customHeight="1">
      <c r="B105" s="113"/>
      <c r="D105" s="114" t="s">
        <v>1330</v>
      </c>
      <c r="E105" s="115"/>
      <c r="F105" s="115"/>
      <c r="G105" s="115"/>
      <c r="H105" s="115"/>
      <c r="I105" s="115"/>
      <c r="J105" s="116">
        <f>J157</f>
        <v>0</v>
      </c>
      <c r="L105" s="113"/>
    </row>
    <row r="106" spans="2:47" s="9" customFormat="1" ht="19.95" customHeight="1">
      <c r="B106" s="113"/>
      <c r="D106" s="114" t="s">
        <v>963</v>
      </c>
      <c r="E106" s="115"/>
      <c r="F106" s="115"/>
      <c r="G106" s="115"/>
      <c r="H106" s="115"/>
      <c r="I106" s="115"/>
      <c r="J106" s="116">
        <f>J162</f>
        <v>0</v>
      </c>
      <c r="L106" s="113"/>
    </row>
    <row r="107" spans="2:47" s="9" customFormat="1" ht="19.95" customHeight="1">
      <c r="B107" s="113"/>
      <c r="D107" s="114" t="s">
        <v>1331</v>
      </c>
      <c r="E107" s="115"/>
      <c r="F107" s="115"/>
      <c r="G107" s="115"/>
      <c r="H107" s="115"/>
      <c r="I107" s="115"/>
      <c r="J107" s="116">
        <f>J174</f>
        <v>0</v>
      </c>
      <c r="L107" s="113"/>
    </row>
    <row r="108" spans="2:47" s="9" customFormat="1" ht="19.95" customHeight="1">
      <c r="B108" s="113"/>
      <c r="D108" s="114" t="s">
        <v>964</v>
      </c>
      <c r="E108" s="115"/>
      <c r="F108" s="115"/>
      <c r="G108" s="115"/>
      <c r="H108" s="115"/>
      <c r="I108" s="115"/>
      <c r="J108" s="116">
        <f>J187</f>
        <v>0</v>
      </c>
      <c r="L108" s="113"/>
    </row>
    <row r="109" spans="2:47" s="9" customFormat="1" ht="19.95" customHeight="1">
      <c r="B109" s="113"/>
      <c r="D109" s="114" t="s">
        <v>1332</v>
      </c>
      <c r="E109" s="115"/>
      <c r="F109" s="115"/>
      <c r="G109" s="115"/>
      <c r="H109" s="115"/>
      <c r="I109" s="115"/>
      <c r="J109" s="116">
        <f>J205</f>
        <v>0</v>
      </c>
      <c r="L109" s="113"/>
    </row>
    <row r="110" spans="2:47" s="8" customFormat="1" ht="24.9" customHeight="1">
      <c r="B110" s="109"/>
      <c r="D110" s="110" t="s">
        <v>1334</v>
      </c>
      <c r="E110" s="111"/>
      <c r="F110" s="111"/>
      <c r="G110" s="111"/>
      <c r="H110" s="111"/>
      <c r="I110" s="111"/>
      <c r="J110" s="112">
        <f>J222</f>
        <v>0</v>
      </c>
      <c r="L110" s="109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ht="16.5" customHeight="1">
      <c r="B122" s="20"/>
      <c r="E122" s="253" t="s">
        <v>227</v>
      </c>
      <c r="F122" s="238"/>
      <c r="G122" s="238"/>
      <c r="H122" s="238"/>
      <c r="L122" s="20"/>
    </row>
    <row r="123" spans="2:12" ht="12" customHeight="1">
      <c r="B123" s="20"/>
      <c r="C123" s="27" t="s">
        <v>228</v>
      </c>
      <c r="L123" s="20"/>
    </row>
    <row r="124" spans="2:12" s="1" customFormat="1" ht="16.5" customHeight="1">
      <c r="B124" s="32"/>
      <c r="E124" s="218" t="s">
        <v>229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230</v>
      </c>
      <c r="L125" s="32"/>
    </row>
    <row r="126" spans="2:12" s="1" customFormat="1" ht="16.5" customHeight="1">
      <c r="B126" s="32"/>
      <c r="E126" s="231" t="str">
        <f>E13</f>
        <v>123 - Vytápění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F16</f>
        <v>Oznice</v>
      </c>
      <c r="I128" s="27" t="s">
        <v>22</v>
      </c>
      <c r="J128" s="52" t="str">
        <f>IF(J16="","",J16)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E19</f>
        <v>Obec Oznice</v>
      </c>
      <c r="I130" s="27" t="s">
        <v>30</v>
      </c>
      <c r="J130" s="30" t="str">
        <f>E25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IF(E22="","",E22)</f>
        <v>Vyplň údaj</v>
      </c>
      <c r="I131" s="27" t="s">
        <v>33</v>
      </c>
      <c r="J131" s="30" t="str">
        <f>E28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P135+P142+P222</f>
        <v>0</v>
      </c>
      <c r="Q134" s="53"/>
      <c r="R134" s="122">
        <f>R135+R142+R222</f>
        <v>0.86831647999999995</v>
      </c>
      <c r="S134" s="53"/>
      <c r="T134" s="123">
        <f>T135+T142+T222</f>
        <v>1.2903994999999999</v>
      </c>
      <c r="AT134" s="17" t="s">
        <v>76</v>
      </c>
      <c r="AU134" s="17" t="s">
        <v>236</v>
      </c>
      <c r="BK134" s="124">
        <f>BK135+BK142+BK222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</f>
        <v>0</v>
      </c>
      <c r="R135" s="131">
        <f>R136</f>
        <v>0</v>
      </c>
      <c r="T135" s="132">
        <f>T136</f>
        <v>0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</f>
        <v>0</v>
      </c>
    </row>
    <row r="136" spans="2:65" s="11" customFormat="1" ht="22.95" customHeight="1">
      <c r="B136" s="125"/>
      <c r="D136" s="126" t="s">
        <v>76</v>
      </c>
      <c r="E136" s="135" t="s">
        <v>555</v>
      </c>
      <c r="F136" s="135" t="s">
        <v>556</v>
      </c>
      <c r="I136" s="128"/>
      <c r="J136" s="136">
        <f>BK136</f>
        <v>0</v>
      </c>
      <c r="L136" s="125"/>
      <c r="M136" s="130"/>
      <c r="P136" s="131">
        <f>SUM(P137:P141)</f>
        <v>0</v>
      </c>
      <c r="R136" s="131">
        <f>SUM(R137:R141)</f>
        <v>0</v>
      </c>
      <c r="T136" s="132">
        <f>SUM(T137:T141)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SUM(BK137:BK141)</f>
        <v>0</v>
      </c>
    </row>
    <row r="137" spans="2:65" s="1" customFormat="1" ht="24.15" customHeight="1">
      <c r="B137" s="32"/>
      <c r="C137" s="137" t="s">
        <v>84</v>
      </c>
      <c r="D137" s="137" t="s">
        <v>271</v>
      </c>
      <c r="E137" s="138" t="s">
        <v>1335</v>
      </c>
      <c r="F137" s="139" t="s">
        <v>1336</v>
      </c>
      <c r="G137" s="140" t="s">
        <v>299</v>
      </c>
      <c r="H137" s="141">
        <v>1.29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3015</v>
      </c>
    </row>
    <row r="138" spans="2:65" s="1" customFormat="1" ht="24.15" customHeight="1">
      <c r="B138" s="32"/>
      <c r="C138" s="137" t="s">
        <v>86</v>
      </c>
      <c r="D138" s="137" t="s">
        <v>271</v>
      </c>
      <c r="E138" s="138" t="s">
        <v>562</v>
      </c>
      <c r="F138" s="139" t="s">
        <v>563</v>
      </c>
      <c r="G138" s="140" t="s">
        <v>299</v>
      </c>
      <c r="H138" s="141">
        <v>1.29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3016</v>
      </c>
    </row>
    <row r="139" spans="2:65" s="1" customFormat="1" ht="24.15" customHeight="1">
      <c r="B139" s="32"/>
      <c r="C139" s="137" t="s">
        <v>93</v>
      </c>
      <c r="D139" s="137" t="s">
        <v>271</v>
      </c>
      <c r="E139" s="138" t="s">
        <v>566</v>
      </c>
      <c r="F139" s="139" t="s">
        <v>567</v>
      </c>
      <c r="G139" s="140" t="s">
        <v>299</v>
      </c>
      <c r="H139" s="141">
        <v>11.61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3017</v>
      </c>
    </row>
    <row r="140" spans="2:65" s="13" customFormat="1">
      <c r="B140" s="157"/>
      <c r="D140" s="151" t="s">
        <v>277</v>
      </c>
      <c r="F140" s="159" t="s">
        <v>3018</v>
      </c>
      <c r="H140" s="160">
        <v>11.61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4</v>
      </c>
      <c r="AX140" s="13" t="s">
        <v>84</v>
      </c>
      <c r="AY140" s="158" t="s">
        <v>269</v>
      </c>
    </row>
    <row r="141" spans="2:65" s="1" customFormat="1" ht="33" customHeight="1">
      <c r="B141" s="32"/>
      <c r="C141" s="137" t="s">
        <v>96</v>
      </c>
      <c r="D141" s="137" t="s">
        <v>271</v>
      </c>
      <c r="E141" s="138" t="s">
        <v>982</v>
      </c>
      <c r="F141" s="139" t="s">
        <v>983</v>
      </c>
      <c r="G141" s="140" t="s">
        <v>299</v>
      </c>
      <c r="H141" s="141">
        <v>0.51900000000000002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3019</v>
      </c>
    </row>
    <row r="142" spans="2:65" s="11" customFormat="1" ht="25.95" customHeight="1">
      <c r="B142" s="125"/>
      <c r="D142" s="126" t="s">
        <v>76</v>
      </c>
      <c r="E142" s="127" t="s">
        <v>580</v>
      </c>
      <c r="F142" s="127" t="s">
        <v>581</v>
      </c>
      <c r="I142" s="128"/>
      <c r="J142" s="129">
        <f>BK142</f>
        <v>0</v>
      </c>
      <c r="L142" s="125"/>
      <c r="M142" s="130"/>
      <c r="P142" s="131">
        <f>P143+P157+P162+P174+P187+P205</f>
        <v>0</v>
      </c>
      <c r="R142" s="131">
        <f>R143+R157+R162+R174+R187+R205</f>
        <v>0.86831647999999995</v>
      </c>
      <c r="T142" s="132">
        <f>T143+T157+T162+T174+T187+T205</f>
        <v>1.2903994999999999</v>
      </c>
      <c r="AR142" s="126" t="s">
        <v>86</v>
      </c>
      <c r="AT142" s="133" t="s">
        <v>76</v>
      </c>
      <c r="AU142" s="133" t="s">
        <v>77</v>
      </c>
      <c r="AY142" s="126" t="s">
        <v>269</v>
      </c>
      <c r="BK142" s="134">
        <f>BK143+BK157+BK162+BK174+BK187+BK205</f>
        <v>0</v>
      </c>
    </row>
    <row r="143" spans="2:65" s="11" customFormat="1" ht="22.95" customHeight="1">
      <c r="B143" s="125"/>
      <c r="D143" s="126" t="s">
        <v>76</v>
      </c>
      <c r="E143" s="135" t="s">
        <v>626</v>
      </c>
      <c r="F143" s="135" t="s">
        <v>627</v>
      </c>
      <c r="I143" s="128"/>
      <c r="J143" s="136">
        <f>BK143</f>
        <v>0</v>
      </c>
      <c r="L143" s="125"/>
      <c r="M143" s="130"/>
      <c r="P143" s="131">
        <f>SUM(P144:P156)</f>
        <v>0</v>
      </c>
      <c r="R143" s="131">
        <f>SUM(R144:R156)</f>
        <v>0.11302448</v>
      </c>
      <c r="T143" s="132">
        <f>SUM(T144:T156)</f>
        <v>0.51939999999999997</v>
      </c>
      <c r="AR143" s="126" t="s">
        <v>86</v>
      </c>
      <c r="AT143" s="133" t="s">
        <v>76</v>
      </c>
      <c r="AU143" s="133" t="s">
        <v>84</v>
      </c>
      <c r="AY143" s="126" t="s">
        <v>269</v>
      </c>
      <c r="BK143" s="134">
        <f>SUM(BK144:BK156)</f>
        <v>0</v>
      </c>
    </row>
    <row r="144" spans="2:65" s="1" customFormat="1" ht="33" customHeight="1">
      <c r="B144" s="32"/>
      <c r="C144" s="137" t="s">
        <v>101</v>
      </c>
      <c r="D144" s="137" t="s">
        <v>271</v>
      </c>
      <c r="E144" s="138" t="s">
        <v>3020</v>
      </c>
      <c r="F144" s="139" t="s">
        <v>3021</v>
      </c>
      <c r="G144" s="140" t="s">
        <v>305</v>
      </c>
      <c r="H144" s="141">
        <v>98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5.3E-3</v>
      </c>
      <c r="T144" s="147">
        <f>S144*H144</f>
        <v>0.51939999999999997</v>
      </c>
      <c r="AR144" s="148" t="s">
        <v>371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371</v>
      </c>
      <c r="BM144" s="148" t="s">
        <v>3022</v>
      </c>
    </row>
    <row r="145" spans="2:65" s="13" customFormat="1">
      <c r="B145" s="157"/>
      <c r="D145" s="151" t="s">
        <v>277</v>
      </c>
      <c r="E145" s="158" t="s">
        <v>1</v>
      </c>
      <c r="F145" s="159" t="s">
        <v>3023</v>
      </c>
      <c r="H145" s="160">
        <v>98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" customFormat="1" ht="33" customHeight="1">
      <c r="B146" s="32"/>
      <c r="C146" s="137" t="s">
        <v>309</v>
      </c>
      <c r="D146" s="137" t="s">
        <v>271</v>
      </c>
      <c r="E146" s="138" t="s">
        <v>1341</v>
      </c>
      <c r="F146" s="139" t="s">
        <v>1342</v>
      </c>
      <c r="G146" s="140" t="s">
        <v>305</v>
      </c>
      <c r="H146" s="141">
        <v>232.1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1.9000000000000001E-4</v>
      </c>
      <c r="R146" s="146">
        <f>Q146*H146</f>
        <v>4.4098999999999999E-2</v>
      </c>
      <c r="S146" s="146">
        <v>0</v>
      </c>
      <c r="T146" s="147">
        <f>S146*H146</f>
        <v>0</v>
      </c>
      <c r="AR146" s="148" t="s">
        <v>371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371</v>
      </c>
      <c r="BM146" s="148" t="s">
        <v>3024</v>
      </c>
    </row>
    <row r="147" spans="2:65" s="13" customFormat="1">
      <c r="B147" s="157"/>
      <c r="D147" s="151" t="s">
        <v>277</v>
      </c>
      <c r="E147" s="158" t="s">
        <v>1</v>
      </c>
      <c r="F147" s="159" t="s">
        <v>3025</v>
      </c>
      <c r="H147" s="160">
        <v>232.1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84</v>
      </c>
      <c r="AY147" s="158" t="s">
        <v>269</v>
      </c>
    </row>
    <row r="148" spans="2:65" s="1" customFormat="1" ht="24.15" customHeight="1">
      <c r="B148" s="32"/>
      <c r="C148" s="171" t="s">
        <v>314</v>
      </c>
      <c r="D148" s="171" t="s">
        <v>467</v>
      </c>
      <c r="E148" s="172" t="s">
        <v>1345</v>
      </c>
      <c r="F148" s="173" t="s">
        <v>1346</v>
      </c>
      <c r="G148" s="174" t="s">
        <v>305</v>
      </c>
      <c r="H148" s="175">
        <v>193.08600000000001</v>
      </c>
      <c r="I148" s="176"/>
      <c r="J148" s="177">
        <f>ROUND(I148*H148,2)</f>
        <v>0</v>
      </c>
      <c r="K148" s="173" t="s">
        <v>275</v>
      </c>
      <c r="L148" s="178"/>
      <c r="M148" s="179" t="s">
        <v>1</v>
      </c>
      <c r="N148" s="180" t="s">
        <v>42</v>
      </c>
      <c r="P148" s="146">
        <f>O148*H148</f>
        <v>0</v>
      </c>
      <c r="Q148" s="146">
        <v>2.5000000000000001E-4</v>
      </c>
      <c r="R148" s="146">
        <f>Q148*H148</f>
        <v>4.8271500000000002E-2</v>
      </c>
      <c r="S148" s="146">
        <v>0</v>
      </c>
      <c r="T148" s="147">
        <f>S148*H148</f>
        <v>0</v>
      </c>
      <c r="AR148" s="148" t="s">
        <v>488</v>
      </c>
      <c r="AT148" s="148" t="s">
        <v>467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3026</v>
      </c>
    </row>
    <row r="149" spans="2:65" s="13" customFormat="1">
      <c r="B149" s="157"/>
      <c r="D149" s="151" t="s">
        <v>277</v>
      </c>
      <c r="F149" s="159" t="s">
        <v>3027</v>
      </c>
      <c r="H149" s="160">
        <v>193.08600000000001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4</v>
      </c>
      <c r="AX149" s="13" t="s">
        <v>84</v>
      </c>
      <c r="AY149" s="158" t="s">
        <v>269</v>
      </c>
    </row>
    <row r="150" spans="2:65" s="1" customFormat="1" ht="24.15" customHeight="1">
      <c r="B150" s="32"/>
      <c r="C150" s="171" t="s">
        <v>319</v>
      </c>
      <c r="D150" s="171" t="s">
        <v>467</v>
      </c>
      <c r="E150" s="172" t="s">
        <v>1349</v>
      </c>
      <c r="F150" s="173" t="s">
        <v>1350</v>
      </c>
      <c r="G150" s="174" t="s">
        <v>305</v>
      </c>
      <c r="H150" s="175">
        <v>24.173999999999999</v>
      </c>
      <c r="I150" s="176"/>
      <c r="J150" s="177">
        <f>ROUND(I150*H150,2)</f>
        <v>0</v>
      </c>
      <c r="K150" s="173" t="s">
        <v>275</v>
      </c>
      <c r="L150" s="178"/>
      <c r="M150" s="179" t="s">
        <v>1</v>
      </c>
      <c r="N150" s="180" t="s">
        <v>42</v>
      </c>
      <c r="P150" s="146">
        <f>O150*H150</f>
        <v>0</v>
      </c>
      <c r="Q150" s="146">
        <v>2.7E-4</v>
      </c>
      <c r="R150" s="146">
        <f>Q150*H150</f>
        <v>6.5269799999999999E-3</v>
      </c>
      <c r="S150" s="146">
        <v>0</v>
      </c>
      <c r="T150" s="147">
        <f>S150*H150</f>
        <v>0</v>
      </c>
      <c r="AR150" s="148" t="s">
        <v>488</v>
      </c>
      <c r="AT150" s="148" t="s">
        <v>467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371</v>
      </c>
      <c r="BM150" s="148" t="s">
        <v>3028</v>
      </c>
    </row>
    <row r="151" spans="2:65" s="13" customFormat="1">
      <c r="B151" s="157"/>
      <c r="D151" s="151" t="s">
        <v>277</v>
      </c>
      <c r="F151" s="159" t="s">
        <v>3029</v>
      </c>
      <c r="H151" s="160">
        <v>24.173999999999999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4</v>
      </c>
      <c r="AX151" s="13" t="s">
        <v>84</v>
      </c>
      <c r="AY151" s="158" t="s">
        <v>269</v>
      </c>
    </row>
    <row r="152" spans="2:65" s="1" customFormat="1" ht="24.15" customHeight="1">
      <c r="B152" s="32"/>
      <c r="C152" s="171" t="s">
        <v>325</v>
      </c>
      <c r="D152" s="171" t="s">
        <v>467</v>
      </c>
      <c r="E152" s="172" t="s">
        <v>1353</v>
      </c>
      <c r="F152" s="173" t="s">
        <v>1354</v>
      </c>
      <c r="G152" s="174" t="s">
        <v>305</v>
      </c>
      <c r="H152" s="175">
        <v>11.22</v>
      </c>
      <c r="I152" s="176"/>
      <c r="J152" s="177">
        <f>ROUND(I152*H152,2)</f>
        <v>0</v>
      </c>
      <c r="K152" s="173" t="s">
        <v>275</v>
      </c>
      <c r="L152" s="178"/>
      <c r="M152" s="179" t="s">
        <v>1</v>
      </c>
      <c r="N152" s="180" t="s">
        <v>42</v>
      </c>
      <c r="P152" s="146">
        <f>O152*H152</f>
        <v>0</v>
      </c>
      <c r="Q152" s="146">
        <v>5.9000000000000003E-4</v>
      </c>
      <c r="R152" s="146">
        <f>Q152*H152</f>
        <v>6.6198000000000003E-3</v>
      </c>
      <c r="S152" s="146">
        <v>0</v>
      </c>
      <c r="T152" s="147">
        <f>S152*H152</f>
        <v>0</v>
      </c>
      <c r="AR152" s="148" t="s">
        <v>488</v>
      </c>
      <c r="AT152" s="148" t="s">
        <v>467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3030</v>
      </c>
    </row>
    <row r="153" spans="2:65" s="13" customFormat="1">
      <c r="B153" s="157"/>
      <c r="D153" s="151" t="s">
        <v>277</v>
      </c>
      <c r="F153" s="159" t="s">
        <v>3031</v>
      </c>
      <c r="H153" s="160">
        <v>11.22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24.15" customHeight="1">
      <c r="B154" s="32"/>
      <c r="C154" s="171" t="s">
        <v>332</v>
      </c>
      <c r="D154" s="171" t="s">
        <v>467</v>
      </c>
      <c r="E154" s="172" t="s">
        <v>1357</v>
      </c>
      <c r="F154" s="173" t="s">
        <v>1358</v>
      </c>
      <c r="G154" s="174" t="s">
        <v>305</v>
      </c>
      <c r="H154" s="175">
        <v>8.16</v>
      </c>
      <c r="I154" s="176"/>
      <c r="J154" s="177">
        <f>ROUND(I154*H154,2)</f>
        <v>0</v>
      </c>
      <c r="K154" s="173" t="s">
        <v>275</v>
      </c>
      <c r="L154" s="178"/>
      <c r="M154" s="179" t="s">
        <v>1</v>
      </c>
      <c r="N154" s="180" t="s">
        <v>42</v>
      </c>
      <c r="P154" s="146">
        <f>O154*H154</f>
        <v>0</v>
      </c>
      <c r="Q154" s="146">
        <v>9.2000000000000003E-4</v>
      </c>
      <c r="R154" s="146">
        <f>Q154*H154</f>
        <v>7.5072000000000003E-3</v>
      </c>
      <c r="S154" s="146">
        <v>0</v>
      </c>
      <c r="T154" s="147">
        <f>S154*H154</f>
        <v>0</v>
      </c>
      <c r="AR154" s="148" t="s">
        <v>488</v>
      </c>
      <c r="AT154" s="148" t="s">
        <v>467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371</v>
      </c>
      <c r="BM154" s="148" t="s">
        <v>3032</v>
      </c>
    </row>
    <row r="155" spans="2:65" s="13" customFormat="1">
      <c r="B155" s="157"/>
      <c r="D155" s="151" t="s">
        <v>277</v>
      </c>
      <c r="F155" s="159" t="s">
        <v>3033</v>
      </c>
      <c r="H155" s="160">
        <v>8.16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4</v>
      </c>
      <c r="AX155" s="13" t="s">
        <v>84</v>
      </c>
      <c r="AY155" s="158" t="s">
        <v>269</v>
      </c>
    </row>
    <row r="156" spans="2:65" s="1" customFormat="1" ht="24.15" customHeight="1">
      <c r="B156" s="32"/>
      <c r="C156" s="137" t="s">
        <v>338</v>
      </c>
      <c r="D156" s="137" t="s">
        <v>271</v>
      </c>
      <c r="E156" s="138" t="s">
        <v>1361</v>
      </c>
      <c r="F156" s="139" t="s">
        <v>1362</v>
      </c>
      <c r="G156" s="140" t="s">
        <v>624</v>
      </c>
      <c r="H156" s="181"/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371</v>
      </c>
      <c r="BM156" s="148" t="s">
        <v>3034</v>
      </c>
    </row>
    <row r="157" spans="2:65" s="11" customFormat="1" ht="22.95" customHeight="1">
      <c r="B157" s="125"/>
      <c r="D157" s="126" t="s">
        <v>76</v>
      </c>
      <c r="E157" s="135" t="s">
        <v>1364</v>
      </c>
      <c r="F157" s="135" t="s">
        <v>1365</v>
      </c>
      <c r="I157" s="128"/>
      <c r="J157" s="136">
        <f>BK157</f>
        <v>0</v>
      </c>
      <c r="L157" s="125"/>
      <c r="M157" s="130"/>
      <c r="P157" s="131">
        <f>SUM(P158:P161)</f>
        <v>0</v>
      </c>
      <c r="R157" s="131">
        <f>SUM(R158:R161)</f>
        <v>3.5119999999999998E-2</v>
      </c>
      <c r="T157" s="132">
        <f>SUM(T158:T161)</f>
        <v>0</v>
      </c>
      <c r="AR157" s="126" t="s">
        <v>86</v>
      </c>
      <c r="AT157" s="133" t="s">
        <v>76</v>
      </c>
      <c r="AU157" s="133" t="s">
        <v>84</v>
      </c>
      <c r="AY157" s="126" t="s">
        <v>269</v>
      </c>
      <c r="BK157" s="134">
        <f>SUM(BK158:BK161)</f>
        <v>0</v>
      </c>
    </row>
    <row r="158" spans="2:65" s="1" customFormat="1" ht="24.15" customHeight="1">
      <c r="B158" s="32"/>
      <c r="C158" s="137" t="s">
        <v>8</v>
      </c>
      <c r="D158" s="137" t="s">
        <v>271</v>
      </c>
      <c r="E158" s="138" t="s">
        <v>1366</v>
      </c>
      <c r="F158" s="139" t="s">
        <v>1367</v>
      </c>
      <c r="G158" s="140" t="s">
        <v>1115</v>
      </c>
      <c r="H158" s="141">
        <v>1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3.0519999999999999E-2</v>
      </c>
      <c r="R158" s="146">
        <f>Q158*H158</f>
        <v>3.0519999999999999E-2</v>
      </c>
      <c r="S158" s="146">
        <v>0</v>
      </c>
      <c r="T158" s="147">
        <f>S158*H158</f>
        <v>0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371</v>
      </c>
      <c r="BM158" s="148" t="s">
        <v>3035</v>
      </c>
    </row>
    <row r="159" spans="2:65" s="1" customFormat="1" ht="37.950000000000003" customHeight="1">
      <c r="B159" s="32"/>
      <c r="C159" s="137" t="s">
        <v>352</v>
      </c>
      <c r="D159" s="137" t="s">
        <v>271</v>
      </c>
      <c r="E159" s="138" t="s">
        <v>1369</v>
      </c>
      <c r="F159" s="139" t="s">
        <v>1370</v>
      </c>
      <c r="G159" s="140" t="s">
        <v>1115</v>
      </c>
      <c r="H159" s="141">
        <v>1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1.5200000000000001E-3</v>
      </c>
      <c r="R159" s="146">
        <f>Q159*H159</f>
        <v>1.5200000000000001E-3</v>
      </c>
      <c r="S159" s="146">
        <v>0</v>
      </c>
      <c r="T159" s="147">
        <f>S159*H159</f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3036</v>
      </c>
    </row>
    <row r="160" spans="2:65" s="1" customFormat="1" ht="24.15" customHeight="1">
      <c r="B160" s="32"/>
      <c r="C160" s="137" t="s">
        <v>358</v>
      </c>
      <c r="D160" s="137" t="s">
        <v>271</v>
      </c>
      <c r="E160" s="138" t="s">
        <v>1372</v>
      </c>
      <c r="F160" s="139" t="s">
        <v>1373</v>
      </c>
      <c r="G160" s="140" t="s">
        <v>305</v>
      </c>
      <c r="H160" s="141">
        <v>7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4.4000000000000002E-4</v>
      </c>
      <c r="R160" s="146">
        <f>Q160*H160</f>
        <v>3.0800000000000003E-3</v>
      </c>
      <c r="S160" s="146">
        <v>0</v>
      </c>
      <c r="T160" s="147">
        <f>S160*H160</f>
        <v>0</v>
      </c>
      <c r="AR160" s="148" t="s">
        <v>371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371</v>
      </c>
      <c r="BM160" s="148" t="s">
        <v>3037</v>
      </c>
    </row>
    <row r="161" spans="2:65" s="1" customFormat="1" ht="24.15" customHeight="1">
      <c r="B161" s="32"/>
      <c r="C161" s="137" t="s">
        <v>363</v>
      </c>
      <c r="D161" s="137" t="s">
        <v>271</v>
      </c>
      <c r="E161" s="138" t="s">
        <v>1375</v>
      </c>
      <c r="F161" s="139" t="s">
        <v>1376</v>
      </c>
      <c r="G161" s="140" t="s">
        <v>624</v>
      </c>
      <c r="H161" s="181"/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3038</v>
      </c>
    </row>
    <row r="162" spans="2:65" s="11" customFormat="1" ht="22.95" customHeight="1">
      <c r="B162" s="125"/>
      <c r="D162" s="126" t="s">
        <v>76</v>
      </c>
      <c r="E162" s="135" t="s">
        <v>1306</v>
      </c>
      <c r="F162" s="135" t="s">
        <v>1307</v>
      </c>
      <c r="I162" s="128"/>
      <c r="J162" s="136">
        <f>BK162</f>
        <v>0</v>
      </c>
      <c r="L162" s="125"/>
      <c r="M162" s="130"/>
      <c r="P162" s="131">
        <f>SUM(P163:P173)</f>
        <v>0</v>
      </c>
      <c r="R162" s="131">
        <f>SUM(R163:R173)</f>
        <v>1.7839999999999998E-2</v>
      </c>
      <c r="T162" s="132">
        <f>SUM(T163:T173)</f>
        <v>0.19299999999999998</v>
      </c>
      <c r="AR162" s="126" t="s">
        <v>86</v>
      </c>
      <c r="AT162" s="133" t="s">
        <v>76</v>
      </c>
      <c r="AU162" s="133" t="s">
        <v>84</v>
      </c>
      <c r="AY162" s="126" t="s">
        <v>269</v>
      </c>
      <c r="BK162" s="134">
        <f>SUM(BK163:BK173)</f>
        <v>0</v>
      </c>
    </row>
    <row r="163" spans="2:65" s="1" customFormat="1" ht="24.15" customHeight="1">
      <c r="B163" s="32"/>
      <c r="C163" s="137" t="s">
        <v>371</v>
      </c>
      <c r="D163" s="137" t="s">
        <v>271</v>
      </c>
      <c r="E163" s="138" t="s">
        <v>3039</v>
      </c>
      <c r="F163" s="139" t="s">
        <v>3040</v>
      </c>
      <c r="G163" s="140" t="s">
        <v>292</v>
      </c>
      <c r="H163" s="141">
        <v>1</v>
      </c>
      <c r="I163" s="142"/>
      <c r="J163" s="143">
        <f t="shared" ref="J163:J173" si="0"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 t="shared" ref="P163:P173" si="1">O163*H163</f>
        <v>0</v>
      </c>
      <c r="Q163" s="146">
        <v>0</v>
      </c>
      <c r="R163" s="146">
        <f t="shared" ref="R163:R173" si="2">Q163*H163</f>
        <v>0</v>
      </c>
      <c r="S163" s="146">
        <v>0.06</v>
      </c>
      <c r="T163" s="147">
        <f t="shared" ref="T163:T173" si="3">S163*H163</f>
        <v>0.06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 t="shared" ref="BE163:BE173" si="4">IF(N163="základní",J163,0)</f>
        <v>0</v>
      </c>
      <c r="BF163" s="149">
        <f t="shared" ref="BF163:BF173" si="5">IF(N163="snížená",J163,0)</f>
        <v>0</v>
      </c>
      <c r="BG163" s="149">
        <f t="shared" ref="BG163:BG173" si="6">IF(N163="zákl. přenesená",J163,0)</f>
        <v>0</v>
      </c>
      <c r="BH163" s="149">
        <f t="shared" ref="BH163:BH173" si="7">IF(N163="sníž. přenesená",J163,0)</f>
        <v>0</v>
      </c>
      <c r="BI163" s="149">
        <f t="shared" ref="BI163:BI173" si="8">IF(N163="nulová",J163,0)</f>
        <v>0</v>
      </c>
      <c r="BJ163" s="17" t="s">
        <v>84</v>
      </c>
      <c r="BK163" s="149">
        <f t="shared" ref="BK163:BK173" si="9">ROUND(I163*H163,2)</f>
        <v>0</v>
      </c>
      <c r="BL163" s="17" t="s">
        <v>371</v>
      </c>
      <c r="BM163" s="148" t="s">
        <v>3041</v>
      </c>
    </row>
    <row r="164" spans="2:65" s="1" customFormat="1" ht="33" customHeight="1">
      <c r="B164" s="32"/>
      <c r="C164" s="137" t="s">
        <v>375</v>
      </c>
      <c r="D164" s="137" t="s">
        <v>271</v>
      </c>
      <c r="E164" s="138" t="s">
        <v>3042</v>
      </c>
      <c r="F164" s="139" t="s">
        <v>3043</v>
      </c>
      <c r="G164" s="140" t="s">
        <v>292</v>
      </c>
      <c r="H164" s="141">
        <v>1</v>
      </c>
      <c r="I164" s="142"/>
      <c r="J164" s="143">
        <f t="shared" si="0"/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 t="shared" si="1"/>
        <v>0</v>
      </c>
      <c r="Q164" s="146">
        <v>0</v>
      </c>
      <c r="R164" s="146">
        <f t="shared" si="2"/>
        <v>0</v>
      </c>
      <c r="S164" s="146">
        <v>0.06</v>
      </c>
      <c r="T164" s="147">
        <f t="shared" si="3"/>
        <v>0.06</v>
      </c>
      <c r="AR164" s="148" t="s">
        <v>371</v>
      </c>
      <c r="AT164" s="148" t="s">
        <v>271</v>
      </c>
      <c r="AU164" s="148" t="s">
        <v>86</v>
      </c>
      <c r="AY164" s="17" t="s">
        <v>269</v>
      </c>
      <c r="BE164" s="149">
        <f t="shared" si="4"/>
        <v>0</v>
      </c>
      <c r="BF164" s="149">
        <f t="shared" si="5"/>
        <v>0</v>
      </c>
      <c r="BG164" s="149">
        <f t="shared" si="6"/>
        <v>0</v>
      </c>
      <c r="BH164" s="149">
        <f t="shared" si="7"/>
        <v>0</v>
      </c>
      <c r="BI164" s="149">
        <f t="shared" si="8"/>
        <v>0</v>
      </c>
      <c r="BJ164" s="17" t="s">
        <v>84</v>
      </c>
      <c r="BK164" s="149">
        <f t="shared" si="9"/>
        <v>0</v>
      </c>
      <c r="BL164" s="17" t="s">
        <v>371</v>
      </c>
      <c r="BM164" s="148" t="s">
        <v>3044</v>
      </c>
    </row>
    <row r="165" spans="2:65" s="1" customFormat="1" ht="37.950000000000003" customHeight="1">
      <c r="B165" s="32"/>
      <c r="C165" s="137" t="s">
        <v>390</v>
      </c>
      <c r="D165" s="137" t="s">
        <v>271</v>
      </c>
      <c r="E165" s="138" t="s">
        <v>1378</v>
      </c>
      <c r="F165" s="139" t="s">
        <v>1379</v>
      </c>
      <c r="G165" s="140" t="s">
        <v>1115</v>
      </c>
      <c r="H165" s="141">
        <v>1</v>
      </c>
      <c r="I165" s="142"/>
      <c r="J165" s="143">
        <f t="shared" si="0"/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 t="shared" si="1"/>
        <v>0</v>
      </c>
      <c r="Q165" s="146">
        <v>4.2300000000000003E-3</v>
      </c>
      <c r="R165" s="146">
        <f t="shared" si="2"/>
        <v>4.2300000000000003E-3</v>
      </c>
      <c r="S165" s="146">
        <v>0</v>
      </c>
      <c r="T165" s="147">
        <f t="shared" si="3"/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 t="shared" si="4"/>
        <v>0</v>
      </c>
      <c r="BF165" s="149">
        <f t="shared" si="5"/>
        <v>0</v>
      </c>
      <c r="BG165" s="149">
        <f t="shared" si="6"/>
        <v>0</v>
      </c>
      <c r="BH165" s="149">
        <f t="shared" si="7"/>
        <v>0</v>
      </c>
      <c r="BI165" s="149">
        <f t="shared" si="8"/>
        <v>0</v>
      </c>
      <c r="BJ165" s="17" t="s">
        <v>84</v>
      </c>
      <c r="BK165" s="149">
        <f t="shared" si="9"/>
        <v>0</v>
      </c>
      <c r="BL165" s="17" t="s">
        <v>371</v>
      </c>
      <c r="BM165" s="148" t="s">
        <v>3045</v>
      </c>
    </row>
    <row r="166" spans="2:65" s="1" customFormat="1" ht="24.15" customHeight="1">
      <c r="B166" s="32"/>
      <c r="C166" s="137" t="s">
        <v>396</v>
      </c>
      <c r="D166" s="137" t="s">
        <v>271</v>
      </c>
      <c r="E166" s="138" t="s">
        <v>1381</v>
      </c>
      <c r="F166" s="139" t="s">
        <v>1382</v>
      </c>
      <c r="G166" s="140" t="s">
        <v>292</v>
      </c>
      <c r="H166" s="141">
        <v>1</v>
      </c>
      <c r="I166" s="142"/>
      <c r="J166" s="143">
        <f t="shared" si="0"/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 t="shared" si="1"/>
        <v>0</v>
      </c>
      <c r="Q166" s="146">
        <v>6.7000000000000002E-4</v>
      </c>
      <c r="R166" s="146">
        <f t="shared" si="2"/>
        <v>6.7000000000000002E-4</v>
      </c>
      <c r="S166" s="146">
        <v>0</v>
      </c>
      <c r="T166" s="147">
        <f t="shared" si="3"/>
        <v>0</v>
      </c>
      <c r="AR166" s="148" t="s">
        <v>371</v>
      </c>
      <c r="AT166" s="148" t="s">
        <v>271</v>
      </c>
      <c r="AU166" s="148" t="s">
        <v>86</v>
      </c>
      <c r="AY166" s="17" t="s">
        <v>269</v>
      </c>
      <c r="BE166" s="149">
        <f t="shared" si="4"/>
        <v>0</v>
      </c>
      <c r="BF166" s="149">
        <f t="shared" si="5"/>
        <v>0</v>
      </c>
      <c r="BG166" s="149">
        <f t="shared" si="6"/>
        <v>0</v>
      </c>
      <c r="BH166" s="149">
        <f t="shared" si="7"/>
        <v>0</v>
      </c>
      <c r="BI166" s="149">
        <f t="shared" si="8"/>
        <v>0</v>
      </c>
      <c r="BJ166" s="17" t="s">
        <v>84</v>
      </c>
      <c r="BK166" s="149">
        <f t="shared" si="9"/>
        <v>0</v>
      </c>
      <c r="BL166" s="17" t="s">
        <v>371</v>
      </c>
      <c r="BM166" s="148" t="s">
        <v>3046</v>
      </c>
    </row>
    <row r="167" spans="2:65" s="1" customFormat="1" ht="24.15" customHeight="1">
      <c r="B167" s="32"/>
      <c r="C167" s="137" t="s">
        <v>405</v>
      </c>
      <c r="D167" s="137" t="s">
        <v>271</v>
      </c>
      <c r="E167" s="138" t="s">
        <v>3047</v>
      </c>
      <c r="F167" s="139" t="s">
        <v>3048</v>
      </c>
      <c r="G167" s="140" t="s">
        <v>292</v>
      </c>
      <c r="H167" s="141">
        <v>1</v>
      </c>
      <c r="I167" s="142"/>
      <c r="J167" s="143">
        <f t="shared" si="0"/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si="1"/>
        <v>0</v>
      </c>
      <c r="Q167" s="146">
        <v>0</v>
      </c>
      <c r="R167" s="146">
        <f t="shared" si="2"/>
        <v>0</v>
      </c>
      <c r="S167" s="146">
        <v>4.8000000000000001E-2</v>
      </c>
      <c r="T167" s="147">
        <f t="shared" si="3"/>
        <v>4.8000000000000001E-2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 t="shared" si="4"/>
        <v>0</v>
      </c>
      <c r="BF167" s="149">
        <f t="shared" si="5"/>
        <v>0</v>
      </c>
      <c r="BG167" s="149">
        <f t="shared" si="6"/>
        <v>0</v>
      </c>
      <c r="BH167" s="149">
        <f t="shared" si="7"/>
        <v>0</v>
      </c>
      <c r="BI167" s="149">
        <f t="shared" si="8"/>
        <v>0</v>
      </c>
      <c r="BJ167" s="17" t="s">
        <v>84</v>
      </c>
      <c r="BK167" s="149">
        <f t="shared" si="9"/>
        <v>0</v>
      </c>
      <c r="BL167" s="17" t="s">
        <v>371</v>
      </c>
      <c r="BM167" s="148" t="s">
        <v>3049</v>
      </c>
    </row>
    <row r="168" spans="2:65" s="1" customFormat="1" ht="24.15" customHeight="1">
      <c r="B168" s="32"/>
      <c r="C168" s="137" t="s">
        <v>7</v>
      </c>
      <c r="D168" s="137" t="s">
        <v>271</v>
      </c>
      <c r="E168" s="138" t="s">
        <v>3050</v>
      </c>
      <c r="F168" s="139" t="s">
        <v>3051</v>
      </c>
      <c r="G168" s="140" t="s">
        <v>292</v>
      </c>
      <c r="H168" s="141">
        <v>1</v>
      </c>
      <c r="I168" s="142"/>
      <c r="J168" s="143">
        <f t="shared" si="0"/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si="1"/>
        <v>0</v>
      </c>
      <c r="Q168" s="146">
        <v>0</v>
      </c>
      <c r="R168" s="146">
        <f t="shared" si="2"/>
        <v>0</v>
      </c>
      <c r="S168" s="146">
        <v>2.5000000000000001E-2</v>
      </c>
      <c r="T168" s="147">
        <f t="shared" si="3"/>
        <v>2.5000000000000001E-2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si="4"/>
        <v>0</v>
      </c>
      <c r="BF168" s="149">
        <f t="shared" si="5"/>
        <v>0</v>
      </c>
      <c r="BG168" s="149">
        <f t="shared" si="6"/>
        <v>0</v>
      </c>
      <c r="BH168" s="149">
        <f t="shared" si="7"/>
        <v>0</v>
      </c>
      <c r="BI168" s="149">
        <f t="shared" si="8"/>
        <v>0</v>
      </c>
      <c r="BJ168" s="17" t="s">
        <v>84</v>
      </c>
      <c r="BK168" s="149">
        <f t="shared" si="9"/>
        <v>0</v>
      </c>
      <c r="BL168" s="17" t="s">
        <v>371</v>
      </c>
      <c r="BM168" s="148" t="s">
        <v>3052</v>
      </c>
    </row>
    <row r="169" spans="2:65" s="1" customFormat="1" ht="16.5" customHeight="1">
      <c r="B169" s="32"/>
      <c r="C169" s="137" t="s">
        <v>440</v>
      </c>
      <c r="D169" s="137" t="s">
        <v>271</v>
      </c>
      <c r="E169" s="138" t="s">
        <v>3053</v>
      </c>
      <c r="F169" s="139" t="s">
        <v>3054</v>
      </c>
      <c r="G169" s="140" t="s">
        <v>292</v>
      </c>
      <c r="H169" s="141">
        <v>1</v>
      </c>
      <c r="I169" s="142"/>
      <c r="J169" s="143">
        <f t="shared" si="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"/>
        <v>0</v>
      </c>
      <c r="Q169" s="146">
        <v>4.9399999999999999E-3</v>
      </c>
      <c r="R169" s="146">
        <f t="shared" si="2"/>
        <v>4.9399999999999999E-3</v>
      </c>
      <c r="S169" s="146">
        <v>0</v>
      </c>
      <c r="T169" s="147">
        <f t="shared" si="3"/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si="4"/>
        <v>0</v>
      </c>
      <c r="BF169" s="149">
        <f t="shared" si="5"/>
        <v>0</v>
      </c>
      <c r="BG169" s="149">
        <f t="shared" si="6"/>
        <v>0</v>
      </c>
      <c r="BH169" s="149">
        <f t="shared" si="7"/>
        <v>0</v>
      </c>
      <c r="BI169" s="149">
        <f t="shared" si="8"/>
        <v>0</v>
      </c>
      <c r="BJ169" s="17" t="s">
        <v>84</v>
      </c>
      <c r="BK169" s="149">
        <f t="shared" si="9"/>
        <v>0</v>
      </c>
      <c r="BL169" s="17" t="s">
        <v>371</v>
      </c>
      <c r="BM169" s="148" t="s">
        <v>3055</v>
      </c>
    </row>
    <row r="170" spans="2:65" s="1" customFormat="1" ht="33" customHeight="1">
      <c r="B170" s="32"/>
      <c r="C170" s="137" t="s">
        <v>446</v>
      </c>
      <c r="D170" s="137" t="s">
        <v>271</v>
      </c>
      <c r="E170" s="138" t="s">
        <v>1384</v>
      </c>
      <c r="F170" s="139" t="s">
        <v>1385</v>
      </c>
      <c r="G170" s="140" t="s">
        <v>1115</v>
      </c>
      <c r="H170" s="141">
        <v>1</v>
      </c>
      <c r="I170" s="142"/>
      <c r="J170" s="143">
        <f t="shared" si="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"/>
        <v>0</v>
      </c>
      <c r="Q170" s="146">
        <v>7.8799999999999999E-3</v>
      </c>
      <c r="R170" s="146">
        <f t="shared" si="2"/>
        <v>7.8799999999999999E-3</v>
      </c>
      <c r="S170" s="146">
        <v>0</v>
      </c>
      <c r="T170" s="147">
        <f t="shared" si="3"/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 t="shared" si="4"/>
        <v>0</v>
      </c>
      <c r="BF170" s="149">
        <f t="shared" si="5"/>
        <v>0</v>
      </c>
      <c r="BG170" s="149">
        <f t="shared" si="6"/>
        <v>0</v>
      </c>
      <c r="BH170" s="149">
        <f t="shared" si="7"/>
        <v>0</v>
      </c>
      <c r="BI170" s="149">
        <f t="shared" si="8"/>
        <v>0</v>
      </c>
      <c r="BJ170" s="17" t="s">
        <v>84</v>
      </c>
      <c r="BK170" s="149">
        <f t="shared" si="9"/>
        <v>0</v>
      </c>
      <c r="BL170" s="17" t="s">
        <v>371</v>
      </c>
      <c r="BM170" s="148" t="s">
        <v>3056</v>
      </c>
    </row>
    <row r="171" spans="2:65" s="1" customFormat="1" ht="16.5" customHeight="1">
      <c r="B171" s="32"/>
      <c r="C171" s="137" t="s">
        <v>451</v>
      </c>
      <c r="D171" s="137" t="s">
        <v>271</v>
      </c>
      <c r="E171" s="138" t="s">
        <v>1387</v>
      </c>
      <c r="F171" s="139" t="s">
        <v>1388</v>
      </c>
      <c r="G171" s="140" t="s">
        <v>292</v>
      </c>
      <c r="H171" s="141">
        <v>1</v>
      </c>
      <c r="I171" s="142"/>
      <c r="J171" s="143">
        <f t="shared" si="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"/>
        <v>0</v>
      </c>
      <c r="Q171" s="146">
        <v>0</v>
      </c>
      <c r="R171" s="146">
        <f t="shared" si="2"/>
        <v>0</v>
      </c>
      <c r="S171" s="146">
        <v>0</v>
      </c>
      <c r="T171" s="147">
        <f t="shared" si="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4"/>
        <v>0</v>
      </c>
      <c r="BF171" s="149">
        <f t="shared" si="5"/>
        <v>0</v>
      </c>
      <c r="BG171" s="149">
        <f t="shared" si="6"/>
        <v>0</v>
      </c>
      <c r="BH171" s="149">
        <f t="shared" si="7"/>
        <v>0</v>
      </c>
      <c r="BI171" s="149">
        <f t="shared" si="8"/>
        <v>0</v>
      </c>
      <c r="BJ171" s="17" t="s">
        <v>84</v>
      </c>
      <c r="BK171" s="149">
        <f t="shared" si="9"/>
        <v>0</v>
      </c>
      <c r="BL171" s="17" t="s">
        <v>371</v>
      </c>
      <c r="BM171" s="148" t="s">
        <v>3057</v>
      </c>
    </row>
    <row r="172" spans="2:65" s="1" customFormat="1" ht="16.5" customHeight="1">
      <c r="B172" s="32"/>
      <c r="C172" s="171" t="s">
        <v>456</v>
      </c>
      <c r="D172" s="171" t="s">
        <v>467</v>
      </c>
      <c r="E172" s="172" t="s">
        <v>1390</v>
      </c>
      <c r="F172" s="173" t="s">
        <v>1391</v>
      </c>
      <c r="G172" s="174" t="s">
        <v>292</v>
      </c>
      <c r="H172" s="175">
        <v>1</v>
      </c>
      <c r="I172" s="176"/>
      <c r="J172" s="177">
        <f t="shared" si="0"/>
        <v>0</v>
      </c>
      <c r="K172" s="173" t="s">
        <v>1</v>
      </c>
      <c r="L172" s="178"/>
      <c r="M172" s="179" t="s">
        <v>1</v>
      </c>
      <c r="N172" s="180" t="s">
        <v>42</v>
      </c>
      <c r="P172" s="146">
        <f t="shared" si="1"/>
        <v>0</v>
      </c>
      <c r="Q172" s="146">
        <v>1.2E-4</v>
      </c>
      <c r="R172" s="146">
        <f t="shared" si="2"/>
        <v>1.2E-4</v>
      </c>
      <c r="S172" s="146">
        <v>0</v>
      </c>
      <c r="T172" s="147">
        <f t="shared" si="3"/>
        <v>0</v>
      </c>
      <c r="AR172" s="148" t="s">
        <v>488</v>
      </c>
      <c r="AT172" s="148" t="s">
        <v>467</v>
      </c>
      <c r="AU172" s="148" t="s">
        <v>86</v>
      </c>
      <c r="AY172" s="17" t="s">
        <v>269</v>
      </c>
      <c r="BE172" s="149">
        <f t="shared" si="4"/>
        <v>0</v>
      </c>
      <c r="BF172" s="149">
        <f t="shared" si="5"/>
        <v>0</v>
      </c>
      <c r="BG172" s="149">
        <f t="shared" si="6"/>
        <v>0</v>
      </c>
      <c r="BH172" s="149">
        <f t="shared" si="7"/>
        <v>0</v>
      </c>
      <c r="BI172" s="149">
        <f t="shared" si="8"/>
        <v>0</v>
      </c>
      <c r="BJ172" s="17" t="s">
        <v>84</v>
      </c>
      <c r="BK172" s="149">
        <f t="shared" si="9"/>
        <v>0</v>
      </c>
      <c r="BL172" s="17" t="s">
        <v>371</v>
      </c>
      <c r="BM172" s="148" t="s">
        <v>3058</v>
      </c>
    </row>
    <row r="173" spans="2:65" s="1" customFormat="1" ht="24.15" customHeight="1">
      <c r="B173" s="32"/>
      <c r="C173" s="137" t="s">
        <v>461</v>
      </c>
      <c r="D173" s="137" t="s">
        <v>271</v>
      </c>
      <c r="E173" s="138" t="s">
        <v>1314</v>
      </c>
      <c r="F173" s="139" t="s">
        <v>1315</v>
      </c>
      <c r="G173" s="140" t="s">
        <v>624</v>
      </c>
      <c r="H173" s="181"/>
      <c r="I173" s="142"/>
      <c r="J173" s="143">
        <f t="shared" si="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"/>
        <v>0</v>
      </c>
      <c r="Q173" s="146">
        <v>0</v>
      </c>
      <c r="R173" s="146">
        <f t="shared" si="2"/>
        <v>0</v>
      </c>
      <c r="S173" s="146">
        <v>0</v>
      </c>
      <c r="T173" s="147">
        <f t="shared" si="3"/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si="4"/>
        <v>0</v>
      </c>
      <c r="BF173" s="149">
        <f t="shared" si="5"/>
        <v>0</v>
      </c>
      <c r="BG173" s="149">
        <f t="shared" si="6"/>
        <v>0</v>
      </c>
      <c r="BH173" s="149">
        <f t="shared" si="7"/>
        <v>0</v>
      </c>
      <c r="BI173" s="149">
        <f t="shared" si="8"/>
        <v>0</v>
      </c>
      <c r="BJ173" s="17" t="s">
        <v>84</v>
      </c>
      <c r="BK173" s="149">
        <f t="shared" si="9"/>
        <v>0</v>
      </c>
      <c r="BL173" s="17" t="s">
        <v>371</v>
      </c>
      <c r="BM173" s="148" t="s">
        <v>3059</v>
      </c>
    </row>
    <row r="174" spans="2:65" s="11" customFormat="1" ht="22.95" customHeight="1">
      <c r="B174" s="125"/>
      <c r="D174" s="126" t="s">
        <v>76</v>
      </c>
      <c r="E174" s="135" t="s">
        <v>1394</v>
      </c>
      <c r="F174" s="135" t="s">
        <v>1395</v>
      </c>
      <c r="I174" s="128"/>
      <c r="J174" s="136">
        <f>BK174</f>
        <v>0</v>
      </c>
      <c r="L174" s="125"/>
      <c r="M174" s="130"/>
      <c r="P174" s="131">
        <f>SUM(P175:P186)</f>
        <v>0</v>
      </c>
      <c r="R174" s="131">
        <f>SUM(R175:R186)</f>
        <v>0.15509200000000001</v>
      </c>
      <c r="T174" s="132">
        <f>SUM(T175:T186)</f>
        <v>0.38895999999999997</v>
      </c>
      <c r="AR174" s="126" t="s">
        <v>86</v>
      </c>
      <c r="AT174" s="133" t="s">
        <v>76</v>
      </c>
      <c r="AU174" s="133" t="s">
        <v>84</v>
      </c>
      <c r="AY174" s="126" t="s">
        <v>269</v>
      </c>
      <c r="BK174" s="134">
        <f>SUM(BK175:BK186)</f>
        <v>0</v>
      </c>
    </row>
    <row r="175" spans="2:65" s="1" customFormat="1" ht="21.75" customHeight="1">
      <c r="B175" s="32"/>
      <c r="C175" s="137" t="s">
        <v>466</v>
      </c>
      <c r="D175" s="137" t="s">
        <v>271</v>
      </c>
      <c r="E175" s="138" t="s">
        <v>1396</v>
      </c>
      <c r="F175" s="139" t="s">
        <v>1397</v>
      </c>
      <c r="G175" s="140" t="s">
        <v>305</v>
      </c>
      <c r="H175" s="141">
        <v>16</v>
      </c>
      <c r="I175" s="142"/>
      <c r="J175" s="143">
        <f t="shared" ref="J175:J182" si="10"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ref="P175:P182" si="11">O175*H175</f>
        <v>0</v>
      </c>
      <c r="Q175" s="146">
        <v>2.0000000000000002E-5</v>
      </c>
      <c r="R175" s="146">
        <f t="shared" ref="R175:R182" si="12">Q175*H175</f>
        <v>3.2000000000000003E-4</v>
      </c>
      <c r="S175" s="146">
        <v>1E-3</v>
      </c>
      <c r="T175" s="147">
        <f t="shared" ref="T175:T182" si="13">S175*H175</f>
        <v>1.6E-2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 t="shared" ref="BE175:BE182" si="14">IF(N175="základní",J175,0)</f>
        <v>0</v>
      </c>
      <c r="BF175" s="149">
        <f t="shared" ref="BF175:BF182" si="15">IF(N175="snížená",J175,0)</f>
        <v>0</v>
      </c>
      <c r="BG175" s="149">
        <f t="shared" ref="BG175:BG182" si="16">IF(N175="zákl. přenesená",J175,0)</f>
        <v>0</v>
      </c>
      <c r="BH175" s="149">
        <f t="shared" ref="BH175:BH182" si="17">IF(N175="sníž. přenesená",J175,0)</f>
        <v>0</v>
      </c>
      <c r="BI175" s="149">
        <f t="shared" ref="BI175:BI182" si="18">IF(N175="nulová",J175,0)</f>
        <v>0</v>
      </c>
      <c r="BJ175" s="17" t="s">
        <v>84</v>
      </c>
      <c r="BK175" s="149">
        <f t="shared" ref="BK175:BK182" si="19">ROUND(I175*H175,2)</f>
        <v>0</v>
      </c>
      <c r="BL175" s="17" t="s">
        <v>371</v>
      </c>
      <c r="BM175" s="148" t="s">
        <v>3060</v>
      </c>
    </row>
    <row r="176" spans="2:65" s="1" customFormat="1" ht="24.15" customHeight="1">
      <c r="B176" s="32"/>
      <c r="C176" s="137" t="s">
        <v>472</v>
      </c>
      <c r="D176" s="137" t="s">
        <v>271</v>
      </c>
      <c r="E176" s="138" t="s">
        <v>1399</v>
      </c>
      <c r="F176" s="139" t="s">
        <v>1400</v>
      </c>
      <c r="G176" s="140" t="s">
        <v>305</v>
      </c>
      <c r="H176" s="141">
        <v>70</v>
      </c>
      <c r="I176" s="142"/>
      <c r="J176" s="143">
        <f t="shared" si="1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2.0000000000000002E-5</v>
      </c>
      <c r="R176" s="146">
        <f t="shared" si="12"/>
        <v>1.4000000000000002E-3</v>
      </c>
      <c r="S176" s="146">
        <v>3.2000000000000002E-3</v>
      </c>
      <c r="T176" s="147">
        <f t="shared" si="13"/>
        <v>0.224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371</v>
      </c>
      <c r="BM176" s="148" t="s">
        <v>3061</v>
      </c>
    </row>
    <row r="177" spans="2:65" s="1" customFormat="1" ht="24.15" customHeight="1">
      <c r="B177" s="32"/>
      <c r="C177" s="137" t="s">
        <v>476</v>
      </c>
      <c r="D177" s="137" t="s">
        <v>271</v>
      </c>
      <c r="E177" s="138" t="s">
        <v>3062</v>
      </c>
      <c r="F177" s="139" t="s">
        <v>3063</v>
      </c>
      <c r="G177" s="140" t="s">
        <v>305</v>
      </c>
      <c r="H177" s="141">
        <v>28</v>
      </c>
      <c r="I177" s="142"/>
      <c r="J177" s="143">
        <f t="shared" si="10"/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 t="shared" si="11"/>
        <v>0</v>
      </c>
      <c r="Q177" s="146">
        <v>5.0000000000000002E-5</v>
      </c>
      <c r="R177" s="146">
        <f t="shared" si="12"/>
        <v>1.4E-3</v>
      </c>
      <c r="S177" s="146">
        <v>5.3200000000000001E-3</v>
      </c>
      <c r="T177" s="147">
        <f t="shared" si="13"/>
        <v>0.14896000000000001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 t="shared" si="14"/>
        <v>0</v>
      </c>
      <c r="BF177" s="149">
        <f t="shared" si="15"/>
        <v>0</v>
      </c>
      <c r="BG177" s="149">
        <f t="shared" si="16"/>
        <v>0</v>
      </c>
      <c r="BH177" s="149">
        <f t="shared" si="17"/>
        <v>0</v>
      </c>
      <c r="BI177" s="149">
        <f t="shared" si="18"/>
        <v>0</v>
      </c>
      <c r="BJ177" s="17" t="s">
        <v>84</v>
      </c>
      <c r="BK177" s="149">
        <f t="shared" si="19"/>
        <v>0</v>
      </c>
      <c r="BL177" s="17" t="s">
        <v>371</v>
      </c>
      <c r="BM177" s="148" t="s">
        <v>3064</v>
      </c>
    </row>
    <row r="178" spans="2:65" s="1" customFormat="1" ht="24.15" customHeight="1">
      <c r="B178" s="32"/>
      <c r="C178" s="137" t="s">
        <v>480</v>
      </c>
      <c r="D178" s="137" t="s">
        <v>271</v>
      </c>
      <c r="E178" s="138" t="s">
        <v>1402</v>
      </c>
      <c r="F178" s="139" t="s">
        <v>1403</v>
      </c>
      <c r="G178" s="140" t="s">
        <v>305</v>
      </c>
      <c r="H178" s="141">
        <v>209.4</v>
      </c>
      <c r="I178" s="142"/>
      <c r="J178" s="143">
        <f t="shared" si="10"/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 t="shared" si="11"/>
        <v>0</v>
      </c>
      <c r="Q178" s="146">
        <v>5.0000000000000001E-4</v>
      </c>
      <c r="R178" s="146">
        <f t="shared" si="12"/>
        <v>0.1047</v>
      </c>
      <c r="S178" s="146">
        <v>0</v>
      </c>
      <c r="T178" s="147">
        <f t="shared" si="13"/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 t="shared" si="14"/>
        <v>0</v>
      </c>
      <c r="BF178" s="149">
        <f t="shared" si="15"/>
        <v>0</v>
      </c>
      <c r="BG178" s="149">
        <f t="shared" si="16"/>
        <v>0</v>
      </c>
      <c r="BH178" s="149">
        <f t="shared" si="17"/>
        <v>0</v>
      </c>
      <c r="BI178" s="149">
        <f t="shared" si="18"/>
        <v>0</v>
      </c>
      <c r="BJ178" s="17" t="s">
        <v>84</v>
      </c>
      <c r="BK178" s="149">
        <f t="shared" si="19"/>
        <v>0</v>
      </c>
      <c r="BL178" s="17" t="s">
        <v>371</v>
      </c>
      <c r="BM178" s="148" t="s">
        <v>3065</v>
      </c>
    </row>
    <row r="179" spans="2:65" s="1" customFormat="1" ht="24.15" customHeight="1">
      <c r="B179" s="32"/>
      <c r="C179" s="137" t="s">
        <v>484</v>
      </c>
      <c r="D179" s="137" t="s">
        <v>271</v>
      </c>
      <c r="E179" s="138" t="s">
        <v>1405</v>
      </c>
      <c r="F179" s="139" t="s">
        <v>1406</v>
      </c>
      <c r="G179" s="140" t="s">
        <v>305</v>
      </c>
      <c r="H179" s="141">
        <v>23.8</v>
      </c>
      <c r="I179" s="142"/>
      <c r="J179" s="143">
        <f t="shared" si="10"/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 t="shared" si="11"/>
        <v>0</v>
      </c>
      <c r="Q179" s="146">
        <v>9.3999999999999997E-4</v>
      </c>
      <c r="R179" s="146">
        <f t="shared" si="12"/>
        <v>2.2372E-2</v>
      </c>
      <c r="S179" s="146">
        <v>0</v>
      </c>
      <c r="T179" s="147">
        <f t="shared" si="13"/>
        <v>0</v>
      </c>
      <c r="AR179" s="148" t="s">
        <v>371</v>
      </c>
      <c r="AT179" s="148" t="s">
        <v>271</v>
      </c>
      <c r="AU179" s="148" t="s">
        <v>86</v>
      </c>
      <c r="AY179" s="17" t="s">
        <v>269</v>
      </c>
      <c r="BE179" s="149">
        <f t="shared" si="14"/>
        <v>0</v>
      </c>
      <c r="BF179" s="149">
        <f t="shared" si="15"/>
        <v>0</v>
      </c>
      <c r="BG179" s="149">
        <f t="shared" si="16"/>
        <v>0</v>
      </c>
      <c r="BH179" s="149">
        <f t="shared" si="17"/>
        <v>0</v>
      </c>
      <c r="BI179" s="149">
        <f t="shared" si="18"/>
        <v>0</v>
      </c>
      <c r="BJ179" s="17" t="s">
        <v>84</v>
      </c>
      <c r="BK179" s="149">
        <f t="shared" si="19"/>
        <v>0</v>
      </c>
      <c r="BL179" s="17" t="s">
        <v>371</v>
      </c>
      <c r="BM179" s="148" t="s">
        <v>3066</v>
      </c>
    </row>
    <row r="180" spans="2:65" s="1" customFormat="1" ht="24.15" customHeight="1">
      <c r="B180" s="32"/>
      <c r="C180" s="137" t="s">
        <v>488</v>
      </c>
      <c r="D180" s="137" t="s">
        <v>271</v>
      </c>
      <c r="E180" s="138" t="s">
        <v>1408</v>
      </c>
      <c r="F180" s="139" t="s">
        <v>1409</v>
      </c>
      <c r="G180" s="140" t="s">
        <v>305</v>
      </c>
      <c r="H180" s="141">
        <v>11</v>
      </c>
      <c r="I180" s="142"/>
      <c r="J180" s="143">
        <f t="shared" si="10"/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si="11"/>
        <v>0</v>
      </c>
      <c r="Q180" s="146">
        <v>1.1800000000000001E-3</v>
      </c>
      <c r="R180" s="146">
        <f t="shared" si="12"/>
        <v>1.298E-2</v>
      </c>
      <c r="S180" s="146">
        <v>0</v>
      </c>
      <c r="T180" s="147">
        <f t="shared" si="13"/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si="14"/>
        <v>0</v>
      </c>
      <c r="BF180" s="149">
        <f t="shared" si="15"/>
        <v>0</v>
      </c>
      <c r="BG180" s="149">
        <f t="shared" si="16"/>
        <v>0</v>
      </c>
      <c r="BH180" s="149">
        <f t="shared" si="17"/>
        <v>0</v>
      </c>
      <c r="BI180" s="149">
        <f t="shared" si="18"/>
        <v>0</v>
      </c>
      <c r="BJ180" s="17" t="s">
        <v>84</v>
      </c>
      <c r="BK180" s="149">
        <f t="shared" si="19"/>
        <v>0</v>
      </c>
      <c r="BL180" s="17" t="s">
        <v>371</v>
      </c>
      <c r="BM180" s="148" t="s">
        <v>3067</v>
      </c>
    </row>
    <row r="181" spans="2:65" s="1" customFormat="1" ht="24.15" customHeight="1">
      <c r="B181" s="32"/>
      <c r="C181" s="137" t="s">
        <v>495</v>
      </c>
      <c r="D181" s="137" t="s">
        <v>271</v>
      </c>
      <c r="E181" s="138" t="s">
        <v>1411</v>
      </c>
      <c r="F181" s="139" t="s">
        <v>1412</v>
      </c>
      <c r="G181" s="140" t="s">
        <v>305</v>
      </c>
      <c r="H181" s="141">
        <v>8</v>
      </c>
      <c r="I181" s="142"/>
      <c r="J181" s="143">
        <f t="shared" si="10"/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 t="shared" si="11"/>
        <v>0</v>
      </c>
      <c r="Q181" s="146">
        <v>1.49E-3</v>
      </c>
      <c r="R181" s="146">
        <f t="shared" si="12"/>
        <v>1.192E-2</v>
      </c>
      <c r="S181" s="146">
        <v>0</v>
      </c>
      <c r="T181" s="147">
        <f t="shared" si="13"/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 t="shared" si="14"/>
        <v>0</v>
      </c>
      <c r="BF181" s="149">
        <f t="shared" si="15"/>
        <v>0</v>
      </c>
      <c r="BG181" s="149">
        <f t="shared" si="16"/>
        <v>0</v>
      </c>
      <c r="BH181" s="149">
        <f t="shared" si="17"/>
        <v>0</v>
      </c>
      <c r="BI181" s="149">
        <f t="shared" si="18"/>
        <v>0</v>
      </c>
      <c r="BJ181" s="17" t="s">
        <v>84</v>
      </c>
      <c r="BK181" s="149">
        <f t="shared" si="19"/>
        <v>0</v>
      </c>
      <c r="BL181" s="17" t="s">
        <v>371</v>
      </c>
      <c r="BM181" s="148" t="s">
        <v>3068</v>
      </c>
    </row>
    <row r="182" spans="2:65" s="1" customFormat="1" ht="33" customHeight="1">
      <c r="B182" s="32"/>
      <c r="C182" s="137" t="s">
        <v>508</v>
      </c>
      <c r="D182" s="137" t="s">
        <v>271</v>
      </c>
      <c r="E182" s="138" t="s">
        <v>1414</v>
      </c>
      <c r="F182" s="139" t="s">
        <v>1415</v>
      </c>
      <c r="G182" s="140" t="s">
        <v>292</v>
      </c>
      <c r="H182" s="141">
        <v>40</v>
      </c>
      <c r="I182" s="142"/>
      <c r="J182" s="143">
        <f t="shared" si="1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11"/>
        <v>0</v>
      </c>
      <c r="Q182" s="146">
        <v>0</v>
      </c>
      <c r="R182" s="146">
        <f t="shared" si="12"/>
        <v>0</v>
      </c>
      <c r="S182" s="146">
        <v>0</v>
      </c>
      <c r="T182" s="147">
        <f t="shared" si="1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14"/>
        <v>0</v>
      </c>
      <c r="BF182" s="149">
        <f t="shared" si="15"/>
        <v>0</v>
      </c>
      <c r="BG182" s="149">
        <f t="shared" si="16"/>
        <v>0</v>
      </c>
      <c r="BH182" s="149">
        <f t="shared" si="17"/>
        <v>0</v>
      </c>
      <c r="BI182" s="149">
        <f t="shared" si="18"/>
        <v>0</v>
      </c>
      <c r="BJ182" s="17" t="s">
        <v>84</v>
      </c>
      <c r="BK182" s="149">
        <f t="shared" si="19"/>
        <v>0</v>
      </c>
      <c r="BL182" s="17" t="s">
        <v>371</v>
      </c>
      <c r="BM182" s="148" t="s">
        <v>3069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3070</v>
      </c>
      <c r="H183" s="160">
        <v>40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84</v>
      </c>
      <c r="AY183" s="158" t="s">
        <v>269</v>
      </c>
    </row>
    <row r="184" spans="2:65" s="1" customFormat="1" ht="21.75" customHeight="1">
      <c r="B184" s="32"/>
      <c r="C184" s="137" t="s">
        <v>512</v>
      </c>
      <c r="D184" s="137" t="s">
        <v>271</v>
      </c>
      <c r="E184" s="138" t="s">
        <v>1418</v>
      </c>
      <c r="F184" s="139" t="s">
        <v>1419</v>
      </c>
      <c r="G184" s="140" t="s">
        <v>305</v>
      </c>
      <c r="H184" s="141">
        <v>248.2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3071</v>
      </c>
    </row>
    <row r="185" spans="2:65" s="13" customFormat="1">
      <c r="B185" s="157"/>
      <c r="D185" s="151" t="s">
        <v>277</v>
      </c>
      <c r="E185" s="158" t="s">
        <v>1</v>
      </c>
      <c r="F185" s="159" t="s">
        <v>3072</v>
      </c>
      <c r="H185" s="160">
        <v>248.2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37" t="s">
        <v>516</v>
      </c>
      <c r="D186" s="137" t="s">
        <v>271</v>
      </c>
      <c r="E186" s="138" t="s">
        <v>1421</v>
      </c>
      <c r="F186" s="139" t="s">
        <v>1422</v>
      </c>
      <c r="G186" s="140" t="s">
        <v>624</v>
      </c>
      <c r="H186" s="181"/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0</v>
      </c>
      <c r="R186" s="146">
        <f>Q186*H186</f>
        <v>0</v>
      </c>
      <c r="S186" s="146">
        <v>0</v>
      </c>
      <c r="T186" s="147">
        <f>S186*H186</f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3073</v>
      </c>
    </row>
    <row r="187" spans="2:65" s="11" customFormat="1" ht="22.95" customHeight="1">
      <c r="B187" s="125"/>
      <c r="D187" s="126" t="s">
        <v>76</v>
      </c>
      <c r="E187" s="135" t="s">
        <v>1317</v>
      </c>
      <c r="F187" s="135" t="s">
        <v>1318</v>
      </c>
      <c r="I187" s="128"/>
      <c r="J187" s="136">
        <f>BK187</f>
        <v>0</v>
      </c>
      <c r="L187" s="125"/>
      <c r="M187" s="130"/>
      <c r="P187" s="131">
        <f>SUM(P188:P204)</f>
        <v>0</v>
      </c>
      <c r="R187" s="131">
        <f>SUM(R188:R204)</f>
        <v>3.7419999999999995E-2</v>
      </c>
      <c r="T187" s="132">
        <f>SUM(T188:T204)</f>
        <v>0</v>
      </c>
      <c r="AR187" s="126" t="s">
        <v>86</v>
      </c>
      <c r="AT187" s="133" t="s">
        <v>76</v>
      </c>
      <c r="AU187" s="133" t="s">
        <v>84</v>
      </c>
      <c r="AY187" s="126" t="s">
        <v>269</v>
      </c>
      <c r="BK187" s="134">
        <f>SUM(BK188:BK204)</f>
        <v>0</v>
      </c>
    </row>
    <row r="188" spans="2:65" s="1" customFormat="1" ht="16.5" customHeight="1">
      <c r="B188" s="32"/>
      <c r="C188" s="137" t="s">
        <v>523</v>
      </c>
      <c r="D188" s="137" t="s">
        <v>271</v>
      </c>
      <c r="E188" s="138" t="s">
        <v>1424</v>
      </c>
      <c r="F188" s="139" t="s">
        <v>1425</v>
      </c>
      <c r="G188" s="140" t="s">
        <v>292</v>
      </c>
      <c r="H188" s="141">
        <v>4</v>
      </c>
      <c r="I188" s="142"/>
      <c r="J188" s="143">
        <f t="shared" ref="J188:J202" si="20">ROUND(I188*H188,2)</f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ref="P188:P202" si="21">O188*H188</f>
        <v>0</v>
      </c>
      <c r="Q188" s="146">
        <v>8.0000000000000007E-5</v>
      </c>
      <c r="R188" s="146">
        <f t="shared" ref="R188:R202" si="22">Q188*H188</f>
        <v>3.2000000000000003E-4</v>
      </c>
      <c r="S188" s="146">
        <v>0</v>
      </c>
      <c r="T188" s="147">
        <f t="shared" ref="T188:T202" si="23">S188*H188</f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ref="BE188:BE202" si="24">IF(N188="základní",J188,0)</f>
        <v>0</v>
      </c>
      <c r="BF188" s="149">
        <f t="shared" ref="BF188:BF202" si="25">IF(N188="snížená",J188,0)</f>
        <v>0</v>
      </c>
      <c r="BG188" s="149">
        <f t="shared" ref="BG188:BG202" si="26">IF(N188="zákl. přenesená",J188,0)</f>
        <v>0</v>
      </c>
      <c r="BH188" s="149">
        <f t="shared" ref="BH188:BH202" si="27">IF(N188="sníž. přenesená",J188,0)</f>
        <v>0</v>
      </c>
      <c r="BI188" s="149">
        <f t="shared" ref="BI188:BI202" si="28">IF(N188="nulová",J188,0)</f>
        <v>0</v>
      </c>
      <c r="BJ188" s="17" t="s">
        <v>84</v>
      </c>
      <c r="BK188" s="149">
        <f t="shared" ref="BK188:BK202" si="29">ROUND(I188*H188,2)</f>
        <v>0</v>
      </c>
      <c r="BL188" s="17" t="s">
        <v>371</v>
      </c>
      <c r="BM188" s="148" t="s">
        <v>3074</v>
      </c>
    </row>
    <row r="189" spans="2:65" s="1" customFormat="1" ht="16.5" customHeight="1">
      <c r="B189" s="32"/>
      <c r="C189" s="171" t="s">
        <v>528</v>
      </c>
      <c r="D189" s="171" t="s">
        <v>467</v>
      </c>
      <c r="E189" s="172" t="s">
        <v>1427</v>
      </c>
      <c r="F189" s="173" t="s">
        <v>1428</v>
      </c>
      <c r="G189" s="174" t="s">
        <v>292</v>
      </c>
      <c r="H189" s="175">
        <v>4</v>
      </c>
      <c r="I189" s="176"/>
      <c r="J189" s="177">
        <f t="shared" si="20"/>
        <v>0</v>
      </c>
      <c r="K189" s="173" t="s">
        <v>1</v>
      </c>
      <c r="L189" s="178"/>
      <c r="M189" s="179" t="s">
        <v>1</v>
      </c>
      <c r="N189" s="180" t="s">
        <v>42</v>
      </c>
      <c r="P189" s="146">
        <f t="shared" si="21"/>
        <v>0</v>
      </c>
      <c r="Q189" s="146">
        <v>6.9999999999999999E-4</v>
      </c>
      <c r="R189" s="146">
        <f t="shared" si="22"/>
        <v>2.8E-3</v>
      </c>
      <c r="S189" s="146">
        <v>0</v>
      </c>
      <c r="T189" s="147">
        <f t="shared" si="23"/>
        <v>0</v>
      </c>
      <c r="AR189" s="148" t="s">
        <v>488</v>
      </c>
      <c r="AT189" s="148" t="s">
        <v>467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3075</v>
      </c>
    </row>
    <row r="190" spans="2:65" s="1" customFormat="1" ht="16.5" customHeight="1">
      <c r="B190" s="32"/>
      <c r="C190" s="137" t="s">
        <v>533</v>
      </c>
      <c r="D190" s="137" t="s">
        <v>271</v>
      </c>
      <c r="E190" s="138" t="s">
        <v>1430</v>
      </c>
      <c r="F190" s="139" t="s">
        <v>1431</v>
      </c>
      <c r="G190" s="140" t="s">
        <v>292</v>
      </c>
      <c r="H190" s="141">
        <v>1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1.3999999999999999E-4</v>
      </c>
      <c r="R190" s="146">
        <f t="shared" si="22"/>
        <v>1.3999999999999999E-4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3076</v>
      </c>
    </row>
    <row r="191" spans="2:65" s="1" customFormat="1" ht="16.5" customHeight="1">
      <c r="B191" s="32"/>
      <c r="C191" s="171" t="s">
        <v>538</v>
      </c>
      <c r="D191" s="171" t="s">
        <v>467</v>
      </c>
      <c r="E191" s="172" t="s">
        <v>1433</v>
      </c>
      <c r="F191" s="173" t="s">
        <v>1434</v>
      </c>
      <c r="G191" s="174" t="s">
        <v>292</v>
      </c>
      <c r="H191" s="175">
        <v>1</v>
      </c>
      <c r="I191" s="176"/>
      <c r="J191" s="177">
        <f t="shared" si="20"/>
        <v>0</v>
      </c>
      <c r="K191" s="173" t="s">
        <v>1</v>
      </c>
      <c r="L191" s="178"/>
      <c r="M191" s="179" t="s">
        <v>1</v>
      </c>
      <c r="N191" s="180" t="s">
        <v>42</v>
      </c>
      <c r="P191" s="146">
        <f t="shared" si="21"/>
        <v>0</v>
      </c>
      <c r="Q191" s="146">
        <v>0</v>
      </c>
      <c r="R191" s="146">
        <f t="shared" si="22"/>
        <v>0</v>
      </c>
      <c r="S191" s="146">
        <v>0</v>
      </c>
      <c r="T191" s="147">
        <f t="shared" si="23"/>
        <v>0</v>
      </c>
      <c r="AR191" s="148" t="s">
        <v>488</v>
      </c>
      <c r="AT191" s="148" t="s">
        <v>467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3077</v>
      </c>
    </row>
    <row r="192" spans="2:65" s="1" customFormat="1" ht="24.15" customHeight="1">
      <c r="B192" s="32"/>
      <c r="C192" s="137" t="s">
        <v>543</v>
      </c>
      <c r="D192" s="137" t="s">
        <v>271</v>
      </c>
      <c r="E192" s="138" t="s">
        <v>1436</v>
      </c>
      <c r="F192" s="139" t="s">
        <v>1437</v>
      </c>
      <c r="G192" s="140" t="s">
        <v>292</v>
      </c>
      <c r="H192" s="141">
        <v>16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1.3999999999999999E-4</v>
      </c>
      <c r="R192" s="146">
        <f t="shared" si="22"/>
        <v>2.2399999999999998E-3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3078</v>
      </c>
    </row>
    <row r="193" spans="2:65" s="1" customFormat="1" ht="21.75" customHeight="1">
      <c r="B193" s="32"/>
      <c r="C193" s="137" t="s">
        <v>550</v>
      </c>
      <c r="D193" s="137" t="s">
        <v>271</v>
      </c>
      <c r="E193" s="138" t="s">
        <v>1439</v>
      </c>
      <c r="F193" s="139" t="s">
        <v>1440</v>
      </c>
      <c r="G193" s="140" t="s">
        <v>292</v>
      </c>
      <c r="H193" s="141">
        <v>1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1.8000000000000001E-4</v>
      </c>
      <c r="R193" s="146">
        <f t="shared" si="22"/>
        <v>1.8000000000000001E-4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3079</v>
      </c>
    </row>
    <row r="194" spans="2:65" s="1" customFormat="1" ht="21.75" customHeight="1">
      <c r="B194" s="32"/>
      <c r="C194" s="137" t="s">
        <v>557</v>
      </c>
      <c r="D194" s="137" t="s">
        <v>271</v>
      </c>
      <c r="E194" s="138" t="s">
        <v>1442</v>
      </c>
      <c r="F194" s="139" t="s">
        <v>1443</v>
      </c>
      <c r="G194" s="140" t="s">
        <v>292</v>
      </c>
      <c r="H194" s="141">
        <v>1</v>
      </c>
      <c r="I194" s="142"/>
      <c r="J194" s="143">
        <f t="shared" si="2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21"/>
        <v>0</v>
      </c>
      <c r="Q194" s="146">
        <v>5.8E-4</v>
      </c>
      <c r="R194" s="146">
        <f t="shared" si="22"/>
        <v>5.8E-4</v>
      </c>
      <c r="S194" s="146">
        <v>0</v>
      </c>
      <c r="T194" s="147">
        <f t="shared" si="2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24"/>
        <v>0</v>
      </c>
      <c r="BF194" s="149">
        <f t="shared" si="25"/>
        <v>0</v>
      </c>
      <c r="BG194" s="149">
        <f t="shared" si="26"/>
        <v>0</v>
      </c>
      <c r="BH194" s="149">
        <f t="shared" si="27"/>
        <v>0</v>
      </c>
      <c r="BI194" s="149">
        <f t="shared" si="28"/>
        <v>0</v>
      </c>
      <c r="BJ194" s="17" t="s">
        <v>84</v>
      </c>
      <c r="BK194" s="149">
        <f t="shared" si="29"/>
        <v>0</v>
      </c>
      <c r="BL194" s="17" t="s">
        <v>371</v>
      </c>
      <c r="BM194" s="148" t="s">
        <v>3080</v>
      </c>
    </row>
    <row r="195" spans="2:65" s="1" customFormat="1" ht="21.75" customHeight="1">
      <c r="B195" s="32"/>
      <c r="C195" s="137" t="s">
        <v>561</v>
      </c>
      <c r="D195" s="137" t="s">
        <v>271</v>
      </c>
      <c r="E195" s="138" t="s">
        <v>1445</v>
      </c>
      <c r="F195" s="139" t="s">
        <v>1446</v>
      </c>
      <c r="G195" s="140" t="s">
        <v>292</v>
      </c>
      <c r="H195" s="141">
        <v>1</v>
      </c>
      <c r="I195" s="142"/>
      <c r="J195" s="143">
        <f t="shared" si="2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21"/>
        <v>0</v>
      </c>
      <c r="Q195" s="146">
        <v>1.4400000000000001E-3</v>
      </c>
      <c r="R195" s="146">
        <f t="shared" si="22"/>
        <v>1.4400000000000001E-3</v>
      </c>
      <c r="S195" s="146">
        <v>0</v>
      </c>
      <c r="T195" s="147">
        <f t="shared" si="2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24"/>
        <v>0</v>
      </c>
      <c r="BF195" s="149">
        <f t="shared" si="25"/>
        <v>0</v>
      </c>
      <c r="BG195" s="149">
        <f t="shared" si="26"/>
        <v>0</v>
      </c>
      <c r="BH195" s="149">
        <f t="shared" si="27"/>
        <v>0</v>
      </c>
      <c r="BI195" s="149">
        <f t="shared" si="28"/>
        <v>0</v>
      </c>
      <c r="BJ195" s="17" t="s">
        <v>84</v>
      </c>
      <c r="BK195" s="149">
        <f t="shared" si="29"/>
        <v>0</v>
      </c>
      <c r="BL195" s="17" t="s">
        <v>371</v>
      </c>
      <c r="BM195" s="148" t="s">
        <v>3081</v>
      </c>
    </row>
    <row r="196" spans="2:65" s="1" customFormat="1" ht="24.15" customHeight="1">
      <c r="B196" s="32"/>
      <c r="C196" s="137" t="s">
        <v>565</v>
      </c>
      <c r="D196" s="137" t="s">
        <v>271</v>
      </c>
      <c r="E196" s="138" t="s">
        <v>1448</v>
      </c>
      <c r="F196" s="139" t="s">
        <v>1449</v>
      </c>
      <c r="G196" s="140" t="s">
        <v>292</v>
      </c>
      <c r="H196" s="141">
        <v>16</v>
      </c>
      <c r="I196" s="142"/>
      <c r="J196" s="143">
        <f t="shared" si="2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21"/>
        <v>0</v>
      </c>
      <c r="Q196" s="146">
        <v>8.5999999999999998E-4</v>
      </c>
      <c r="R196" s="146">
        <f t="shared" si="22"/>
        <v>1.376E-2</v>
      </c>
      <c r="S196" s="146">
        <v>0</v>
      </c>
      <c r="T196" s="147">
        <f t="shared" si="2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24"/>
        <v>0</v>
      </c>
      <c r="BF196" s="149">
        <f t="shared" si="25"/>
        <v>0</v>
      </c>
      <c r="BG196" s="149">
        <f t="shared" si="26"/>
        <v>0</v>
      </c>
      <c r="BH196" s="149">
        <f t="shared" si="27"/>
        <v>0</v>
      </c>
      <c r="BI196" s="149">
        <f t="shared" si="28"/>
        <v>0</v>
      </c>
      <c r="BJ196" s="17" t="s">
        <v>84</v>
      </c>
      <c r="BK196" s="149">
        <f t="shared" si="29"/>
        <v>0</v>
      </c>
      <c r="BL196" s="17" t="s">
        <v>371</v>
      </c>
      <c r="BM196" s="148" t="s">
        <v>3082</v>
      </c>
    </row>
    <row r="197" spans="2:65" s="1" customFormat="1" ht="24.15" customHeight="1">
      <c r="B197" s="32"/>
      <c r="C197" s="137" t="s">
        <v>570</v>
      </c>
      <c r="D197" s="137" t="s">
        <v>271</v>
      </c>
      <c r="E197" s="138" t="s">
        <v>1451</v>
      </c>
      <c r="F197" s="139" t="s">
        <v>1452</v>
      </c>
      <c r="G197" s="140" t="s">
        <v>292</v>
      </c>
      <c r="H197" s="141">
        <v>1</v>
      </c>
      <c r="I197" s="142"/>
      <c r="J197" s="143">
        <f t="shared" si="20"/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 t="shared" si="21"/>
        <v>0</v>
      </c>
      <c r="Q197" s="146">
        <v>2.2000000000000001E-4</v>
      </c>
      <c r="R197" s="146">
        <f t="shared" si="22"/>
        <v>2.2000000000000001E-4</v>
      </c>
      <c r="S197" s="146">
        <v>0</v>
      </c>
      <c r="T197" s="147">
        <f t="shared" si="23"/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 t="shared" si="24"/>
        <v>0</v>
      </c>
      <c r="BF197" s="149">
        <f t="shared" si="25"/>
        <v>0</v>
      </c>
      <c r="BG197" s="149">
        <f t="shared" si="26"/>
        <v>0</v>
      </c>
      <c r="BH197" s="149">
        <f t="shared" si="27"/>
        <v>0</v>
      </c>
      <c r="BI197" s="149">
        <f t="shared" si="28"/>
        <v>0</v>
      </c>
      <c r="BJ197" s="17" t="s">
        <v>84</v>
      </c>
      <c r="BK197" s="149">
        <f t="shared" si="29"/>
        <v>0</v>
      </c>
      <c r="BL197" s="17" t="s">
        <v>371</v>
      </c>
      <c r="BM197" s="148" t="s">
        <v>3083</v>
      </c>
    </row>
    <row r="198" spans="2:65" s="1" customFormat="1" ht="24.15" customHeight="1">
      <c r="B198" s="32"/>
      <c r="C198" s="137" t="s">
        <v>576</v>
      </c>
      <c r="D198" s="137" t="s">
        <v>271</v>
      </c>
      <c r="E198" s="138" t="s">
        <v>1454</v>
      </c>
      <c r="F198" s="139" t="s">
        <v>1455</v>
      </c>
      <c r="G198" s="140" t="s">
        <v>292</v>
      </c>
      <c r="H198" s="141">
        <v>1</v>
      </c>
      <c r="I198" s="142"/>
      <c r="J198" s="143">
        <f t="shared" si="20"/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 t="shared" si="21"/>
        <v>0</v>
      </c>
      <c r="Q198" s="146">
        <v>5.6999999999999998E-4</v>
      </c>
      <c r="R198" s="146">
        <f t="shared" si="22"/>
        <v>5.6999999999999998E-4</v>
      </c>
      <c r="S198" s="146">
        <v>0</v>
      </c>
      <c r="T198" s="147">
        <f t="shared" si="23"/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 t="shared" si="24"/>
        <v>0</v>
      </c>
      <c r="BF198" s="149">
        <f t="shared" si="25"/>
        <v>0</v>
      </c>
      <c r="BG198" s="149">
        <f t="shared" si="26"/>
        <v>0</v>
      </c>
      <c r="BH198" s="149">
        <f t="shared" si="27"/>
        <v>0</v>
      </c>
      <c r="BI198" s="149">
        <f t="shared" si="28"/>
        <v>0</v>
      </c>
      <c r="BJ198" s="17" t="s">
        <v>84</v>
      </c>
      <c r="BK198" s="149">
        <f t="shared" si="29"/>
        <v>0</v>
      </c>
      <c r="BL198" s="17" t="s">
        <v>371</v>
      </c>
      <c r="BM198" s="148" t="s">
        <v>3084</v>
      </c>
    </row>
    <row r="199" spans="2:65" s="1" customFormat="1" ht="21.75" customHeight="1">
      <c r="B199" s="32"/>
      <c r="C199" s="137" t="s">
        <v>584</v>
      </c>
      <c r="D199" s="137" t="s">
        <v>271</v>
      </c>
      <c r="E199" s="138" t="s">
        <v>1460</v>
      </c>
      <c r="F199" s="139" t="s">
        <v>1461</v>
      </c>
      <c r="G199" s="140" t="s">
        <v>292</v>
      </c>
      <c r="H199" s="141">
        <v>4</v>
      </c>
      <c r="I199" s="142"/>
      <c r="J199" s="143">
        <f t="shared" si="20"/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 t="shared" si="21"/>
        <v>0</v>
      </c>
      <c r="Q199" s="146">
        <v>3.4000000000000002E-4</v>
      </c>
      <c r="R199" s="146">
        <f t="shared" si="22"/>
        <v>1.3600000000000001E-3</v>
      </c>
      <c r="S199" s="146">
        <v>0</v>
      </c>
      <c r="T199" s="147">
        <f t="shared" si="23"/>
        <v>0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 t="shared" si="24"/>
        <v>0</v>
      </c>
      <c r="BF199" s="149">
        <f t="shared" si="25"/>
        <v>0</v>
      </c>
      <c r="BG199" s="149">
        <f t="shared" si="26"/>
        <v>0</v>
      </c>
      <c r="BH199" s="149">
        <f t="shared" si="27"/>
        <v>0</v>
      </c>
      <c r="BI199" s="149">
        <f t="shared" si="28"/>
        <v>0</v>
      </c>
      <c r="BJ199" s="17" t="s">
        <v>84</v>
      </c>
      <c r="BK199" s="149">
        <f t="shared" si="29"/>
        <v>0</v>
      </c>
      <c r="BL199" s="17" t="s">
        <v>371</v>
      </c>
      <c r="BM199" s="148" t="s">
        <v>3085</v>
      </c>
    </row>
    <row r="200" spans="2:65" s="1" customFormat="1" ht="24.15" customHeight="1">
      <c r="B200" s="32"/>
      <c r="C200" s="137" t="s">
        <v>591</v>
      </c>
      <c r="D200" s="137" t="s">
        <v>271</v>
      </c>
      <c r="E200" s="138" t="s">
        <v>1466</v>
      </c>
      <c r="F200" s="139" t="s">
        <v>1467</v>
      </c>
      <c r="G200" s="140" t="s">
        <v>292</v>
      </c>
      <c r="H200" s="141">
        <v>2</v>
      </c>
      <c r="I200" s="142"/>
      <c r="J200" s="143">
        <f t="shared" si="20"/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 t="shared" si="21"/>
        <v>0</v>
      </c>
      <c r="Q200" s="146">
        <v>6.9999999999999999E-4</v>
      </c>
      <c r="R200" s="146">
        <f t="shared" si="22"/>
        <v>1.4E-3</v>
      </c>
      <c r="S200" s="146">
        <v>0</v>
      </c>
      <c r="T200" s="147">
        <f t="shared" si="23"/>
        <v>0</v>
      </c>
      <c r="AR200" s="148" t="s">
        <v>371</v>
      </c>
      <c r="AT200" s="148" t="s">
        <v>271</v>
      </c>
      <c r="AU200" s="148" t="s">
        <v>86</v>
      </c>
      <c r="AY200" s="17" t="s">
        <v>269</v>
      </c>
      <c r="BE200" s="149">
        <f t="shared" si="24"/>
        <v>0</v>
      </c>
      <c r="BF200" s="149">
        <f t="shared" si="25"/>
        <v>0</v>
      </c>
      <c r="BG200" s="149">
        <f t="shared" si="26"/>
        <v>0</v>
      </c>
      <c r="BH200" s="149">
        <f t="shared" si="27"/>
        <v>0</v>
      </c>
      <c r="BI200" s="149">
        <f t="shared" si="28"/>
        <v>0</v>
      </c>
      <c r="BJ200" s="17" t="s">
        <v>84</v>
      </c>
      <c r="BK200" s="149">
        <f t="shared" si="29"/>
        <v>0</v>
      </c>
      <c r="BL200" s="17" t="s">
        <v>371</v>
      </c>
      <c r="BM200" s="148" t="s">
        <v>3086</v>
      </c>
    </row>
    <row r="201" spans="2:65" s="1" customFormat="1" ht="16.5" customHeight="1">
      <c r="B201" s="32"/>
      <c r="C201" s="137" t="s">
        <v>596</v>
      </c>
      <c r="D201" s="137" t="s">
        <v>271</v>
      </c>
      <c r="E201" s="138" t="s">
        <v>1469</v>
      </c>
      <c r="F201" s="139" t="s">
        <v>1470</v>
      </c>
      <c r="G201" s="140" t="s">
        <v>292</v>
      </c>
      <c r="H201" s="141">
        <v>4</v>
      </c>
      <c r="I201" s="142"/>
      <c r="J201" s="143">
        <f t="shared" si="20"/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 t="shared" si="21"/>
        <v>0</v>
      </c>
      <c r="Q201" s="146">
        <v>2E-3</v>
      </c>
      <c r="R201" s="146">
        <f t="shared" si="22"/>
        <v>8.0000000000000002E-3</v>
      </c>
      <c r="S201" s="146">
        <v>0</v>
      </c>
      <c r="T201" s="147">
        <f t="shared" si="23"/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 t="shared" si="24"/>
        <v>0</v>
      </c>
      <c r="BF201" s="149">
        <f t="shared" si="25"/>
        <v>0</v>
      </c>
      <c r="BG201" s="149">
        <f t="shared" si="26"/>
        <v>0</v>
      </c>
      <c r="BH201" s="149">
        <f t="shared" si="27"/>
        <v>0</v>
      </c>
      <c r="BI201" s="149">
        <f t="shared" si="28"/>
        <v>0</v>
      </c>
      <c r="BJ201" s="17" t="s">
        <v>84</v>
      </c>
      <c r="BK201" s="149">
        <f t="shared" si="29"/>
        <v>0</v>
      </c>
      <c r="BL201" s="17" t="s">
        <v>371</v>
      </c>
      <c r="BM201" s="148" t="s">
        <v>3087</v>
      </c>
    </row>
    <row r="202" spans="2:65" s="1" customFormat="1" ht="24.15" customHeight="1">
      <c r="B202" s="32"/>
      <c r="C202" s="137" t="s">
        <v>600</v>
      </c>
      <c r="D202" s="137" t="s">
        <v>271</v>
      </c>
      <c r="E202" s="138" t="s">
        <v>1472</v>
      </c>
      <c r="F202" s="139" t="s">
        <v>1473</v>
      </c>
      <c r="G202" s="140" t="s">
        <v>292</v>
      </c>
      <c r="H202" s="141">
        <v>3</v>
      </c>
      <c r="I202" s="142"/>
      <c r="J202" s="143">
        <f t="shared" si="20"/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 t="shared" si="21"/>
        <v>0</v>
      </c>
      <c r="Q202" s="146">
        <v>1.47E-3</v>
      </c>
      <c r="R202" s="146">
        <f t="shared" si="22"/>
        <v>4.4099999999999999E-3</v>
      </c>
      <c r="S202" s="146">
        <v>0</v>
      </c>
      <c r="T202" s="147">
        <f t="shared" si="23"/>
        <v>0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 t="shared" si="24"/>
        <v>0</v>
      </c>
      <c r="BF202" s="149">
        <f t="shared" si="25"/>
        <v>0</v>
      </c>
      <c r="BG202" s="149">
        <f t="shared" si="26"/>
        <v>0</v>
      </c>
      <c r="BH202" s="149">
        <f t="shared" si="27"/>
        <v>0</v>
      </c>
      <c r="BI202" s="149">
        <f t="shared" si="28"/>
        <v>0</v>
      </c>
      <c r="BJ202" s="17" t="s">
        <v>84</v>
      </c>
      <c r="BK202" s="149">
        <f t="shared" si="29"/>
        <v>0</v>
      </c>
      <c r="BL202" s="17" t="s">
        <v>371</v>
      </c>
      <c r="BM202" s="148" t="s">
        <v>3088</v>
      </c>
    </row>
    <row r="203" spans="2:65" s="13" customFormat="1">
      <c r="B203" s="157"/>
      <c r="D203" s="151" t="s">
        <v>277</v>
      </c>
      <c r="E203" s="158" t="s">
        <v>1</v>
      </c>
      <c r="F203" s="159" t="s">
        <v>1475</v>
      </c>
      <c r="H203" s="160">
        <v>3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84</v>
      </c>
      <c r="AY203" s="158" t="s">
        <v>269</v>
      </c>
    </row>
    <row r="204" spans="2:65" s="1" customFormat="1" ht="24.15" customHeight="1">
      <c r="B204" s="32"/>
      <c r="C204" s="137" t="s">
        <v>603</v>
      </c>
      <c r="D204" s="137" t="s">
        <v>271</v>
      </c>
      <c r="E204" s="138" t="s">
        <v>1326</v>
      </c>
      <c r="F204" s="139" t="s">
        <v>1327</v>
      </c>
      <c r="G204" s="140" t="s">
        <v>624</v>
      </c>
      <c r="H204" s="181"/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371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371</v>
      </c>
      <c r="BM204" s="148" t="s">
        <v>3089</v>
      </c>
    </row>
    <row r="205" spans="2:65" s="11" customFormat="1" ht="22.95" customHeight="1">
      <c r="B205" s="125"/>
      <c r="D205" s="126" t="s">
        <v>76</v>
      </c>
      <c r="E205" s="135" t="s">
        <v>1477</v>
      </c>
      <c r="F205" s="135" t="s">
        <v>1478</v>
      </c>
      <c r="I205" s="128"/>
      <c r="J205" s="136">
        <f>BK205</f>
        <v>0</v>
      </c>
      <c r="L205" s="125"/>
      <c r="M205" s="130"/>
      <c r="P205" s="131">
        <f>SUM(P206:P221)</f>
        <v>0</v>
      </c>
      <c r="R205" s="131">
        <f>SUM(R206:R221)</f>
        <v>0.50981999999999994</v>
      </c>
      <c r="T205" s="132">
        <f>SUM(T206:T221)</f>
        <v>0.18903950000000003</v>
      </c>
      <c r="AR205" s="126" t="s">
        <v>86</v>
      </c>
      <c r="AT205" s="133" t="s">
        <v>76</v>
      </c>
      <c r="AU205" s="133" t="s">
        <v>84</v>
      </c>
      <c r="AY205" s="126" t="s">
        <v>269</v>
      </c>
      <c r="BK205" s="134">
        <f>SUM(BK206:BK221)</f>
        <v>0</v>
      </c>
    </row>
    <row r="206" spans="2:65" s="1" customFormat="1" ht="16.5" customHeight="1">
      <c r="B206" s="32"/>
      <c r="C206" s="137" t="s">
        <v>608</v>
      </c>
      <c r="D206" s="137" t="s">
        <v>271</v>
      </c>
      <c r="E206" s="138" t="s">
        <v>1479</v>
      </c>
      <c r="F206" s="139" t="s">
        <v>1480</v>
      </c>
      <c r="G206" s="140" t="s">
        <v>274</v>
      </c>
      <c r="H206" s="141">
        <v>12.35</v>
      </c>
      <c r="I206" s="142"/>
      <c r="J206" s="143">
        <f>ROUND(I206*H206,2)</f>
        <v>0</v>
      </c>
      <c r="K206" s="139" t="s">
        <v>275</v>
      </c>
      <c r="L206" s="32"/>
      <c r="M206" s="144" t="s">
        <v>1</v>
      </c>
      <c r="N206" s="145" t="s">
        <v>42</v>
      </c>
      <c r="P206" s="146">
        <f>O206*H206</f>
        <v>0</v>
      </c>
      <c r="Q206" s="146">
        <v>0</v>
      </c>
      <c r="R206" s="146">
        <f>Q206*H206</f>
        <v>0</v>
      </c>
      <c r="S206" s="146">
        <v>1.057E-2</v>
      </c>
      <c r="T206" s="147">
        <f>S206*H206</f>
        <v>0.1305395</v>
      </c>
      <c r="AR206" s="148" t="s">
        <v>371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371</v>
      </c>
      <c r="BM206" s="148" t="s">
        <v>3090</v>
      </c>
    </row>
    <row r="207" spans="2:65" s="13" customFormat="1">
      <c r="B207" s="157"/>
      <c r="D207" s="151" t="s">
        <v>277</v>
      </c>
      <c r="E207" s="158" t="s">
        <v>1</v>
      </c>
      <c r="F207" s="159" t="s">
        <v>3091</v>
      </c>
      <c r="H207" s="160">
        <v>12.35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84</v>
      </c>
      <c r="AY207" s="158" t="s">
        <v>269</v>
      </c>
    </row>
    <row r="208" spans="2:65" s="1" customFormat="1" ht="37.950000000000003" customHeight="1">
      <c r="B208" s="32"/>
      <c r="C208" s="137" t="s">
        <v>613</v>
      </c>
      <c r="D208" s="137" t="s">
        <v>271</v>
      </c>
      <c r="E208" s="138" t="s">
        <v>1483</v>
      </c>
      <c r="F208" s="139" t="s">
        <v>1484</v>
      </c>
      <c r="G208" s="140" t="s">
        <v>292</v>
      </c>
      <c r="H208" s="141">
        <v>1</v>
      </c>
      <c r="I208" s="142"/>
      <c r="J208" s="143">
        <f>ROUND(I208*H208,2)</f>
        <v>0</v>
      </c>
      <c r="K208" s="139" t="s">
        <v>275</v>
      </c>
      <c r="L208" s="32"/>
      <c r="M208" s="144" t="s">
        <v>1</v>
      </c>
      <c r="N208" s="145" t="s">
        <v>42</v>
      </c>
      <c r="P208" s="146">
        <f>O208*H208</f>
        <v>0</v>
      </c>
      <c r="Q208" s="146">
        <v>1.7080000000000001E-2</v>
      </c>
      <c r="R208" s="146">
        <f>Q208*H208</f>
        <v>1.7080000000000001E-2</v>
      </c>
      <c r="S208" s="146">
        <v>0</v>
      </c>
      <c r="T208" s="147">
        <f>S208*H208</f>
        <v>0</v>
      </c>
      <c r="AR208" s="148" t="s">
        <v>371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371</v>
      </c>
      <c r="BM208" s="148" t="s">
        <v>3092</v>
      </c>
    </row>
    <row r="209" spans="2:65" s="1" customFormat="1" ht="37.950000000000003" customHeight="1">
      <c r="B209" s="32"/>
      <c r="C209" s="137" t="s">
        <v>618</v>
      </c>
      <c r="D209" s="137" t="s">
        <v>271</v>
      </c>
      <c r="E209" s="138" t="s">
        <v>3093</v>
      </c>
      <c r="F209" s="139" t="s">
        <v>3094</v>
      </c>
      <c r="G209" s="140" t="s">
        <v>292</v>
      </c>
      <c r="H209" s="141">
        <v>4</v>
      </c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1.9560000000000001E-2</v>
      </c>
      <c r="R209" s="146">
        <f>Q209*H209</f>
        <v>7.8240000000000004E-2</v>
      </c>
      <c r="S209" s="146">
        <v>0</v>
      </c>
      <c r="T209" s="147">
        <f>S209*H209</f>
        <v>0</v>
      </c>
      <c r="AR209" s="148" t="s">
        <v>371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371</v>
      </c>
      <c r="BM209" s="148" t="s">
        <v>3095</v>
      </c>
    </row>
    <row r="210" spans="2:65" s="1" customFormat="1" ht="37.950000000000003" customHeight="1">
      <c r="B210" s="32"/>
      <c r="C210" s="137" t="s">
        <v>621</v>
      </c>
      <c r="D210" s="137" t="s">
        <v>271</v>
      </c>
      <c r="E210" s="138" t="s">
        <v>3096</v>
      </c>
      <c r="F210" s="139" t="s">
        <v>3097</v>
      </c>
      <c r="G210" s="140" t="s">
        <v>292</v>
      </c>
      <c r="H210" s="141">
        <v>6</v>
      </c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2.6800000000000001E-2</v>
      </c>
      <c r="R210" s="146">
        <f>Q210*H210</f>
        <v>0.1608</v>
      </c>
      <c r="S210" s="146">
        <v>0</v>
      </c>
      <c r="T210" s="147">
        <f>S210*H210</f>
        <v>0</v>
      </c>
      <c r="AR210" s="148" t="s">
        <v>371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371</v>
      </c>
      <c r="BM210" s="148" t="s">
        <v>3098</v>
      </c>
    </row>
    <row r="211" spans="2:65" s="1" customFormat="1" ht="37.950000000000003" customHeight="1">
      <c r="B211" s="32"/>
      <c r="C211" s="137" t="s">
        <v>628</v>
      </c>
      <c r="D211" s="137" t="s">
        <v>271</v>
      </c>
      <c r="E211" s="138" t="s">
        <v>3099</v>
      </c>
      <c r="F211" s="139" t="s">
        <v>3100</v>
      </c>
      <c r="G211" s="140" t="s">
        <v>292</v>
      </c>
      <c r="H211" s="141">
        <v>1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3.09E-2</v>
      </c>
      <c r="R211" s="146">
        <f>Q211*H211</f>
        <v>3.09E-2</v>
      </c>
      <c r="S211" s="146">
        <v>0</v>
      </c>
      <c r="T211" s="147">
        <f>S211*H211</f>
        <v>0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371</v>
      </c>
      <c r="BM211" s="148" t="s">
        <v>3101</v>
      </c>
    </row>
    <row r="212" spans="2:65" s="1" customFormat="1" ht="37.950000000000003" customHeight="1">
      <c r="B212" s="32"/>
      <c r="C212" s="137" t="s">
        <v>632</v>
      </c>
      <c r="D212" s="137" t="s">
        <v>271</v>
      </c>
      <c r="E212" s="138" t="s">
        <v>1490</v>
      </c>
      <c r="F212" s="139" t="s">
        <v>1491</v>
      </c>
      <c r="G212" s="140" t="s">
        <v>292</v>
      </c>
      <c r="H212" s="141">
        <v>3</v>
      </c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4.2380000000000001E-2</v>
      </c>
      <c r="R212" s="146">
        <f>Q212*H212</f>
        <v>0.12714</v>
      </c>
      <c r="S212" s="146">
        <v>0</v>
      </c>
      <c r="T212" s="147">
        <f>S212*H212</f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371</v>
      </c>
      <c r="BM212" s="148" t="s">
        <v>3102</v>
      </c>
    </row>
    <row r="213" spans="2:65" s="13" customFormat="1">
      <c r="B213" s="157"/>
      <c r="D213" s="151" t="s">
        <v>277</v>
      </c>
      <c r="E213" s="158" t="s">
        <v>1</v>
      </c>
      <c r="F213" s="159" t="s">
        <v>1475</v>
      </c>
      <c r="H213" s="160">
        <v>3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84</v>
      </c>
      <c r="AY213" s="158" t="s">
        <v>269</v>
      </c>
    </row>
    <row r="214" spans="2:65" s="1" customFormat="1" ht="37.950000000000003" customHeight="1">
      <c r="B214" s="32"/>
      <c r="C214" s="137" t="s">
        <v>637</v>
      </c>
      <c r="D214" s="137" t="s">
        <v>271</v>
      </c>
      <c r="E214" s="138" t="s">
        <v>3103</v>
      </c>
      <c r="F214" s="139" t="s">
        <v>3104</v>
      </c>
      <c r="G214" s="140" t="s">
        <v>292</v>
      </c>
      <c r="H214" s="141">
        <v>1</v>
      </c>
      <c r="I214" s="142"/>
      <c r="J214" s="143">
        <f>ROUND(I214*H214,2)</f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>O214*H214</f>
        <v>0</v>
      </c>
      <c r="Q214" s="146">
        <v>5.4359999999999999E-2</v>
      </c>
      <c r="R214" s="146">
        <f>Q214*H214</f>
        <v>5.4359999999999999E-2</v>
      </c>
      <c r="S214" s="146">
        <v>0</v>
      </c>
      <c r="T214" s="147">
        <f>S214*H214</f>
        <v>0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7" t="s">
        <v>84</v>
      </c>
      <c r="BK214" s="149">
        <f>ROUND(I214*H214,2)</f>
        <v>0</v>
      </c>
      <c r="BL214" s="17" t="s">
        <v>371</v>
      </c>
      <c r="BM214" s="148" t="s">
        <v>3105</v>
      </c>
    </row>
    <row r="215" spans="2:65" s="1" customFormat="1" ht="24.15" customHeight="1">
      <c r="B215" s="32"/>
      <c r="C215" s="137" t="s">
        <v>648</v>
      </c>
      <c r="D215" s="137" t="s">
        <v>271</v>
      </c>
      <c r="E215" s="138" t="s">
        <v>1493</v>
      </c>
      <c r="F215" s="139" t="s">
        <v>1494</v>
      </c>
      <c r="G215" s="140" t="s">
        <v>292</v>
      </c>
      <c r="H215" s="141">
        <v>4</v>
      </c>
      <c r="I215" s="142"/>
      <c r="J215" s="143">
        <f>ROUND(I215*H215,2)</f>
        <v>0</v>
      </c>
      <c r="K215" s="139" t="s">
        <v>1</v>
      </c>
      <c r="L215" s="32"/>
      <c r="M215" s="144" t="s">
        <v>1</v>
      </c>
      <c r="N215" s="145" t="s">
        <v>42</v>
      </c>
      <c r="P215" s="146">
        <f>O215*H215</f>
        <v>0</v>
      </c>
      <c r="Q215" s="146">
        <v>1.03E-2</v>
      </c>
      <c r="R215" s="146">
        <f>Q215*H215</f>
        <v>4.1200000000000001E-2</v>
      </c>
      <c r="S215" s="146">
        <v>0</v>
      </c>
      <c r="T215" s="147">
        <f>S215*H215</f>
        <v>0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>IF(N215="základní",J215,0)</f>
        <v>0</v>
      </c>
      <c r="BF215" s="149">
        <f>IF(N215="snížená",J215,0)</f>
        <v>0</v>
      </c>
      <c r="BG215" s="149">
        <f>IF(N215="zákl. přenesená",J215,0)</f>
        <v>0</v>
      </c>
      <c r="BH215" s="149">
        <f>IF(N215="sníž. přenesená",J215,0)</f>
        <v>0</v>
      </c>
      <c r="BI215" s="149">
        <f>IF(N215="nulová",J215,0)</f>
        <v>0</v>
      </c>
      <c r="BJ215" s="17" t="s">
        <v>84</v>
      </c>
      <c r="BK215" s="149">
        <f>ROUND(I215*H215,2)</f>
        <v>0</v>
      </c>
      <c r="BL215" s="17" t="s">
        <v>371</v>
      </c>
      <c r="BM215" s="148" t="s">
        <v>3106</v>
      </c>
    </row>
    <row r="216" spans="2:65" s="1" customFormat="1" ht="24.15" customHeight="1">
      <c r="B216" s="32"/>
      <c r="C216" s="137" t="s">
        <v>653</v>
      </c>
      <c r="D216" s="137" t="s">
        <v>271</v>
      </c>
      <c r="E216" s="138" t="s">
        <v>1496</v>
      </c>
      <c r="F216" s="139" t="s">
        <v>1497</v>
      </c>
      <c r="G216" s="140" t="s">
        <v>292</v>
      </c>
      <c r="H216" s="141">
        <v>10</v>
      </c>
      <c r="I216" s="142"/>
      <c r="J216" s="143">
        <f>ROUND(I216*H216,2)</f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>O216*H216</f>
        <v>0</v>
      </c>
      <c r="Q216" s="146">
        <v>1.0000000000000001E-5</v>
      </c>
      <c r="R216" s="146">
        <f>Q216*H216</f>
        <v>1E-4</v>
      </c>
      <c r="S216" s="146">
        <v>7.5000000000000002E-4</v>
      </c>
      <c r="T216" s="147">
        <f>S216*H216</f>
        <v>7.4999999999999997E-3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371</v>
      </c>
      <c r="BM216" s="148" t="s">
        <v>3107</v>
      </c>
    </row>
    <row r="217" spans="2:65" s="13" customFormat="1">
      <c r="B217" s="157"/>
      <c r="D217" s="151" t="s">
        <v>277</v>
      </c>
      <c r="E217" s="158" t="s">
        <v>1</v>
      </c>
      <c r="F217" s="159" t="s">
        <v>3108</v>
      </c>
      <c r="H217" s="160">
        <v>10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84</v>
      </c>
      <c r="AY217" s="158" t="s">
        <v>269</v>
      </c>
    </row>
    <row r="218" spans="2:65" s="1" customFormat="1" ht="24.15" customHeight="1">
      <c r="B218" s="32"/>
      <c r="C218" s="137" t="s">
        <v>657</v>
      </c>
      <c r="D218" s="137" t="s">
        <v>271</v>
      </c>
      <c r="E218" s="138" t="s">
        <v>1500</v>
      </c>
      <c r="F218" s="139" t="s">
        <v>1501</v>
      </c>
      <c r="G218" s="140" t="s">
        <v>292</v>
      </c>
      <c r="H218" s="141">
        <v>3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0</v>
      </c>
      <c r="R218" s="146">
        <f>Q218*H218</f>
        <v>0</v>
      </c>
      <c r="S218" s="146">
        <v>1.7000000000000001E-2</v>
      </c>
      <c r="T218" s="147">
        <f>S218*H218</f>
        <v>5.1000000000000004E-2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371</v>
      </c>
      <c r="BM218" s="148" t="s">
        <v>3109</v>
      </c>
    </row>
    <row r="219" spans="2:65" s="13" customFormat="1">
      <c r="B219" s="157"/>
      <c r="D219" s="151" t="s">
        <v>277</v>
      </c>
      <c r="E219" s="158" t="s">
        <v>1</v>
      </c>
      <c r="F219" s="159" t="s">
        <v>93</v>
      </c>
      <c r="H219" s="160">
        <v>3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84</v>
      </c>
      <c r="AY219" s="158" t="s">
        <v>269</v>
      </c>
    </row>
    <row r="220" spans="2:65" s="1" customFormat="1" ht="16.5" customHeight="1">
      <c r="B220" s="32"/>
      <c r="C220" s="137" t="s">
        <v>662</v>
      </c>
      <c r="D220" s="137" t="s">
        <v>271</v>
      </c>
      <c r="E220" s="138" t="s">
        <v>1504</v>
      </c>
      <c r="F220" s="139" t="s">
        <v>1505</v>
      </c>
      <c r="G220" s="140" t="s">
        <v>274</v>
      </c>
      <c r="H220" s="141">
        <v>50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</v>
      </c>
      <c r="R220" s="146">
        <f>Q220*H220</f>
        <v>0</v>
      </c>
      <c r="S220" s="146">
        <v>0</v>
      </c>
      <c r="T220" s="147">
        <f>S220*H220</f>
        <v>0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371</v>
      </c>
      <c r="BM220" s="148" t="s">
        <v>3110</v>
      </c>
    </row>
    <row r="221" spans="2:65" s="1" customFormat="1" ht="24.15" customHeight="1">
      <c r="B221" s="32"/>
      <c r="C221" s="137" t="s">
        <v>668</v>
      </c>
      <c r="D221" s="137" t="s">
        <v>271</v>
      </c>
      <c r="E221" s="138" t="s">
        <v>1507</v>
      </c>
      <c r="F221" s="139" t="s">
        <v>1508</v>
      </c>
      <c r="G221" s="140" t="s">
        <v>624</v>
      </c>
      <c r="H221" s="181"/>
      <c r="I221" s="142"/>
      <c r="J221" s="143">
        <f>ROUND(I221*H221,2)</f>
        <v>0</v>
      </c>
      <c r="K221" s="139" t="s">
        <v>275</v>
      </c>
      <c r="L221" s="32"/>
      <c r="M221" s="144" t="s">
        <v>1</v>
      </c>
      <c r="N221" s="145" t="s">
        <v>42</v>
      </c>
      <c r="P221" s="146">
        <f>O221*H221</f>
        <v>0</v>
      </c>
      <c r="Q221" s="146">
        <v>0</v>
      </c>
      <c r="R221" s="146">
        <f>Q221*H221</f>
        <v>0</v>
      </c>
      <c r="S221" s="146">
        <v>0</v>
      </c>
      <c r="T221" s="147">
        <f>S221*H221</f>
        <v>0</v>
      </c>
      <c r="AR221" s="148" t="s">
        <v>371</v>
      </c>
      <c r="AT221" s="148" t="s">
        <v>271</v>
      </c>
      <c r="AU221" s="148" t="s">
        <v>86</v>
      </c>
      <c r="AY221" s="17" t="s">
        <v>269</v>
      </c>
      <c r="BE221" s="149">
        <f>IF(N221="základní",J221,0)</f>
        <v>0</v>
      </c>
      <c r="BF221" s="149">
        <f>IF(N221="snížená",J221,0)</f>
        <v>0</v>
      </c>
      <c r="BG221" s="149">
        <f>IF(N221="zákl. přenesená",J221,0)</f>
        <v>0</v>
      </c>
      <c r="BH221" s="149">
        <f>IF(N221="sníž. přenesená",J221,0)</f>
        <v>0</v>
      </c>
      <c r="BI221" s="149">
        <f>IF(N221="nulová",J221,0)</f>
        <v>0</v>
      </c>
      <c r="BJ221" s="17" t="s">
        <v>84</v>
      </c>
      <c r="BK221" s="149">
        <f>ROUND(I221*H221,2)</f>
        <v>0</v>
      </c>
      <c r="BL221" s="17" t="s">
        <v>371</v>
      </c>
      <c r="BM221" s="148" t="s">
        <v>3111</v>
      </c>
    </row>
    <row r="222" spans="2:65" s="11" customFormat="1" ht="25.95" customHeight="1">
      <c r="B222" s="125"/>
      <c r="D222" s="126" t="s">
        <v>76</v>
      </c>
      <c r="E222" s="127" t="s">
        <v>1531</v>
      </c>
      <c r="F222" s="127" t="s">
        <v>1532</v>
      </c>
      <c r="I222" s="128"/>
      <c r="J222" s="129">
        <f>BK222</f>
        <v>0</v>
      </c>
      <c r="L222" s="125"/>
      <c r="M222" s="130"/>
      <c r="P222" s="131">
        <f>P223</f>
        <v>0</v>
      </c>
      <c r="R222" s="131">
        <f>R223</f>
        <v>0</v>
      </c>
      <c r="T222" s="132">
        <f>T223</f>
        <v>0</v>
      </c>
      <c r="AR222" s="126" t="s">
        <v>96</v>
      </c>
      <c r="AT222" s="133" t="s">
        <v>76</v>
      </c>
      <c r="AU222" s="133" t="s">
        <v>77</v>
      </c>
      <c r="AY222" s="126" t="s">
        <v>269</v>
      </c>
      <c r="BK222" s="134">
        <f>BK223</f>
        <v>0</v>
      </c>
    </row>
    <row r="223" spans="2:65" s="1" customFormat="1" ht="37.950000000000003" customHeight="1">
      <c r="B223" s="32"/>
      <c r="C223" s="137" t="s">
        <v>674</v>
      </c>
      <c r="D223" s="137" t="s">
        <v>271</v>
      </c>
      <c r="E223" s="138" t="s">
        <v>1533</v>
      </c>
      <c r="F223" s="139" t="s">
        <v>1534</v>
      </c>
      <c r="G223" s="140" t="s">
        <v>1535</v>
      </c>
      <c r="H223" s="141">
        <v>24</v>
      </c>
      <c r="I223" s="142"/>
      <c r="J223" s="143">
        <f>ROUND(I223*H223,2)</f>
        <v>0</v>
      </c>
      <c r="K223" s="139" t="s">
        <v>275</v>
      </c>
      <c r="L223" s="32"/>
      <c r="M223" s="185" t="s">
        <v>1</v>
      </c>
      <c r="N223" s="186" t="s">
        <v>42</v>
      </c>
      <c r="O223" s="187"/>
      <c r="P223" s="188">
        <f>O223*H223</f>
        <v>0</v>
      </c>
      <c r="Q223" s="188">
        <v>0</v>
      </c>
      <c r="R223" s="188">
        <f>Q223*H223</f>
        <v>0</v>
      </c>
      <c r="S223" s="188">
        <v>0</v>
      </c>
      <c r="T223" s="189">
        <f>S223*H223</f>
        <v>0</v>
      </c>
      <c r="AR223" s="148" t="s">
        <v>1536</v>
      </c>
      <c r="AT223" s="148" t="s">
        <v>271</v>
      </c>
      <c r="AU223" s="148" t="s">
        <v>84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1536</v>
      </c>
      <c r="BM223" s="148" t="s">
        <v>3112</v>
      </c>
    </row>
    <row r="224" spans="2:65" s="1" customFormat="1" ht="6.9" customHeight="1">
      <c r="B224" s="44"/>
      <c r="C224" s="45"/>
      <c r="D224" s="45"/>
      <c r="E224" s="45"/>
      <c r="F224" s="45"/>
      <c r="G224" s="45"/>
      <c r="H224" s="45"/>
      <c r="I224" s="45"/>
      <c r="J224" s="45"/>
      <c r="K224" s="45"/>
      <c r="L224" s="32"/>
    </row>
  </sheetData>
  <sheetProtection algorithmName="SHA-512" hashValue="ULz4yPlh5OB1D+9Jn9dlB4DIr7ow2f2Eds+kV2lDnKtNMEx97Ld5hezgXjebvZMfCxTNWGseyQPNI03YK/pSag==" saltValue="IUXcR7cUDdTxQh0oeFGgZIQp+0DQNOodZjFT1xUl9HOiCATx4HV8i2+Tng2QPckxSt+Nz6T1rTI66Zxok5gBBw==" spinCount="100000" sheet="1" objects="1" scenarios="1" formatColumns="0" formatRows="0" autoFilter="0"/>
  <autoFilter ref="C133:K223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2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128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3113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ROUND(J128,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ROUND((SUM(BE128:BE141)),  2)</f>
        <v>0</v>
      </c>
      <c r="I37" s="97">
        <v>0.21</v>
      </c>
      <c r="J37" s="85">
        <f>ROUND(((SUM(BE128:BE141))*I37),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ROUND((SUM(BF128:BF141)),  2)</f>
        <v>0</v>
      </c>
      <c r="I38" s="97">
        <v>0.12</v>
      </c>
      <c r="J38" s="85">
        <f>ROUND(((SUM(BF128:BF141))*I38),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ROUND((SUM(BG128:BG141)),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ROUND((SUM(BH128:BH141)),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ROUND((SUM(BI128:BI141)),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124 - Plynoinstalace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J128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J129</f>
        <v>0</v>
      </c>
      <c r="L101" s="109"/>
    </row>
    <row r="102" spans="2:47" s="9" customFormat="1" ht="19.95" customHeight="1">
      <c r="B102" s="113"/>
      <c r="D102" s="114" t="s">
        <v>2433</v>
      </c>
      <c r="E102" s="115"/>
      <c r="F102" s="115"/>
      <c r="G102" s="115"/>
      <c r="H102" s="115"/>
      <c r="I102" s="115"/>
      <c r="J102" s="116">
        <f>J130</f>
        <v>0</v>
      </c>
      <c r="L102" s="113"/>
    </row>
    <row r="103" spans="2:47" s="9" customFormat="1" ht="19.95" customHeight="1">
      <c r="B103" s="113"/>
      <c r="D103" s="114" t="s">
        <v>2434</v>
      </c>
      <c r="E103" s="115"/>
      <c r="F103" s="115"/>
      <c r="G103" s="115"/>
      <c r="H103" s="115"/>
      <c r="I103" s="115"/>
      <c r="J103" s="116">
        <f>J137</f>
        <v>0</v>
      </c>
      <c r="L103" s="113"/>
    </row>
    <row r="104" spans="2:47" s="8" customFormat="1" ht="24.9" customHeight="1">
      <c r="B104" s="109"/>
      <c r="D104" s="110" t="s">
        <v>1334</v>
      </c>
      <c r="E104" s="111"/>
      <c r="F104" s="111"/>
      <c r="G104" s="111"/>
      <c r="H104" s="111"/>
      <c r="I104" s="111"/>
      <c r="J104" s="112">
        <f>J140</f>
        <v>0</v>
      </c>
      <c r="L104" s="109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ht="16.5" customHeight="1">
      <c r="B116" s="20"/>
      <c r="E116" s="253" t="s">
        <v>227</v>
      </c>
      <c r="F116" s="238"/>
      <c r="G116" s="238"/>
      <c r="H116" s="238"/>
      <c r="L116" s="20"/>
    </row>
    <row r="117" spans="2:63" ht="12" customHeight="1">
      <c r="B117" s="20"/>
      <c r="C117" s="27" t="s">
        <v>228</v>
      </c>
      <c r="L117" s="20"/>
    </row>
    <row r="118" spans="2:63" s="1" customFormat="1" ht="16.5" customHeight="1">
      <c r="B118" s="32"/>
      <c r="E118" s="218" t="s">
        <v>229</v>
      </c>
      <c r="F118" s="255"/>
      <c r="G118" s="255"/>
      <c r="H118" s="255"/>
      <c r="L118" s="32"/>
    </row>
    <row r="119" spans="2:63" s="1" customFormat="1" ht="12" customHeight="1">
      <c r="B119" s="32"/>
      <c r="C119" s="27" t="s">
        <v>230</v>
      </c>
      <c r="L119" s="32"/>
    </row>
    <row r="120" spans="2:63" s="1" customFormat="1" ht="16.5" customHeight="1">
      <c r="B120" s="32"/>
      <c r="E120" s="231" t="str">
        <f>E13</f>
        <v>124 - Plynoinstalace</v>
      </c>
      <c r="F120" s="255"/>
      <c r="G120" s="255"/>
      <c r="H120" s="255"/>
      <c r="L120" s="32"/>
    </row>
    <row r="121" spans="2:63" s="1" customFormat="1" ht="6.9" customHeight="1">
      <c r="B121" s="32"/>
      <c r="L121" s="32"/>
    </row>
    <row r="122" spans="2:63" s="1" customFormat="1" ht="12" customHeight="1">
      <c r="B122" s="32"/>
      <c r="C122" s="27" t="s">
        <v>20</v>
      </c>
      <c r="F122" s="25" t="str">
        <f>F16</f>
        <v>Oznice</v>
      </c>
      <c r="I122" s="27" t="s">
        <v>22</v>
      </c>
      <c r="J122" s="52" t="str">
        <f>IF(J16="","",J16)</f>
        <v>16. 4. 2025</v>
      </c>
      <c r="L122" s="32"/>
    </row>
    <row r="123" spans="2:63" s="1" customFormat="1" ht="6.9" customHeight="1">
      <c r="B123" s="32"/>
      <c r="L123" s="32"/>
    </row>
    <row r="124" spans="2:63" s="1" customFormat="1" ht="15.15" customHeight="1">
      <c r="B124" s="32"/>
      <c r="C124" s="27" t="s">
        <v>24</v>
      </c>
      <c r="F124" s="25" t="str">
        <f>E19</f>
        <v>Obec Oznice</v>
      </c>
      <c r="I124" s="27" t="s">
        <v>30</v>
      </c>
      <c r="J124" s="30" t="str">
        <f>E25</f>
        <v>SB PROJEKCE s.r.o</v>
      </c>
      <c r="L124" s="32"/>
    </row>
    <row r="125" spans="2:63" s="1" customFormat="1" ht="15.15" customHeight="1">
      <c r="B125" s="32"/>
      <c r="C125" s="27" t="s">
        <v>28</v>
      </c>
      <c r="F125" s="25" t="str">
        <f>IF(E22="","",E22)</f>
        <v>Vyplň údaj</v>
      </c>
      <c r="I125" s="27" t="s">
        <v>33</v>
      </c>
      <c r="J125" s="30" t="str">
        <f>E28</f>
        <v>Fajfrová Irena</v>
      </c>
      <c r="L125" s="32"/>
    </row>
    <row r="126" spans="2:63" s="1" customFormat="1" ht="10.35" customHeight="1">
      <c r="B126" s="32"/>
      <c r="L126" s="32"/>
    </row>
    <row r="127" spans="2:63" s="10" customFormat="1" ht="29.25" customHeight="1">
      <c r="B127" s="117"/>
      <c r="C127" s="118" t="s">
        <v>255</v>
      </c>
      <c r="D127" s="119" t="s">
        <v>62</v>
      </c>
      <c r="E127" s="119" t="s">
        <v>58</v>
      </c>
      <c r="F127" s="119" t="s">
        <v>59</v>
      </c>
      <c r="G127" s="119" t="s">
        <v>256</v>
      </c>
      <c r="H127" s="119" t="s">
        <v>257</v>
      </c>
      <c r="I127" s="119" t="s">
        <v>258</v>
      </c>
      <c r="J127" s="119" t="s">
        <v>234</v>
      </c>
      <c r="K127" s="120" t="s">
        <v>259</v>
      </c>
      <c r="L127" s="117"/>
      <c r="M127" s="59" t="s">
        <v>1</v>
      </c>
      <c r="N127" s="60" t="s">
        <v>41</v>
      </c>
      <c r="O127" s="60" t="s">
        <v>260</v>
      </c>
      <c r="P127" s="60" t="s">
        <v>261</v>
      </c>
      <c r="Q127" s="60" t="s">
        <v>262</v>
      </c>
      <c r="R127" s="60" t="s">
        <v>263</v>
      </c>
      <c r="S127" s="60" t="s">
        <v>264</v>
      </c>
      <c r="T127" s="61" t="s">
        <v>265</v>
      </c>
    </row>
    <row r="128" spans="2:63" s="1" customFormat="1" ht="22.95" customHeight="1">
      <c r="B128" s="32"/>
      <c r="C128" s="64" t="s">
        <v>266</v>
      </c>
      <c r="J128" s="121">
        <f>BK128</f>
        <v>0</v>
      </c>
      <c r="L128" s="32"/>
      <c r="M128" s="62"/>
      <c r="N128" s="53"/>
      <c r="O128" s="53"/>
      <c r="P128" s="122">
        <f>P129+P140</f>
        <v>0</v>
      </c>
      <c r="Q128" s="53"/>
      <c r="R128" s="122">
        <f>R129+R140</f>
        <v>3.7956999999999998E-2</v>
      </c>
      <c r="S128" s="53"/>
      <c r="T128" s="123">
        <f>T129+T140</f>
        <v>0</v>
      </c>
      <c r="AT128" s="17" t="s">
        <v>76</v>
      </c>
      <c r="AU128" s="17" t="s">
        <v>236</v>
      </c>
      <c r="BK128" s="124">
        <f>BK129+BK140</f>
        <v>0</v>
      </c>
    </row>
    <row r="129" spans="2:65" s="11" customFormat="1" ht="25.95" customHeight="1">
      <c r="B129" s="125"/>
      <c r="D129" s="126" t="s">
        <v>76</v>
      </c>
      <c r="E129" s="127" t="s">
        <v>580</v>
      </c>
      <c r="F129" s="127" t="s">
        <v>581</v>
      </c>
      <c r="I129" s="128"/>
      <c r="J129" s="129">
        <f>BK129</f>
        <v>0</v>
      </c>
      <c r="L129" s="125"/>
      <c r="M129" s="130"/>
      <c r="P129" s="131">
        <f>P130+P137</f>
        <v>0</v>
      </c>
      <c r="R129" s="131">
        <f>R130+R137</f>
        <v>3.7956999999999998E-2</v>
      </c>
      <c r="T129" s="132">
        <f>T130+T137</f>
        <v>0</v>
      </c>
      <c r="AR129" s="126" t="s">
        <v>86</v>
      </c>
      <c r="AT129" s="133" t="s">
        <v>76</v>
      </c>
      <c r="AU129" s="133" t="s">
        <v>77</v>
      </c>
      <c r="AY129" s="126" t="s">
        <v>269</v>
      </c>
      <c r="BK129" s="134">
        <f>BK130+BK137</f>
        <v>0</v>
      </c>
    </row>
    <row r="130" spans="2:65" s="11" customFormat="1" ht="22.95" customHeight="1">
      <c r="B130" s="125"/>
      <c r="D130" s="126" t="s">
        <v>76</v>
      </c>
      <c r="E130" s="135" t="s">
        <v>2435</v>
      </c>
      <c r="F130" s="135" t="s">
        <v>2436</v>
      </c>
      <c r="I130" s="128"/>
      <c r="J130" s="136">
        <f>BK130</f>
        <v>0</v>
      </c>
      <c r="L130" s="125"/>
      <c r="M130" s="130"/>
      <c r="P130" s="131">
        <f>SUM(P131:P136)</f>
        <v>0</v>
      </c>
      <c r="R130" s="131">
        <f>SUM(R131:R136)</f>
        <v>3.7432E-2</v>
      </c>
      <c r="T130" s="132">
        <f>SUM(T131:T136)</f>
        <v>0</v>
      </c>
      <c r="AR130" s="126" t="s">
        <v>86</v>
      </c>
      <c r="AT130" s="133" t="s">
        <v>76</v>
      </c>
      <c r="AU130" s="133" t="s">
        <v>84</v>
      </c>
      <c r="AY130" s="126" t="s">
        <v>269</v>
      </c>
      <c r="BK130" s="134">
        <f>SUM(BK131:BK136)</f>
        <v>0</v>
      </c>
    </row>
    <row r="131" spans="2:65" s="1" customFormat="1" ht="24.15" customHeight="1">
      <c r="B131" s="32"/>
      <c r="C131" s="137" t="s">
        <v>84</v>
      </c>
      <c r="D131" s="137" t="s">
        <v>271</v>
      </c>
      <c r="E131" s="138" t="s">
        <v>2437</v>
      </c>
      <c r="F131" s="139" t="s">
        <v>2438</v>
      </c>
      <c r="G131" s="140" t="s">
        <v>305</v>
      </c>
      <c r="H131" s="141">
        <v>9.5</v>
      </c>
      <c r="I131" s="142"/>
      <c r="J131" s="143">
        <f t="shared" ref="J131:J136" si="0"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 t="shared" ref="P131:P136" si="1">O131*H131</f>
        <v>0</v>
      </c>
      <c r="Q131" s="146">
        <v>2.7000000000000001E-3</v>
      </c>
      <c r="R131" s="146">
        <f t="shared" ref="R131:R136" si="2">Q131*H131</f>
        <v>2.5650000000000003E-2</v>
      </c>
      <c r="S131" s="146">
        <v>0</v>
      </c>
      <c r="T131" s="147">
        <f t="shared" ref="T131:T136" si="3">S131*H131</f>
        <v>0</v>
      </c>
      <c r="AR131" s="148" t="s">
        <v>371</v>
      </c>
      <c r="AT131" s="148" t="s">
        <v>271</v>
      </c>
      <c r="AU131" s="148" t="s">
        <v>86</v>
      </c>
      <c r="AY131" s="17" t="s">
        <v>269</v>
      </c>
      <c r="BE131" s="149">
        <f t="shared" ref="BE131:BE136" si="4">IF(N131="základní",J131,0)</f>
        <v>0</v>
      </c>
      <c r="BF131" s="149">
        <f t="shared" ref="BF131:BF136" si="5">IF(N131="snížená",J131,0)</f>
        <v>0</v>
      </c>
      <c r="BG131" s="149">
        <f t="shared" ref="BG131:BG136" si="6">IF(N131="zákl. přenesená",J131,0)</f>
        <v>0</v>
      </c>
      <c r="BH131" s="149">
        <f t="shared" ref="BH131:BH136" si="7">IF(N131="sníž. přenesená",J131,0)</f>
        <v>0</v>
      </c>
      <c r="BI131" s="149">
        <f t="shared" ref="BI131:BI136" si="8">IF(N131="nulová",J131,0)</f>
        <v>0</v>
      </c>
      <c r="BJ131" s="17" t="s">
        <v>84</v>
      </c>
      <c r="BK131" s="149">
        <f t="shared" ref="BK131:BK136" si="9">ROUND(I131*H131,2)</f>
        <v>0</v>
      </c>
      <c r="BL131" s="17" t="s">
        <v>371</v>
      </c>
      <c r="BM131" s="148" t="s">
        <v>3114</v>
      </c>
    </row>
    <row r="132" spans="2:65" s="1" customFormat="1" ht="24.15" customHeight="1">
      <c r="B132" s="32"/>
      <c r="C132" s="137" t="s">
        <v>86</v>
      </c>
      <c r="D132" s="137" t="s">
        <v>271</v>
      </c>
      <c r="E132" s="138" t="s">
        <v>2440</v>
      </c>
      <c r="F132" s="139" t="s">
        <v>2441</v>
      </c>
      <c r="G132" s="140" t="s">
        <v>305</v>
      </c>
      <c r="H132" s="141">
        <v>1</v>
      </c>
      <c r="I132" s="142"/>
      <c r="J132" s="143">
        <f t="shared" si="0"/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3.48E-3</v>
      </c>
      <c r="R132" s="146">
        <f t="shared" si="2"/>
        <v>3.48E-3</v>
      </c>
      <c r="S132" s="146">
        <v>0</v>
      </c>
      <c r="T132" s="147">
        <f t="shared" si="3"/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371</v>
      </c>
      <c r="BM132" s="148" t="s">
        <v>3115</v>
      </c>
    </row>
    <row r="133" spans="2:65" s="1" customFormat="1" ht="16.5" customHeight="1">
      <c r="B133" s="32"/>
      <c r="C133" s="137" t="s">
        <v>93</v>
      </c>
      <c r="D133" s="137" t="s">
        <v>271</v>
      </c>
      <c r="E133" s="138" t="s">
        <v>2446</v>
      </c>
      <c r="F133" s="139" t="s">
        <v>2447</v>
      </c>
      <c r="G133" s="140" t="s">
        <v>305</v>
      </c>
      <c r="H133" s="141">
        <v>0.4</v>
      </c>
      <c r="I133" s="142"/>
      <c r="J133" s="143">
        <f t="shared" si="0"/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 t="shared" si="1"/>
        <v>0</v>
      </c>
      <c r="Q133" s="146">
        <v>3.7799999999999999E-3</v>
      </c>
      <c r="R133" s="146">
        <f t="shared" si="2"/>
        <v>1.5120000000000001E-3</v>
      </c>
      <c r="S133" s="146">
        <v>0</v>
      </c>
      <c r="T133" s="147">
        <f t="shared" si="3"/>
        <v>0</v>
      </c>
      <c r="AR133" s="148" t="s">
        <v>371</v>
      </c>
      <c r="AT133" s="148" t="s">
        <v>271</v>
      </c>
      <c r="AU133" s="148" t="s">
        <v>86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371</v>
      </c>
      <c r="BM133" s="148" t="s">
        <v>3116</v>
      </c>
    </row>
    <row r="134" spans="2:65" s="1" customFormat="1" ht="33" customHeight="1">
      <c r="B134" s="32"/>
      <c r="C134" s="137" t="s">
        <v>96</v>
      </c>
      <c r="D134" s="137" t="s">
        <v>271</v>
      </c>
      <c r="E134" s="138" t="s">
        <v>2449</v>
      </c>
      <c r="F134" s="139" t="s">
        <v>2450</v>
      </c>
      <c r="G134" s="140" t="s">
        <v>1115</v>
      </c>
      <c r="H134" s="141">
        <v>1</v>
      </c>
      <c r="I134" s="142"/>
      <c r="J134" s="143">
        <f t="shared" si="0"/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 t="shared" si="1"/>
        <v>0</v>
      </c>
      <c r="Q134" s="146">
        <v>6.79E-3</v>
      </c>
      <c r="R134" s="146">
        <f t="shared" si="2"/>
        <v>6.79E-3</v>
      </c>
      <c r="S134" s="146">
        <v>0</v>
      </c>
      <c r="T134" s="147">
        <f t="shared" si="3"/>
        <v>0</v>
      </c>
      <c r="AR134" s="148" t="s">
        <v>371</v>
      </c>
      <c r="AT134" s="148" t="s">
        <v>271</v>
      </c>
      <c r="AU134" s="148" t="s">
        <v>86</v>
      </c>
      <c r="AY134" s="17" t="s">
        <v>269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7" t="s">
        <v>84</v>
      </c>
      <c r="BK134" s="149">
        <f t="shared" si="9"/>
        <v>0</v>
      </c>
      <c r="BL134" s="17" t="s">
        <v>371</v>
      </c>
      <c r="BM134" s="148" t="s">
        <v>3117</v>
      </c>
    </row>
    <row r="135" spans="2:65" s="1" customFormat="1" ht="16.5" customHeight="1">
      <c r="B135" s="32"/>
      <c r="C135" s="137" t="s">
        <v>101</v>
      </c>
      <c r="D135" s="137" t="s">
        <v>271</v>
      </c>
      <c r="E135" s="138" t="s">
        <v>2452</v>
      </c>
      <c r="F135" s="139" t="s">
        <v>2453</v>
      </c>
      <c r="G135" s="140" t="s">
        <v>305</v>
      </c>
      <c r="H135" s="141">
        <v>10.5</v>
      </c>
      <c r="I135" s="142"/>
      <c r="J135" s="143">
        <f t="shared" si="0"/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 t="shared" si="1"/>
        <v>0</v>
      </c>
      <c r="Q135" s="146">
        <v>0</v>
      </c>
      <c r="R135" s="146">
        <f t="shared" si="2"/>
        <v>0</v>
      </c>
      <c r="S135" s="146">
        <v>0</v>
      </c>
      <c r="T135" s="147">
        <f t="shared" si="3"/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3118</v>
      </c>
    </row>
    <row r="136" spans="2:65" s="1" customFormat="1" ht="16.5" customHeight="1">
      <c r="B136" s="32"/>
      <c r="C136" s="137" t="s">
        <v>309</v>
      </c>
      <c r="D136" s="137" t="s">
        <v>271</v>
      </c>
      <c r="E136" s="138" t="s">
        <v>2455</v>
      </c>
      <c r="F136" s="139" t="s">
        <v>2456</v>
      </c>
      <c r="G136" s="140" t="s">
        <v>292</v>
      </c>
      <c r="H136" s="141">
        <v>1</v>
      </c>
      <c r="I136" s="142"/>
      <c r="J136" s="143">
        <f t="shared" si="0"/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371</v>
      </c>
      <c r="AT136" s="148" t="s">
        <v>271</v>
      </c>
      <c r="AU136" s="148" t="s">
        <v>86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3119</v>
      </c>
    </row>
    <row r="137" spans="2:65" s="11" customFormat="1" ht="22.95" customHeight="1">
      <c r="B137" s="125"/>
      <c r="D137" s="126" t="s">
        <v>76</v>
      </c>
      <c r="E137" s="135" t="s">
        <v>2461</v>
      </c>
      <c r="F137" s="135" t="s">
        <v>2462</v>
      </c>
      <c r="I137" s="128"/>
      <c r="J137" s="136">
        <f>BK137</f>
        <v>0</v>
      </c>
      <c r="L137" s="125"/>
      <c r="M137" s="130"/>
      <c r="P137" s="131">
        <f>SUM(P138:P139)</f>
        <v>0</v>
      </c>
      <c r="R137" s="131">
        <f>SUM(R138:R139)</f>
        <v>5.2500000000000008E-4</v>
      </c>
      <c r="T137" s="132">
        <f>SUM(T138:T139)</f>
        <v>0</v>
      </c>
      <c r="AR137" s="126" t="s">
        <v>86</v>
      </c>
      <c r="AT137" s="133" t="s">
        <v>76</v>
      </c>
      <c r="AU137" s="133" t="s">
        <v>84</v>
      </c>
      <c r="AY137" s="126" t="s">
        <v>269</v>
      </c>
      <c r="BK137" s="134">
        <f>SUM(BK138:BK139)</f>
        <v>0</v>
      </c>
    </row>
    <row r="138" spans="2:65" s="1" customFormat="1" ht="24.15" customHeight="1">
      <c r="B138" s="32"/>
      <c r="C138" s="137" t="s">
        <v>314</v>
      </c>
      <c r="D138" s="137" t="s">
        <v>271</v>
      </c>
      <c r="E138" s="138" t="s">
        <v>2463</v>
      </c>
      <c r="F138" s="139" t="s">
        <v>2464</v>
      </c>
      <c r="G138" s="140" t="s">
        <v>305</v>
      </c>
      <c r="H138" s="141">
        <v>10.5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2.0000000000000002E-5</v>
      </c>
      <c r="R138" s="146">
        <f>Q138*H138</f>
        <v>2.1000000000000001E-4</v>
      </c>
      <c r="S138" s="146">
        <v>0</v>
      </c>
      <c r="T138" s="147">
        <f>S138*H138</f>
        <v>0</v>
      </c>
      <c r="AR138" s="148" t="s">
        <v>371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371</v>
      </c>
      <c r="BM138" s="148" t="s">
        <v>3120</v>
      </c>
    </row>
    <row r="139" spans="2:65" s="1" customFormat="1" ht="24.15" customHeight="1">
      <c r="B139" s="32"/>
      <c r="C139" s="137" t="s">
        <v>319</v>
      </c>
      <c r="D139" s="137" t="s">
        <v>271</v>
      </c>
      <c r="E139" s="138" t="s">
        <v>2466</v>
      </c>
      <c r="F139" s="139" t="s">
        <v>2467</v>
      </c>
      <c r="G139" s="140" t="s">
        <v>305</v>
      </c>
      <c r="H139" s="141">
        <v>10.5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3.0000000000000001E-5</v>
      </c>
      <c r="R139" s="146">
        <f>Q139*H139</f>
        <v>3.1500000000000001E-4</v>
      </c>
      <c r="S139" s="146">
        <v>0</v>
      </c>
      <c r="T139" s="147">
        <f>S139*H139</f>
        <v>0</v>
      </c>
      <c r="AR139" s="148" t="s">
        <v>371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371</v>
      </c>
      <c r="BM139" s="148" t="s">
        <v>3121</v>
      </c>
    </row>
    <row r="140" spans="2:65" s="11" customFormat="1" ht="25.95" customHeight="1">
      <c r="B140" s="125"/>
      <c r="D140" s="126" t="s">
        <v>76</v>
      </c>
      <c r="E140" s="127" t="s">
        <v>1531</v>
      </c>
      <c r="F140" s="127" t="s">
        <v>1532</v>
      </c>
      <c r="I140" s="128"/>
      <c r="J140" s="129">
        <f>BK140</f>
        <v>0</v>
      </c>
      <c r="L140" s="125"/>
      <c r="M140" s="130"/>
      <c r="P140" s="131">
        <f>P141</f>
        <v>0</v>
      </c>
      <c r="R140" s="131">
        <f>R141</f>
        <v>0</v>
      </c>
      <c r="T140" s="132">
        <f>T141</f>
        <v>0</v>
      </c>
      <c r="AR140" s="126" t="s">
        <v>96</v>
      </c>
      <c r="AT140" s="133" t="s">
        <v>76</v>
      </c>
      <c r="AU140" s="133" t="s">
        <v>77</v>
      </c>
      <c r="AY140" s="126" t="s">
        <v>269</v>
      </c>
      <c r="BK140" s="134">
        <f>BK141</f>
        <v>0</v>
      </c>
    </row>
    <row r="141" spans="2:65" s="1" customFormat="1" ht="24.15" customHeight="1">
      <c r="B141" s="32"/>
      <c r="C141" s="137" t="s">
        <v>325</v>
      </c>
      <c r="D141" s="137" t="s">
        <v>271</v>
      </c>
      <c r="E141" s="138" t="s">
        <v>2469</v>
      </c>
      <c r="F141" s="139" t="s">
        <v>2470</v>
      </c>
      <c r="G141" s="140" t="s">
        <v>1535</v>
      </c>
      <c r="H141" s="141">
        <v>5</v>
      </c>
      <c r="I141" s="142"/>
      <c r="J141" s="143">
        <f>ROUND(I141*H141,2)</f>
        <v>0</v>
      </c>
      <c r="K141" s="139" t="s">
        <v>1231</v>
      </c>
      <c r="L141" s="32"/>
      <c r="M141" s="185" t="s">
        <v>1</v>
      </c>
      <c r="N141" s="186" t="s">
        <v>42</v>
      </c>
      <c r="O141" s="187"/>
      <c r="P141" s="188">
        <f>O141*H141</f>
        <v>0</v>
      </c>
      <c r="Q141" s="188">
        <v>0</v>
      </c>
      <c r="R141" s="188">
        <f>Q141*H141</f>
        <v>0</v>
      </c>
      <c r="S141" s="188">
        <v>0</v>
      </c>
      <c r="T141" s="189">
        <f>S141*H141</f>
        <v>0</v>
      </c>
      <c r="AR141" s="148" t="s">
        <v>1536</v>
      </c>
      <c r="AT141" s="148" t="s">
        <v>271</v>
      </c>
      <c r="AU141" s="148" t="s">
        <v>84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1536</v>
      </c>
      <c r="BM141" s="148" t="s">
        <v>3122</v>
      </c>
    </row>
    <row r="142" spans="2:65" s="1" customFormat="1" ht="6.9" customHeight="1">
      <c r="B142" s="44"/>
      <c r="C142" s="45"/>
      <c r="D142" s="45"/>
      <c r="E142" s="45"/>
      <c r="F142" s="45"/>
      <c r="G142" s="45"/>
      <c r="H142" s="45"/>
      <c r="I142" s="45"/>
      <c r="J142" s="45"/>
      <c r="K142" s="45"/>
      <c r="L142" s="32"/>
    </row>
  </sheetData>
  <sheetProtection algorithmName="SHA-512" hashValue="3YOkuG+v91vRv0tIrivs5TKB9b8GzFBZihg0F6jdjAo4RMErGjgoYmMzOci7K6ALK/Ek4ED0jVYESXNDih0KEQ==" saltValue="rwaQlGWCk5EKKL++vBrHXjpvEwtJ6zp+pyKQTTLuJ4avbiaRBxplA47HEKcI35jQZl3SO83oaH7zZlV9BLMy2A==" spinCount="100000" sheet="1" objects="1" scenarios="1" formatColumns="0" formatRows="0" autoFilter="0"/>
  <autoFilter ref="C127:K141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130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3123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ROUND(J127,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ROUND((SUM(BE127:BE150)),  2)</f>
        <v>0</v>
      </c>
      <c r="I37" s="97">
        <v>0.21</v>
      </c>
      <c r="J37" s="85">
        <f>ROUND(((SUM(BE127:BE150))*I37),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ROUND((SUM(BF127:BF150)),  2)</f>
        <v>0</v>
      </c>
      <c r="I38" s="97">
        <v>0.12</v>
      </c>
      <c r="J38" s="85">
        <f>ROUND(((SUM(BF127:BF150))*I38),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ROUND((SUM(BG127:BG150)),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ROUND((SUM(BH127:BH150)),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ROUND((SUM(BI127:BI150)),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125 - Vzduchotechnika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J127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J128</f>
        <v>0</v>
      </c>
      <c r="L101" s="109"/>
    </row>
    <row r="102" spans="2:47" s="9" customFormat="1" ht="19.95" customHeight="1">
      <c r="B102" s="113"/>
      <c r="D102" s="114" t="s">
        <v>2473</v>
      </c>
      <c r="E102" s="115"/>
      <c r="F102" s="115"/>
      <c r="G102" s="115"/>
      <c r="H102" s="115"/>
      <c r="I102" s="115"/>
      <c r="J102" s="116">
        <f>J129</f>
        <v>0</v>
      </c>
      <c r="L102" s="113"/>
    </row>
    <row r="103" spans="2:47" s="8" customFormat="1" ht="24.9" customHeight="1">
      <c r="B103" s="109"/>
      <c r="D103" s="110" t="s">
        <v>1334</v>
      </c>
      <c r="E103" s="111"/>
      <c r="F103" s="111"/>
      <c r="G103" s="111"/>
      <c r="H103" s="111"/>
      <c r="I103" s="111"/>
      <c r="J103" s="112">
        <f>J149</f>
        <v>0</v>
      </c>
      <c r="L103" s="109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3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3" ht="12" customHeight="1">
      <c r="B114" s="20"/>
      <c r="C114" s="27" t="s">
        <v>226</v>
      </c>
      <c r="L114" s="20"/>
    </row>
    <row r="115" spans="2:63" ht="16.5" customHeight="1">
      <c r="B115" s="20"/>
      <c r="E115" s="253" t="s">
        <v>227</v>
      </c>
      <c r="F115" s="238"/>
      <c r="G115" s="238"/>
      <c r="H115" s="238"/>
      <c r="L115" s="20"/>
    </row>
    <row r="116" spans="2:63" ht="12" customHeight="1">
      <c r="B116" s="20"/>
      <c r="C116" s="27" t="s">
        <v>228</v>
      </c>
      <c r="L116" s="20"/>
    </row>
    <row r="117" spans="2:63" s="1" customFormat="1" ht="16.5" customHeight="1">
      <c r="B117" s="32"/>
      <c r="E117" s="218" t="s">
        <v>229</v>
      </c>
      <c r="F117" s="255"/>
      <c r="G117" s="255"/>
      <c r="H117" s="255"/>
      <c r="L117" s="32"/>
    </row>
    <row r="118" spans="2:63" s="1" customFormat="1" ht="12" customHeight="1">
      <c r="B118" s="32"/>
      <c r="C118" s="27" t="s">
        <v>230</v>
      </c>
      <c r="L118" s="32"/>
    </row>
    <row r="119" spans="2:63" s="1" customFormat="1" ht="16.5" customHeight="1">
      <c r="B119" s="32"/>
      <c r="E119" s="231" t="str">
        <f>E13</f>
        <v>125 - Vzduchotechnika</v>
      </c>
      <c r="F119" s="255"/>
      <c r="G119" s="255"/>
      <c r="H119" s="255"/>
      <c r="L119" s="32"/>
    </row>
    <row r="120" spans="2:63" s="1" customFormat="1" ht="6.9" customHeight="1">
      <c r="B120" s="32"/>
      <c r="L120" s="32"/>
    </row>
    <row r="121" spans="2:63" s="1" customFormat="1" ht="12" customHeight="1">
      <c r="B121" s="32"/>
      <c r="C121" s="27" t="s">
        <v>20</v>
      </c>
      <c r="F121" s="25" t="str">
        <f>F16</f>
        <v>Oznice</v>
      </c>
      <c r="I121" s="27" t="s">
        <v>22</v>
      </c>
      <c r="J121" s="52" t="str">
        <f>IF(J16="","",J16)</f>
        <v>16. 4. 2025</v>
      </c>
      <c r="L121" s="32"/>
    </row>
    <row r="122" spans="2:63" s="1" customFormat="1" ht="6.9" customHeight="1">
      <c r="B122" s="32"/>
      <c r="L122" s="32"/>
    </row>
    <row r="123" spans="2:63" s="1" customFormat="1" ht="15.15" customHeight="1">
      <c r="B123" s="32"/>
      <c r="C123" s="27" t="s">
        <v>24</v>
      </c>
      <c r="F123" s="25" t="str">
        <f>E19</f>
        <v>Obec Oznice</v>
      </c>
      <c r="I123" s="27" t="s">
        <v>30</v>
      </c>
      <c r="J123" s="30" t="str">
        <f>E25</f>
        <v>SB PROJEKCE s.r.o</v>
      </c>
      <c r="L123" s="32"/>
    </row>
    <row r="124" spans="2:63" s="1" customFormat="1" ht="15.15" customHeight="1">
      <c r="B124" s="32"/>
      <c r="C124" s="27" t="s">
        <v>28</v>
      </c>
      <c r="F124" s="25" t="str">
        <f>IF(E22="","",E22)</f>
        <v>Vyplň údaj</v>
      </c>
      <c r="I124" s="27" t="s">
        <v>33</v>
      </c>
      <c r="J124" s="30" t="str">
        <f>E28</f>
        <v>Fajfrová Irena</v>
      </c>
      <c r="L124" s="32"/>
    </row>
    <row r="125" spans="2:63" s="1" customFormat="1" ht="10.35" customHeight="1">
      <c r="B125" s="32"/>
      <c r="L125" s="32"/>
    </row>
    <row r="126" spans="2:63" s="10" customFormat="1" ht="29.25" customHeight="1">
      <c r="B126" s="117"/>
      <c r="C126" s="118" t="s">
        <v>255</v>
      </c>
      <c r="D126" s="119" t="s">
        <v>62</v>
      </c>
      <c r="E126" s="119" t="s">
        <v>58</v>
      </c>
      <c r="F126" s="119" t="s">
        <v>59</v>
      </c>
      <c r="G126" s="119" t="s">
        <v>256</v>
      </c>
      <c r="H126" s="119" t="s">
        <v>257</v>
      </c>
      <c r="I126" s="119" t="s">
        <v>258</v>
      </c>
      <c r="J126" s="119" t="s">
        <v>234</v>
      </c>
      <c r="K126" s="120" t="s">
        <v>259</v>
      </c>
      <c r="L126" s="117"/>
      <c r="M126" s="59" t="s">
        <v>1</v>
      </c>
      <c r="N126" s="60" t="s">
        <v>41</v>
      </c>
      <c r="O126" s="60" t="s">
        <v>260</v>
      </c>
      <c r="P126" s="60" t="s">
        <v>261</v>
      </c>
      <c r="Q126" s="60" t="s">
        <v>262</v>
      </c>
      <c r="R126" s="60" t="s">
        <v>263</v>
      </c>
      <c r="S126" s="60" t="s">
        <v>264</v>
      </c>
      <c r="T126" s="61" t="s">
        <v>265</v>
      </c>
    </row>
    <row r="127" spans="2:63" s="1" customFormat="1" ht="22.95" customHeight="1">
      <c r="B127" s="32"/>
      <c r="C127" s="64" t="s">
        <v>266</v>
      </c>
      <c r="J127" s="121">
        <f>BK127</f>
        <v>0</v>
      </c>
      <c r="L127" s="32"/>
      <c r="M127" s="62"/>
      <c r="N127" s="53"/>
      <c r="O127" s="53"/>
      <c r="P127" s="122">
        <f>P128+P149</f>
        <v>0</v>
      </c>
      <c r="Q127" s="53"/>
      <c r="R127" s="122">
        <f>R128+R149</f>
        <v>9.7398800000000008E-2</v>
      </c>
      <c r="S127" s="53"/>
      <c r="T127" s="123">
        <f>T128+T149</f>
        <v>0</v>
      </c>
      <c r="AT127" s="17" t="s">
        <v>76</v>
      </c>
      <c r="AU127" s="17" t="s">
        <v>236</v>
      </c>
      <c r="BK127" s="124">
        <f>BK128+BK149</f>
        <v>0</v>
      </c>
    </row>
    <row r="128" spans="2:63" s="11" customFormat="1" ht="25.95" customHeight="1">
      <c r="B128" s="125"/>
      <c r="D128" s="126" t="s">
        <v>76</v>
      </c>
      <c r="E128" s="127" t="s">
        <v>580</v>
      </c>
      <c r="F128" s="127" t="s">
        <v>581</v>
      </c>
      <c r="I128" s="128"/>
      <c r="J128" s="129">
        <f>BK128</f>
        <v>0</v>
      </c>
      <c r="L128" s="125"/>
      <c r="M128" s="130"/>
      <c r="P128" s="131">
        <f>P129</f>
        <v>0</v>
      </c>
      <c r="R128" s="131">
        <f>R129</f>
        <v>9.7398800000000008E-2</v>
      </c>
      <c r="T128" s="132">
        <f>T129</f>
        <v>0</v>
      </c>
      <c r="AR128" s="126" t="s">
        <v>86</v>
      </c>
      <c r="AT128" s="133" t="s">
        <v>76</v>
      </c>
      <c r="AU128" s="133" t="s">
        <v>77</v>
      </c>
      <c r="AY128" s="126" t="s">
        <v>269</v>
      </c>
      <c r="BK128" s="134">
        <f>BK129</f>
        <v>0</v>
      </c>
    </row>
    <row r="129" spans="2:65" s="11" customFormat="1" ht="22.95" customHeight="1">
      <c r="B129" s="125"/>
      <c r="D129" s="126" t="s">
        <v>76</v>
      </c>
      <c r="E129" s="135" t="s">
        <v>2474</v>
      </c>
      <c r="F129" s="135" t="s">
        <v>116</v>
      </c>
      <c r="I129" s="128"/>
      <c r="J129" s="136">
        <f>BK129</f>
        <v>0</v>
      </c>
      <c r="L129" s="125"/>
      <c r="M129" s="130"/>
      <c r="P129" s="131">
        <f>SUM(P130:P148)</f>
        <v>0</v>
      </c>
      <c r="R129" s="131">
        <f>SUM(R130:R148)</f>
        <v>9.7398800000000008E-2</v>
      </c>
      <c r="T129" s="132">
        <f>SUM(T130:T148)</f>
        <v>0</v>
      </c>
      <c r="AR129" s="126" t="s">
        <v>86</v>
      </c>
      <c r="AT129" s="133" t="s">
        <v>76</v>
      </c>
      <c r="AU129" s="133" t="s">
        <v>84</v>
      </c>
      <c r="AY129" s="126" t="s">
        <v>269</v>
      </c>
      <c r="BK129" s="134">
        <f>SUM(BK130:BK148)</f>
        <v>0</v>
      </c>
    </row>
    <row r="130" spans="2:65" s="1" customFormat="1" ht="24.15" customHeight="1">
      <c r="B130" s="32"/>
      <c r="C130" s="137" t="s">
        <v>84</v>
      </c>
      <c r="D130" s="137" t="s">
        <v>271</v>
      </c>
      <c r="E130" s="138" t="s">
        <v>2475</v>
      </c>
      <c r="F130" s="139" t="s">
        <v>2476</v>
      </c>
      <c r="G130" s="140" t="s">
        <v>292</v>
      </c>
      <c r="H130" s="141">
        <v>3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371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371</v>
      </c>
      <c r="BM130" s="148" t="s">
        <v>3124</v>
      </c>
    </row>
    <row r="131" spans="2:65" s="1" customFormat="1" ht="24.15" customHeight="1">
      <c r="B131" s="32"/>
      <c r="C131" s="171" t="s">
        <v>86</v>
      </c>
      <c r="D131" s="171" t="s">
        <v>467</v>
      </c>
      <c r="E131" s="172" t="s">
        <v>2478</v>
      </c>
      <c r="F131" s="173" t="s">
        <v>2479</v>
      </c>
      <c r="G131" s="174" t="s">
        <v>292</v>
      </c>
      <c r="H131" s="175">
        <v>3</v>
      </c>
      <c r="I131" s="176"/>
      <c r="J131" s="177">
        <f>ROUND(I131*H131,2)</f>
        <v>0</v>
      </c>
      <c r="K131" s="173" t="s">
        <v>275</v>
      </c>
      <c r="L131" s="178"/>
      <c r="M131" s="179" t="s">
        <v>1</v>
      </c>
      <c r="N131" s="180" t="s">
        <v>42</v>
      </c>
      <c r="P131" s="146">
        <f>O131*H131</f>
        <v>0</v>
      </c>
      <c r="Q131" s="146">
        <v>2E-3</v>
      </c>
      <c r="R131" s="146">
        <f>Q131*H131</f>
        <v>6.0000000000000001E-3</v>
      </c>
      <c r="S131" s="146">
        <v>0</v>
      </c>
      <c r="T131" s="147">
        <f>S131*H131</f>
        <v>0</v>
      </c>
      <c r="AR131" s="148" t="s">
        <v>488</v>
      </c>
      <c r="AT131" s="148" t="s">
        <v>467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371</v>
      </c>
      <c r="BM131" s="148" t="s">
        <v>3125</v>
      </c>
    </row>
    <row r="132" spans="2:65" s="1" customFormat="1" ht="16.5" customHeight="1">
      <c r="B132" s="32"/>
      <c r="C132" s="137" t="s">
        <v>93</v>
      </c>
      <c r="D132" s="137" t="s">
        <v>271</v>
      </c>
      <c r="E132" s="138" t="s">
        <v>2481</v>
      </c>
      <c r="F132" s="139" t="s">
        <v>2482</v>
      </c>
      <c r="G132" s="140" t="s">
        <v>292</v>
      </c>
      <c r="H132" s="141">
        <v>1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371</v>
      </c>
      <c r="BM132" s="148" t="s">
        <v>3126</v>
      </c>
    </row>
    <row r="133" spans="2:65" s="13" customFormat="1">
      <c r="B133" s="157"/>
      <c r="D133" s="151" t="s">
        <v>277</v>
      </c>
      <c r="E133" s="158" t="s">
        <v>1</v>
      </c>
      <c r="F133" s="159" t="s">
        <v>84</v>
      </c>
      <c r="H133" s="160">
        <v>1</v>
      </c>
      <c r="I133" s="161"/>
      <c r="L133" s="157"/>
      <c r="M133" s="162"/>
      <c r="T133" s="163"/>
      <c r="AT133" s="158" t="s">
        <v>277</v>
      </c>
      <c r="AU133" s="158" t="s">
        <v>86</v>
      </c>
      <c r="AV133" s="13" t="s">
        <v>86</v>
      </c>
      <c r="AW133" s="13" t="s">
        <v>32</v>
      </c>
      <c r="AX133" s="13" t="s">
        <v>84</v>
      </c>
      <c r="AY133" s="158" t="s">
        <v>269</v>
      </c>
    </row>
    <row r="134" spans="2:65" s="1" customFormat="1" ht="24.15" customHeight="1">
      <c r="B134" s="32"/>
      <c r="C134" s="171" t="s">
        <v>96</v>
      </c>
      <c r="D134" s="171" t="s">
        <v>467</v>
      </c>
      <c r="E134" s="172" t="s">
        <v>2484</v>
      </c>
      <c r="F134" s="173" t="s">
        <v>2485</v>
      </c>
      <c r="G134" s="174" t="s">
        <v>292</v>
      </c>
      <c r="H134" s="175">
        <v>1</v>
      </c>
      <c r="I134" s="176"/>
      <c r="J134" s="177">
        <f t="shared" ref="J134:J139" si="0">ROUND(I134*H134,2)</f>
        <v>0</v>
      </c>
      <c r="K134" s="173" t="s">
        <v>275</v>
      </c>
      <c r="L134" s="178"/>
      <c r="M134" s="179" t="s">
        <v>1</v>
      </c>
      <c r="N134" s="180" t="s">
        <v>42</v>
      </c>
      <c r="P134" s="146">
        <f t="shared" ref="P134:P139" si="1">O134*H134</f>
        <v>0</v>
      </c>
      <c r="Q134" s="146">
        <v>2.0000000000000001E-4</v>
      </c>
      <c r="R134" s="146">
        <f t="shared" ref="R134:R139" si="2">Q134*H134</f>
        <v>2.0000000000000001E-4</v>
      </c>
      <c r="S134" s="146">
        <v>0</v>
      </c>
      <c r="T134" s="147">
        <f t="shared" ref="T134:T139" si="3">S134*H134</f>
        <v>0</v>
      </c>
      <c r="AR134" s="148" t="s">
        <v>488</v>
      </c>
      <c r="AT134" s="148" t="s">
        <v>467</v>
      </c>
      <c r="AU134" s="148" t="s">
        <v>86</v>
      </c>
      <c r="AY134" s="17" t="s">
        <v>269</v>
      </c>
      <c r="BE134" s="149">
        <f t="shared" ref="BE134:BE139" si="4">IF(N134="základní",J134,0)</f>
        <v>0</v>
      </c>
      <c r="BF134" s="149">
        <f t="shared" ref="BF134:BF139" si="5">IF(N134="snížená",J134,0)</f>
        <v>0</v>
      </c>
      <c r="BG134" s="149">
        <f t="shared" ref="BG134:BG139" si="6">IF(N134="zákl. přenesená",J134,0)</f>
        <v>0</v>
      </c>
      <c r="BH134" s="149">
        <f t="shared" ref="BH134:BH139" si="7">IF(N134="sníž. přenesená",J134,0)</f>
        <v>0</v>
      </c>
      <c r="BI134" s="149">
        <f t="shared" ref="BI134:BI139" si="8">IF(N134="nulová",J134,0)</f>
        <v>0</v>
      </c>
      <c r="BJ134" s="17" t="s">
        <v>84</v>
      </c>
      <c r="BK134" s="149">
        <f t="shared" ref="BK134:BK139" si="9">ROUND(I134*H134,2)</f>
        <v>0</v>
      </c>
      <c r="BL134" s="17" t="s">
        <v>371</v>
      </c>
      <c r="BM134" s="148" t="s">
        <v>3127</v>
      </c>
    </row>
    <row r="135" spans="2:65" s="1" customFormat="1" ht="21.75" customHeight="1">
      <c r="B135" s="32"/>
      <c r="C135" s="137" t="s">
        <v>101</v>
      </c>
      <c r="D135" s="137" t="s">
        <v>271</v>
      </c>
      <c r="E135" s="138" t="s">
        <v>2487</v>
      </c>
      <c r="F135" s="139" t="s">
        <v>2488</v>
      </c>
      <c r="G135" s="140" t="s">
        <v>292</v>
      </c>
      <c r="H135" s="141">
        <v>6</v>
      </c>
      <c r="I135" s="142"/>
      <c r="J135" s="143">
        <f t="shared" si="0"/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 t="shared" si="1"/>
        <v>0</v>
      </c>
      <c r="Q135" s="146">
        <v>0</v>
      </c>
      <c r="R135" s="146">
        <f t="shared" si="2"/>
        <v>0</v>
      </c>
      <c r="S135" s="146">
        <v>0</v>
      </c>
      <c r="T135" s="147">
        <f t="shared" si="3"/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3128</v>
      </c>
    </row>
    <row r="136" spans="2:65" s="1" customFormat="1" ht="24.15" customHeight="1">
      <c r="B136" s="32"/>
      <c r="C136" s="171" t="s">
        <v>309</v>
      </c>
      <c r="D136" s="171" t="s">
        <v>467</v>
      </c>
      <c r="E136" s="172" t="s">
        <v>3129</v>
      </c>
      <c r="F136" s="173" t="s">
        <v>3130</v>
      </c>
      <c r="G136" s="174" t="s">
        <v>292</v>
      </c>
      <c r="H136" s="175">
        <v>6</v>
      </c>
      <c r="I136" s="176"/>
      <c r="J136" s="177">
        <f t="shared" si="0"/>
        <v>0</v>
      </c>
      <c r="K136" s="173" t="s">
        <v>275</v>
      </c>
      <c r="L136" s="178"/>
      <c r="M136" s="179" t="s">
        <v>1</v>
      </c>
      <c r="N136" s="180" t="s">
        <v>42</v>
      </c>
      <c r="P136" s="146">
        <f t="shared" si="1"/>
        <v>0</v>
      </c>
      <c r="Q136" s="146">
        <v>2.0000000000000001E-4</v>
      </c>
      <c r="R136" s="146">
        <f t="shared" si="2"/>
        <v>1.2000000000000001E-3</v>
      </c>
      <c r="S136" s="146">
        <v>0</v>
      </c>
      <c r="T136" s="147">
        <f t="shared" si="3"/>
        <v>0</v>
      </c>
      <c r="AR136" s="148" t="s">
        <v>488</v>
      </c>
      <c r="AT136" s="148" t="s">
        <v>467</v>
      </c>
      <c r="AU136" s="148" t="s">
        <v>86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3131</v>
      </c>
    </row>
    <row r="137" spans="2:65" s="1" customFormat="1" ht="24.15" customHeight="1">
      <c r="B137" s="32"/>
      <c r="C137" s="137" t="s">
        <v>314</v>
      </c>
      <c r="D137" s="137" t="s">
        <v>271</v>
      </c>
      <c r="E137" s="138" t="s">
        <v>2493</v>
      </c>
      <c r="F137" s="139" t="s">
        <v>2494</v>
      </c>
      <c r="G137" s="140" t="s">
        <v>292</v>
      </c>
      <c r="H137" s="141">
        <v>3</v>
      </c>
      <c r="I137" s="142"/>
      <c r="J137" s="143">
        <f t="shared" si="0"/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 t="shared" si="1"/>
        <v>0</v>
      </c>
      <c r="Q137" s="146">
        <v>0</v>
      </c>
      <c r="R137" s="146">
        <f t="shared" si="2"/>
        <v>0</v>
      </c>
      <c r="S137" s="146">
        <v>0</v>
      </c>
      <c r="T137" s="147">
        <f t="shared" si="3"/>
        <v>0</v>
      </c>
      <c r="AR137" s="148" t="s">
        <v>371</v>
      </c>
      <c r="AT137" s="148" t="s">
        <v>271</v>
      </c>
      <c r="AU137" s="148" t="s">
        <v>86</v>
      </c>
      <c r="AY137" s="17" t="s">
        <v>269</v>
      </c>
      <c r="BE137" s="149">
        <f t="shared" si="4"/>
        <v>0</v>
      </c>
      <c r="BF137" s="149">
        <f t="shared" si="5"/>
        <v>0</v>
      </c>
      <c r="BG137" s="149">
        <f t="shared" si="6"/>
        <v>0</v>
      </c>
      <c r="BH137" s="149">
        <f t="shared" si="7"/>
        <v>0</v>
      </c>
      <c r="BI137" s="149">
        <f t="shared" si="8"/>
        <v>0</v>
      </c>
      <c r="BJ137" s="17" t="s">
        <v>84</v>
      </c>
      <c r="BK137" s="149">
        <f t="shared" si="9"/>
        <v>0</v>
      </c>
      <c r="BL137" s="17" t="s">
        <v>371</v>
      </c>
      <c r="BM137" s="148" t="s">
        <v>3132</v>
      </c>
    </row>
    <row r="138" spans="2:65" s="1" customFormat="1" ht="24.15" customHeight="1">
      <c r="B138" s="32"/>
      <c r="C138" s="171" t="s">
        <v>319</v>
      </c>
      <c r="D138" s="171" t="s">
        <v>467</v>
      </c>
      <c r="E138" s="172" t="s">
        <v>3133</v>
      </c>
      <c r="F138" s="173" t="s">
        <v>3134</v>
      </c>
      <c r="G138" s="174" t="s">
        <v>292</v>
      </c>
      <c r="H138" s="175">
        <v>3</v>
      </c>
      <c r="I138" s="176"/>
      <c r="J138" s="177">
        <f t="shared" si="0"/>
        <v>0</v>
      </c>
      <c r="K138" s="173" t="s">
        <v>275</v>
      </c>
      <c r="L138" s="178"/>
      <c r="M138" s="179" t="s">
        <v>1</v>
      </c>
      <c r="N138" s="180" t="s">
        <v>42</v>
      </c>
      <c r="P138" s="146">
        <f t="shared" si="1"/>
        <v>0</v>
      </c>
      <c r="Q138" s="146">
        <v>4.4000000000000002E-4</v>
      </c>
      <c r="R138" s="146">
        <f t="shared" si="2"/>
        <v>1.32E-3</v>
      </c>
      <c r="S138" s="146">
        <v>0</v>
      </c>
      <c r="T138" s="147">
        <f t="shared" si="3"/>
        <v>0</v>
      </c>
      <c r="AR138" s="148" t="s">
        <v>488</v>
      </c>
      <c r="AT138" s="148" t="s">
        <v>467</v>
      </c>
      <c r="AU138" s="148" t="s">
        <v>86</v>
      </c>
      <c r="AY138" s="17" t="s">
        <v>269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7" t="s">
        <v>84</v>
      </c>
      <c r="BK138" s="149">
        <f t="shared" si="9"/>
        <v>0</v>
      </c>
      <c r="BL138" s="17" t="s">
        <v>371</v>
      </c>
      <c r="BM138" s="148" t="s">
        <v>3135</v>
      </c>
    </row>
    <row r="139" spans="2:65" s="1" customFormat="1" ht="37.950000000000003" customHeight="1">
      <c r="B139" s="32"/>
      <c r="C139" s="137" t="s">
        <v>325</v>
      </c>
      <c r="D139" s="137" t="s">
        <v>271</v>
      </c>
      <c r="E139" s="138" t="s">
        <v>2502</v>
      </c>
      <c r="F139" s="139" t="s">
        <v>2503</v>
      </c>
      <c r="G139" s="140" t="s">
        <v>305</v>
      </c>
      <c r="H139" s="141">
        <v>22.9</v>
      </c>
      <c r="I139" s="142"/>
      <c r="J139" s="143">
        <f t="shared" si="0"/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 t="shared" si="1"/>
        <v>0</v>
      </c>
      <c r="Q139" s="146">
        <v>3.4499999999999999E-3</v>
      </c>
      <c r="R139" s="146">
        <f t="shared" si="2"/>
        <v>7.9004999999999992E-2</v>
      </c>
      <c r="S139" s="146">
        <v>0</v>
      </c>
      <c r="T139" s="147">
        <f t="shared" si="3"/>
        <v>0</v>
      </c>
      <c r="AR139" s="148" t="s">
        <v>371</v>
      </c>
      <c r="AT139" s="148" t="s">
        <v>271</v>
      </c>
      <c r="AU139" s="148" t="s">
        <v>86</v>
      </c>
      <c r="AY139" s="17" t="s">
        <v>269</v>
      </c>
      <c r="BE139" s="149">
        <f t="shared" si="4"/>
        <v>0</v>
      </c>
      <c r="BF139" s="149">
        <f t="shared" si="5"/>
        <v>0</v>
      </c>
      <c r="BG139" s="149">
        <f t="shared" si="6"/>
        <v>0</v>
      </c>
      <c r="BH139" s="149">
        <f t="shared" si="7"/>
        <v>0</v>
      </c>
      <c r="BI139" s="149">
        <f t="shared" si="8"/>
        <v>0</v>
      </c>
      <c r="BJ139" s="17" t="s">
        <v>84</v>
      </c>
      <c r="BK139" s="149">
        <f t="shared" si="9"/>
        <v>0</v>
      </c>
      <c r="BL139" s="17" t="s">
        <v>371</v>
      </c>
      <c r="BM139" s="148" t="s">
        <v>3136</v>
      </c>
    </row>
    <row r="140" spans="2:65" s="13" customFormat="1">
      <c r="B140" s="157"/>
      <c r="D140" s="151" t="s">
        <v>277</v>
      </c>
      <c r="E140" s="158" t="s">
        <v>1</v>
      </c>
      <c r="F140" s="159" t="s">
        <v>3137</v>
      </c>
      <c r="H140" s="160">
        <v>22.9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84</v>
      </c>
      <c r="AY140" s="158" t="s">
        <v>269</v>
      </c>
    </row>
    <row r="141" spans="2:65" s="1" customFormat="1" ht="33" customHeight="1">
      <c r="B141" s="32"/>
      <c r="C141" s="137" t="s">
        <v>332</v>
      </c>
      <c r="D141" s="137" t="s">
        <v>271</v>
      </c>
      <c r="E141" s="138" t="s">
        <v>2508</v>
      </c>
      <c r="F141" s="139" t="s">
        <v>2509</v>
      </c>
      <c r="G141" s="140" t="s">
        <v>305</v>
      </c>
      <c r="H141" s="141">
        <v>0.4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371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371</v>
      </c>
      <c r="BM141" s="148" t="s">
        <v>3138</v>
      </c>
    </row>
    <row r="142" spans="2:65" s="1" customFormat="1" ht="24.15" customHeight="1">
      <c r="B142" s="32"/>
      <c r="C142" s="171" t="s">
        <v>338</v>
      </c>
      <c r="D142" s="171" t="s">
        <v>467</v>
      </c>
      <c r="E142" s="172" t="s">
        <v>3139</v>
      </c>
      <c r="F142" s="173" t="s">
        <v>3140</v>
      </c>
      <c r="G142" s="174" t="s">
        <v>292</v>
      </c>
      <c r="H142" s="175">
        <v>4.8000000000000001E-2</v>
      </c>
      <c r="I142" s="176"/>
      <c r="J142" s="177">
        <f>ROUND(I142*H142,2)</f>
        <v>0</v>
      </c>
      <c r="K142" s="173" t="s">
        <v>275</v>
      </c>
      <c r="L142" s="178"/>
      <c r="M142" s="179" t="s">
        <v>1</v>
      </c>
      <c r="N142" s="180" t="s">
        <v>42</v>
      </c>
      <c r="P142" s="146">
        <f>O142*H142</f>
        <v>0</v>
      </c>
      <c r="Q142" s="146">
        <v>5.0000000000000001E-3</v>
      </c>
      <c r="R142" s="146">
        <f>Q142*H142</f>
        <v>2.4000000000000001E-4</v>
      </c>
      <c r="S142" s="146">
        <v>0</v>
      </c>
      <c r="T142" s="147">
        <f>S142*H142</f>
        <v>0</v>
      </c>
      <c r="AR142" s="148" t="s">
        <v>488</v>
      </c>
      <c r="AT142" s="148" t="s">
        <v>467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371</v>
      </c>
      <c r="BM142" s="148" t="s">
        <v>3141</v>
      </c>
    </row>
    <row r="143" spans="2:65" s="13" customFormat="1">
      <c r="B143" s="157"/>
      <c r="D143" s="151" t="s">
        <v>277</v>
      </c>
      <c r="F143" s="159" t="s">
        <v>3142</v>
      </c>
      <c r="H143" s="160">
        <v>4.8000000000000001E-2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4</v>
      </c>
      <c r="AX143" s="13" t="s">
        <v>84</v>
      </c>
      <c r="AY143" s="158" t="s">
        <v>269</v>
      </c>
    </row>
    <row r="144" spans="2:65" s="1" customFormat="1" ht="33" customHeight="1">
      <c r="B144" s="32"/>
      <c r="C144" s="137" t="s">
        <v>8</v>
      </c>
      <c r="D144" s="137" t="s">
        <v>271</v>
      </c>
      <c r="E144" s="138" t="s">
        <v>2515</v>
      </c>
      <c r="F144" s="139" t="s">
        <v>2516</v>
      </c>
      <c r="G144" s="140" t="s">
        <v>305</v>
      </c>
      <c r="H144" s="141">
        <v>4.5999999999999996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371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371</v>
      </c>
      <c r="BM144" s="148" t="s">
        <v>3143</v>
      </c>
    </row>
    <row r="145" spans="2:65" s="1" customFormat="1" ht="24.15" customHeight="1">
      <c r="B145" s="32"/>
      <c r="C145" s="171" t="s">
        <v>352</v>
      </c>
      <c r="D145" s="171" t="s">
        <v>467</v>
      </c>
      <c r="E145" s="172" t="s">
        <v>2518</v>
      </c>
      <c r="F145" s="173" t="s">
        <v>2519</v>
      </c>
      <c r="G145" s="174" t="s">
        <v>292</v>
      </c>
      <c r="H145" s="175">
        <v>0.55200000000000005</v>
      </c>
      <c r="I145" s="176"/>
      <c r="J145" s="177">
        <f>ROUND(I145*H145,2)</f>
        <v>0</v>
      </c>
      <c r="K145" s="173" t="s">
        <v>275</v>
      </c>
      <c r="L145" s="178"/>
      <c r="M145" s="179" t="s">
        <v>1</v>
      </c>
      <c r="N145" s="180" t="s">
        <v>42</v>
      </c>
      <c r="P145" s="146">
        <f>O145*H145</f>
        <v>0</v>
      </c>
      <c r="Q145" s="146">
        <v>9.9000000000000008E-3</v>
      </c>
      <c r="R145" s="146">
        <f>Q145*H145</f>
        <v>5.4648000000000006E-3</v>
      </c>
      <c r="S145" s="146">
        <v>0</v>
      </c>
      <c r="T145" s="147">
        <f>S145*H145</f>
        <v>0</v>
      </c>
      <c r="AR145" s="148" t="s">
        <v>488</v>
      </c>
      <c r="AT145" s="148" t="s">
        <v>467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371</v>
      </c>
      <c r="BM145" s="148" t="s">
        <v>3144</v>
      </c>
    </row>
    <row r="146" spans="2:65" s="13" customFormat="1">
      <c r="B146" s="157"/>
      <c r="D146" s="151" t="s">
        <v>277</v>
      </c>
      <c r="F146" s="159" t="s">
        <v>3145</v>
      </c>
      <c r="H146" s="160">
        <v>0.55200000000000005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4</v>
      </c>
      <c r="AX146" s="13" t="s">
        <v>84</v>
      </c>
      <c r="AY146" s="158" t="s">
        <v>269</v>
      </c>
    </row>
    <row r="147" spans="2:65" s="1" customFormat="1" ht="24.15" customHeight="1">
      <c r="B147" s="32"/>
      <c r="C147" s="137" t="s">
        <v>358</v>
      </c>
      <c r="D147" s="137" t="s">
        <v>271</v>
      </c>
      <c r="E147" s="138" t="s">
        <v>2522</v>
      </c>
      <c r="F147" s="139" t="s">
        <v>2523</v>
      </c>
      <c r="G147" s="140" t="s">
        <v>305</v>
      </c>
      <c r="H147" s="141">
        <v>18.899999999999999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2.1000000000000001E-4</v>
      </c>
      <c r="R147" s="146">
        <f>Q147*H147</f>
        <v>3.9689999999999994E-3</v>
      </c>
      <c r="S147" s="146">
        <v>0</v>
      </c>
      <c r="T147" s="147">
        <f>S147*H147</f>
        <v>0</v>
      </c>
      <c r="AR147" s="148" t="s">
        <v>371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371</v>
      </c>
      <c r="BM147" s="148" t="s">
        <v>3146</v>
      </c>
    </row>
    <row r="148" spans="2:65" s="1" customFormat="1" ht="24.15" customHeight="1">
      <c r="B148" s="32"/>
      <c r="C148" s="137" t="s">
        <v>363</v>
      </c>
      <c r="D148" s="137" t="s">
        <v>271</v>
      </c>
      <c r="E148" s="138" t="s">
        <v>2525</v>
      </c>
      <c r="F148" s="139" t="s">
        <v>2526</v>
      </c>
      <c r="G148" s="140" t="s">
        <v>624</v>
      </c>
      <c r="H148" s="181"/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3147</v>
      </c>
    </row>
    <row r="149" spans="2:65" s="11" customFormat="1" ht="25.95" customHeight="1">
      <c r="B149" s="125"/>
      <c r="D149" s="126" t="s">
        <v>76</v>
      </c>
      <c r="E149" s="127" t="s">
        <v>1531</v>
      </c>
      <c r="F149" s="127" t="s">
        <v>1532</v>
      </c>
      <c r="I149" s="128"/>
      <c r="J149" s="129">
        <f>BK149</f>
        <v>0</v>
      </c>
      <c r="L149" s="125"/>
      <c r="M149" s="130"/>
      <c r="P149" s="131">
        <f>P150</f>
        <v>0</v>
      </c>
      <c r="R149" s="131">
        <f>R150</f>
        <v>0</v>
      </c>
      <c r="T149" s="132">
        <f>T150</f>
        <v>0</v>
      </c>
      <c r="AR149" s="126" t="s">
        <v>96</v>
      </c>
      <c r="AT149" s="133" t="s">
        <v>76</v>
      </c>
      <c r="AU149" s="133" t="s">
        <v>77</v>
      </c>
      <c r="AY149" s="126" t="s">
        <v>269</v>
      </c>
      <c r="BK149" s="134">
        <f>BK150</f>
        <v>0</v>
      </c>
    </row>
    <row r="150" spans="2:65" s="1" customFormat="1" ht="37.950000000000003" customHeight="1">
      <c r="B150" s="32"/>
      <c r="C150" s="137" t="s">
        <v>371</v>
      </c>
      <c r="D150" s="137" t="s">
        <v>271</v>
      </c>
      <c r="E150" s="138" t="s">
        <v>2528</v>
      </c>
      <c r="F150" s="139" t="s">
        <v>2529</v>
      </c>
      <c r="G150" s="140" t="s">
        <v>1535</v>
      </c>
      <c r="H150" s="141">
        <v>3</v>
      </c>
      <c r="I150" s="142"/>
      <c r="J150" s="143">
        <f>ROUND(I150*H150,2)</f>
        <v>0</v>
      </c>
      <c r="K150" s="139" t="s">
        <v>275</v>
      </c>
      <c r="L150" s="32"/>
      <c r="M150" s="185" t="s">
        <v>1</v>
      </c>
      <c r="N150" s="186" t="s">
        <v>42</v>
      </c>
      <c r="O150" s="187"/>
      <c r="P150" s="188">
        <f>O150*H150</f>
        <v>0</v>
      </c>
      <c r="Q150" s="188">
        <v>0</v>
      </c>
      <c r="R150" s="188">
        <f>Q150*H150</f>
        <v>0</v>
      </c>
      <c r="S150" s="188">
        <v>0</v>
      </c>
      <c r="T150" s="189">
        <f>S150*H150</f>
        <v>0</v>
      </c>
      <c r="AR150" s="148" t="s">
        <v>1536</v>
      </c>
      <c r="AT150" s="148" t="s">
        <v>271</v>
      </c>
      <c r="AU150" s="148" t="s">
        <v>84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1536</v>
      </c>
      <c r="BM150" s="148" t="s">
        <v>3148</v>
      </c>
    </row>
    <row r="151" spans="2:65" s="1" customFormat="1" ht="6.9" customHeight="1">
      <c r="B151" s="44"/>
      <c r="C151" s="45"/>
      <c r="D151" s="45"/>
      <c r="E151" s="45"/>
      <c r="F151" s="45"/>
      <c r="G151" s="45"/>
      <c r="H151" s="45"/>
      <c r="I151" s="45"/>
      <c r="J151" s="45"/>
      <c r="K151" s="45"/>
      <c r="L151" s="32"/>
    </row>
  </sheetData>
  <sheetProtection algorithmName="SHA-512" hashValue="0lKozPZP00KyQd1dZVIW09IE0MU7bhmj11u9CUFYVc9dbOCsCEcYuS7Kr5hPXbTpADIQQvKGudbIhMT/myH+CQ==" saltValue="F9MTjCCS5AqETRtA5XFWPWg8n9CfOrFzdeEeGw1Ozf7DSh0u7KHB5h6/0uKlavU9cT9ebRHK+v5X+6TVBSfntw==" spinCount="100000" sheet="1" objects="1" scenarios="1" formatColumns="0" formatRows="0" autoFilter="0"/>
  <autoFilter ref="C126:K150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525"/>
  <sheetViews>
    <sheetView showGridLines="0" topLeftCell="A292" workbookViewId="0">
      <selection activeCell="I325" sqref="I325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135</v>
      </c>
      <c r="AZ2" s="93" t="s">
        <v>217</v>
      </c>
      <c r="BA2" s="93" t="s">
        <v>1</v>
      </c>
      <c r="BB2" s="93" t="s">
        <v>1</v>
      </c>
      <c r="BC2" s="93" t="s">
        <v>3149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222</v>
      </c>
      <c r="BA3" s="93" t="s">
        <v>1</v>
      </c>
      <c r="BB3" s="93" t="s">
        <v>1</v>
      </c>
      <c r="BC3" s="93" t="s">
        <v>3150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224</v>
      </c>
      <c r="BA4" s="93" t="s">
        <v>1</v>
      </c>
      <c r="BB4" s="93" t="s">
        <v>1</v>
      </c>
      <c r="BC4" s="93" t="s">
        <v>3151</v>
      </c>
      <c r="BD4" s="93" t="s">
        <v>86</v>
      </c>
    </row>
    <row r="5" spans="2:56" ht="6.9" customHeight="1">
      <c r="B5" s="20"/>
      <c r="L5" s="20"/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3.2">
      <c r="B8" s="20"/>
      <c r="D8" s="27" t="s">
        <v>226</v>
      </c>
      <c r="L8" s="20"/>
    </row>
    <row r="9" spans="2:56" ht="16.5" customHeight="1">
      <c r="B9" s="20"/>
      <c r="E9" s="253" t="s">
        <v>227</v>
      </c>
      <c r="F9" s="238"/>
      <c r="G9" s="238"/>
      <c r="H9" s="238"/>
      <c r="L9" s="20"/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230</v>
      </c>
      <c r="L12" s="32"/>
    </row>
    <row r="13" spans="2:56" s="1" customFormat="1" ht="16.5" customHeight="1">
      <c r="B13" s="32"/>
      <c r="E13" s="231" t="s">
        <v>3152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ROUND(J139, 2)</f>
        <v>445000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ROUND((SUM(BE139:BE524)),  2)</f>
        <v>445000</v>
      </c>
      <c r="I37" s="97">
        <v>0.21</v>
      </c>
      <c r="J37" s="85">
        <f>ROUND(((SUM(BE139:BE524))*I37),  2)</f>
        <v>93450</v>
      </c>
      <c r="L37" s="32"/>
    </row>
    <row r="38" spans="2:12" s="1" customFormat="1" ht="14.4" customHeight="1">
      <c r="B38" s="32"/>
      <c r="E38" s="27" t="s">
        <v>43</v>
      </c>
      <c r="F38" s="85">
        <f>ROUND((SUM(BF139:BF524)),  2)</f>
        <v>0</v>
      </c>
      <c r="I38" s="97">
        <v>0.12</v>
      </c>
      <c r="J38" s="85">
        <f>ROUND(((SUM(BF139:BF524))*I38),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ROUND((SUM(BG139:BG524)),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ROUND((SUM(BH139:BH524)),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ROUND((SUM(BI139:BI524)),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538450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131 - Stavební část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J139</f>
        <v>445000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J140</f>
        <v>0</v>
      </c>
      <c r="L101" s="109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J141</f>
        <v>0</v>
      </c>
      <c r="L102" s="113"/>
    </row>
    <row r="103" spans="2:47" s="9" customFormat="1" ht="19.95" customHeight="1">
      <c r="B103" s="113"/>
      <c r="D103" s="114" t="s">
        <v>3153</v>
      </c>
      <c r="E103" s="115"/>
      <c r="F103" s="115"/>
      <c r="G103" s="115"/>
      <c r="H103" s="115"/>
      <c r="I103" s="115"/>
      <c r="J103" s="116">
        <f>J148</f>
        <v>0</v>
      </c>
      <c r="L103" s="113"/>
    </row>
    <row r="104" spans="2:47" s="9" customFormat="1" ht="19.95" customHeight="1">
      <c r="B104" s="113"/>
      <c r="D104" s="114" t="s">
        <v>240</v>
      </c>
      <c r="E104" s="115"/>
      <c r="F104" s="115"/>
      <c r="G104" s="115"/>
      <c r="H104" s="115"/>
      <c r="I104" s="115"/>
      <c r="J104" s="116">
        <f>J157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J192</f>
        <v>0</v>
      </c>
      <c r="L105" s="113"/>
    </row>
    <row r="106" spans="2:47" s="9" customFormat="1" ht="19.95" customHeight="1">
      <c r="B106" s="113"/>
      <c r="D106" s="114" t="s">
        <v>242</v>
      </c>
      <c r="E106" s="115"/>
      <c r="F106" s="115"/>
      <c r="G106" s="115"/>
      <c r="H106" s="115"/>
      <c r="I106" s="115"/>
      <c r="J106" s="116">
        <f>J217</f>
        <v>0</v>
      </c>
      <c r="L106" s="113"/>
    </row>
    <row r="107" spans="2:47" s="9" customFormat="1" ht="19.95" customHeight="1">
      <c r="B107" s="113"/>
      <c r="D107" s="114" t="s">
        <v>243</v>
      </c>
      <c r="E107" s="115"/>
      <c r="F107" s="115"/>
      <c r="G107" s="115"/>
      <c r="H107" s="115"/>
      <c r="I107" s="115"/>
      <c r="J107" s="116">
        <f>J223</f>
        <v>0</v>
      </c>
      <c r="L107" s="113"/>
    </row>
    <row r="108" spans="2:47" s="8" customFormat="1" ht="24.9" customHeight="1">
      <c r="B108" s="109"/>
      <c r="D108" s="110" t="s">
        <v>244</v>
      </c>
      <c r="E108" s="111"/>
      <c r="F108" s="111"/>
      <c r="G108" s="111"/>
      <c r="H108" s="111"/>
      <c r="I108" s="111"/>
      <c r="J108" s="112">
        <f>J225</f>
        <v>445000</v>
      </c>
      <c r="L108" s="109"/>
    </row>
    <row r="109" spans="2:47" s="9" customFormat="1" ht="19.95" customHeight="1">
      <c r="B109" s="113"/>
      <c r="D109" s="114" t="s">
        <v>246</v>
      </c>
      <c r="E109" s="115"/>
      <c r="F109" s="115"/>
      <c r="G109" s="115"/>
      <c r="H109" s="115"/>
      <c r="I109" s="115"/>
      <c r="J109" s="116">
        <f>J226</f>
        <v>0</v>
      </c>
      <c r="L109" s="113"/>
    </row>
    <row r="110" spans="2:47" s="9" customFormat="1" ht="19.95" customHeight="1">
      <c r="B110" s="113"/>
      <c r="D110" s="114" t="s">
        <v>247</v>
      </c>
      <c r="E110" s="115"/>
      <c r="F110" s="115"/>
      <c r="G110" s="115"/>
      <c r="H110" s="115"/>
      <c r="I110" s="115"/>
      <c r="J110" s="116">
        <f>J242</f>
        <v>0</v>
      </c>
      <c r="L110" s="113"/>
    </row>
    <row r="111" spans="2:47" s="9" customFormat="1" ht="19.95" customHeight="1">
      <c r="B111" s="113"/>
      <c r="D111" s="114" t="s">
        <v>248</v>
      </c>
      <c r="E111" s="115"/>
      <c r="F111" s="115"/>
      <c r="G111" s="115"/>
      <c r="H111" s="115"/>
      <c r="I111" s="115"/>
      <c r="J111" s="116">
        <f>J315</f>
        <v>445000</v>
      </c>
      <c r="L111" s="113"/>
    </row>
    <row r="112" spans="2:47" s="9" customFormat="1" ht="19.95" customHeight="1">
      <c r="B112" s="113"/>
      <c r="D112" s="114" t="s">
        <v>249</v>
      </c>
      <c r="E112" s="115"/>
      <c r="F112" s="115"/>
      <c r="G112" s="115"/>
      <c r="H112" s="115"/>
      <c r="I112" s="115"/>
      <c r="J112" s="116">
        <f>J331</f>
        <v>0</v>
      </c>
      <c r="L112" s="113"/>
    </row>
    <row r="113" spans="2:12" s="9" customFormat="1" ht="19.95" customHeight="1">
      <c r="B113" s="113"/>
      <c r="D113" s="114" t="s">
        <v>251</v>
      </c>
      <c r="E113" s="115"/>
      <c r="F113" s="115"/>
      <c r="G113" s="115"/>
      <c r="H113" s="115"/>
      <c r="I113" s="115"/>
      <c r="J113" s="116">
        <f>J373</f>
        <v>0</v>
      </c>
      <c r="L113" s="113"/>
    </row>
    <row r="114" spans="2:12" s="9" customFormat="1" ht="19.95" customHeight="1">
      <c r="B114" s="113"/>
      <c r="D114" s="114" t="s">
        <v>252</v>
      </c>
      <c r="E114" s="115"/>
      <c r="F114" s="115"/>
      <c r="G114" s="115"/>
      <c r="H114" s="115"/>
      <c r="I114" s="115"/>
      <c r="J114" s="116">
        <f>J416</f>
        <v>0</v>
      </c>
      <c r="L114" s="113"/>
    </row>
    <row r="115" spans="2:12" s="9" customFormat="1" ht="19.95" customHeight="1">
      <c r="B115" s="113"/>
      <c r="D115" s="114" t="s">
        <v>253</v>
      </c>
      <c r="E115" s="115"/>
      <c r="F115" s="115"/>
      <c r="G115" s="115"/>
      <c r="H115" s="115"/>
      <c r="I115" s="115"/>
      <c r="J115" s="116">
        <f>J485</f>
        <v>0</v>
      </c>
      <c r="L115" s="113"/>
    </row>
    <row r="116" spans="2:12" s="1" customFormat="1" ht="21.75" customHeight="1">
      <c r="B116" s="32"/>
      <c r="L116" s="32"/>
    </row>
    <row r="117" spans="2:12" s="1" customFormat="1" ht="6.9" customHeight="1">
      <c r="B117" s="44"/>
      <c r="C117" s="45"/>
      <c r="D117" s="45"/>
      <c r="E117" s="45"/>
      <c r="F117" s="45"/>
      <c r="G117" s="45"/>
      <c r="H117" s="45"/>
      <c r="I117" s="45"/>
      <c r="J117" s="45"/>
      <c r="K117" s="45"/>
      <c r="L117" s="32"/>
    </row>
    <row r="121" spans="2:12" s="1" customFormat="1" ht="6.9" customHeight="1">
      <c r="B121" s="46"/>
      <c r="C121" s="47"/>
      <c r="D121" s="47"/>
      <c r="E121" s="47"/>
      <c r="F121" s="47"/>
      <c r="G121" s="47"/>
      <c r="H121" s="47"/>
      <c r="I121" s="47"/>
      <c r="J121" s="47"/>
      <c r="K121" s="47"/>
      <c r="L121" s="32"/>
    </row>
    <row r="122" spans="2:12" s="1" customFormat="1" ht="24.9" customHeight="1">
      <c r="B122" s="32"/>
      <c r="C122" s="21" t="s">
        <v>254</v>
      </c>
      <c r="L122" s="32"/>
    </row>
    <row r="123" spans="2:12" s="1" customFormat="1" ht="6.9" customHeight="1">
      <c r="B123" s="32"/>
      <c r="L123" s="32"/>
    </row>
    <row r="124" spans="2:12" s="1" customFormat="1" ht="12" customHeight="1">
      <c r="B124" s="32"/>
      <c r="C124" s="27" t="s">
        <v>16</v>
      </c>
      <c r="L124" s="32"/>
    </row>
    <row r="125" spans="2:12" s="1" customFormat="1" ht="16.5" customHeight="1">
      <c r="B125" s="32"/>
      <c r="E125" s="253" t="str">
        <f>E7</f>
        <v>Stavební úpravy objektu Oznice č.p.91,parcela st..č.129,k.ú.Oznice</v>
      </c>
      <c r="F125" s="254"/>
      <c r="G125" s="254"/>
      <c r="H125" s="254"/>
      <c r="L125" s="32"/>
    </row>
    <row r="126" spans="2:12" ht="12" customHeight="1">
      <c r="B126" s="20"/>
      <c r="C126" s="27" t="s">
        <v>226</v>
      </c>
      <c r="L126" s="20"/>
    </row>
    <row r="127" spans="2:12" ht="16.5" customHeight="1">
      <c r="B127" s="20"/>
      <c r="E127" s="253" t="s">
        <v>227</v>
      </c>
      <c r="F127" s="238"/>
      <c r="G127" s="238"/>
      <c r="H127" s="238"/>
      <c r="L127" s="20"/>
    </row>
    <row r="128" spans="2:12" ht="12" customHeight="1">
      <c r="B128" s="20"/>
      <c r="C128" s="27" t="s">
        <v>228</v>
      </c>
      <c r="L128" s="20"/>
    </row>
    <row r="129" spans="2:65" s="1" customFormat="1" ht="16.5" customHeight="1">
      <c r="B129" s="32"/>
      <c r="E129" s="218" t="s">
        <v>229</v>
      </c>
      <c r="F129" s="255"/>
      <c r="G129" s="255"/>
      <c r="H129" s="255"/>
      <c r="L129" s="32"/>
    </row>
    <row r="130" spans="2:65" s="1" customFormat="1" ht="12" customHeight="1">
      <c r="B130" s="32"/>
      <c r="C130" s="27" t="s">
        <v>230</v>
      </c>
      <c r="L130" s="32"/>
    </row>
    <row r="131" spans="2:65" s="1" customFormat="1" ht="16.5" customHeight="1">
      <c r="B131" s="32"/>
      <c r="E131" s="231" t="str">
        <f>E13</f>
        <v>131 - Stavební část</v>
      </c>
      <c r="F131" s="255"/>
      <c r="G131" s="255"/>
      <c r="H131" s="255"/>
      <c r="L131" s="32"/>
    </row>
    <row r="132" spans="2:65" s="1" customFormat="1" ht="6.9" customHeight="1">
      <c r="B132" s="32"/>
      <c r="L132" s="32"/>
    </row>
    <row r="133" spans="2:65" s="1" customFormat="1" ht="12" customHeight="1">
      <c r="B133" s="32"/>
      <c r="C133" s="27" t="s">
        <v>20</v>
      </c>
      <c r="F133" s="25" t="str">
        <f>F16</f>
        <v>Oznice</v>
      </c>
      <c r="I133" s="27" t="s">
        <v>22</v>
      </c>
      <c r="J133" s="52" t="str">
        <f>IF(J16="","",J16)</f>
        <v>16. 4. 2025</v>
      </c>
      <c r="L133" s="32"/>
    </row>
    <row r="134" spans="2:65" s="1" customFormat="1" ht="6.9" customHeight="1">
      <c r="B134" s="32"/>
      <c r="L134" s="32"/>
    </row>
    <row r="135" spans="2:65" s="1" customFormat="1" ht="15.15" customHeight="1">
      <c r="B135" s="32"/>
      <c r="C135" s="27" t="s">
        <v>24</v>
      </c>
      <c r="F135" s="25" t="str">
        <f>E19</f>
        <v>Obec Oznice</v>
      </c>
      <c r="I135" s="27" t="s">
        <v>30</v>
      </c>
      <c r="J135" s="30" t="str">
        <f>E25</f>
        <v>SB PROJEKCE s.r.o</v>
      </c>
      <c r="L135" s="32"/>
    </row>
    <row r="136" spans="2:65" s="1" customFormat="1" ht="15.15" customHeight="1">
      <c r="B136" s="32"/>
      <c r="C136" s="27" t="s">
        <v>28</v>
      </c>
      <c r="F136" s="25" t="str">
        <f>IF(E22="","",E22)</f>
        <v>Vyplň údaj</v>
      </c>
      <c r="I136" s="27" t="s">
        <v>33</v>
      </c>
      <c r="J136" s="30" t="str">
        <f>E28</f>
        <v>Fajfrová Irena</v>
      </c>
      <c r="L136" s="32"/>
    </row>
    <row r="137" spans="2:65" s="1" customFormat="1" ht="10.35" customHeight="1">
      <c r="B137" s="32"/>
      <c r="L137" s="32"/>
    </row>
    <row r="138" spans="2:65" s="10" customFormat="1" ht="29.25" customHeight="1">
      <c r="B138" s="117"/>
      <c r="C138" s="118" t="s">
        <v>255</v>
      </c>
      <c r="D138" s="119" t="s">
        <v>62</v>
      </c>
      <c r="E138" s="119" t="s">
        <v>58</v>
      </c>
      <c r="F138" s="119" t="s">
        <v>59</v>
      </c>
      <c r="G138" s="119" t="s">
        <v>256</v>
      </c>
      <c r="H138" s="119" t="s">
        <v>257</v>
      </c>
      <c r="I138" s="119" t="s">
        <v>258</v>
      </c>
      <c r="J138" s="119" t="s">
        <v>234</v>
      </c>
      <c r="K138" s="120" t="s">
        <v>259</v>
      </c>
      <c r="L138" s="117"/>
      <c r="M138" s="59" t="s">
        <v>1</v>
      </c>
      <c r="N138" s="60" t="s">
        <v>41</v>
      </c>
      <c r="O138" s="60" t="s">
        <v>260</v>
      </c>
      <c r="P138" s="60" t="s">
        <v>261</v>
      </c>
      <c r="Q138" s="60" t="s">
        <v>262</v>
      </c>
      <c r="R138" s="60" t="s">
        <v>263</v>
      </c>
      <c r="S138" s="60" t="s">
        <v>264</v>
      </c>
      <c r="T138" s="61" t="s">
        <v>265</v>
      </c>
    </row>
    <row r="139" spans="2:65" s="1" customFormat="1" ht="22.95" customHeight="1">
      <c r="B139" s="32"/>
      <c r="C139" s="64" t="s">
        <v>266</v>
      </c>
      <c r="J139" s="121">
        <f>BK139</f>
        <v>445000</v>
      </c>
      <c r="L139" s="32"/>
      <c r="M139" s="62"/>
      <c r="N139" s="53"/>
      <c r="O139" s="53"/>
      <c r="P139" s="122">
        <f>P140+P225</f>
        <v>0</v>
      </c>
      <c r="Q139" s="53"/>
      <c r="R139" s="122">
        <f>R140+R225</f>
        <v>29.269197539999997</v>
      </c>
      <c r="S139" s="53"/>
      <c r="T139" s="123">
        <f>T140+T225</f>
        <v>32.780776199999998</v>
      </c>
      <c r="AT139" s="17" t="s">
        <v>76</v>
      </c>
      <c r="AU139" s="17" t="s">
        <v>236</v>
      </c>
      <c r="BK139" s="124">
        <f>BK140+BK225</f>
        <v>445000</v>
      </c>
    </row>
    <row r="140" spans="2:65" s="11" customFormat="1" ht="25.95" customHeight="1">
      <c r="B140" s="125"/>
      <c r="D140" s="126" t="s">
        <v>76</v>
      </c>
      <c r="E140" s="127" t="s">
        <v>267</v>
      </c>
      <c r="F140" s="127" t="s">
        <v>268</v>
      </c>
      <c r="I140" s="128"/>
      <c r="J140" s="129">
        <f>BK140</f>
        <v>0</v>
      </c>
      <c r="L140" s="125"/>
      <c r="M140" s="130"/>
      <c r="P140" s="131">
        <f>P141+P148+P157+P192+P217+P223</f>
        <v>0</v>
      </c>
      <c r="R140" s="131">
        <f>R141+R148+R157+R192+R217+R223</f>
        <v>10.169193079999999</v>
      </c>
      <c r="T140" s="132">
        <f>T141+T148+T157+T192+T217+T223</f>
        <v>28.283647999999999</v>
      </c>
      <c r="AR140" s="126" t="s">
        <v>84</v>
      </c>
      <c r="AT140" s="133" t="s">
        <v>76</v>
      </c>
      <c r="AU140" s="133" t="s">
        <v>77</v>
      </c>
      <c r="AY140" s="126" t="s">
        <v>269</v>
      </c>
      <c r="BK140" s="134">
        <f>BK141+BK148+BK157+BK192+BK217+BK223</f>
        <v>0</v>
      </c>
    </row>
    <row r="141" spans="2:65" s="11" customFormat="1" ht="22.95" customHeight="1">
      <c r="B141" s="125"/>
      <c r="D141" s="126" t="s">
        <v>76</v>
      </c>
      <c r="E141" s="135" t="s">
        <v>93</v>
      </c>
      <c r="F141" s="135" t="s">
        <v>289</v>
      </c>
      <c r="I141" s="128"/>
      <c r="J141" s="136">
        <f>BK141</f>
        <v>0</v>
      </c>
      <c r="L141" s="125"/>
      <c r="M141" s="130"/>
      <c r="P141" s="131">
        <f>SUM(P142:P147)</f>
        <v>0</v>
      </c>
      <c r="R141" s="131">
        <f>SUM(R142:R147)</f>
        <v>2.8149660000000001</v>
      </c>
      <c r="T141" s="132">
        <f>SUM(T142:T147)</f>
        <v>0</v>
      </c>
      <c r="AR141" s="126" t="s">
        <v>84</v>
      </c>
      <c r="AT141" s="133" t="s">
        <v>76</v>
      </c>
      <c r="AU141" s="133" t="s">
        <v>84</v>
      </c>
      <c r="AY141" s="126" t="s">
        <v>269</v>
      </c>
      <c r="BK141" s="134">
        <f>SUM(BK142:BK147)</f>
        <v>0</v>
      </c>
    </row>
    <row r="142" spans="2:65" s="1" customFormat="1" ht="33" customHeight="1">
      <c r="B142" s="32"/>
      <c r="C142" s="137" t="s">
        <v>84</v>
      </c>
      <c r="D142" s="137" t="s">
        <v>271</v>
      </c>
      <c r="E142" s="138" t="s">
        <v>3154</v>
      </c>
      <c r="F142" s="139" t="s">
        <v>3155</v>
      </c>
      <c r="G142" s="140" t="s">
        <v>274</v>
      </c>
      <c r="H142" s="141">
        <v>10.9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0.22044</v>
      </c>
      <c r="R142" s="146">
        <f>Q142*H142</f>
        <v>2.4027959999999999</v>
      </c>
      <c r="S142" s="146">
        <v>0</v>
      </c>
      <c r="T142" s="147">
        <f>S142*H142</f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3156</v>
      </c>
    </row>
    <row r="143" spans="2:65" s="12" customFormat="1">
      <c r="B143" s="150"/>
      <c r="D143" s="151" t="s">
        <v>277</v>
      </c>
      <c r="E143" s="152" t="s">
        <v>1</v>
      </c>
      <c r="F143" s="153" t="s">
        <v>3157</v>
      </c>
      <c r="H143" s="152" t="s">
        <v>1</v>
      </c>
      <c r="I143" s="154"/>
      <c r="L143" s="150"/>
      <c r="M143" s="155"/>
      <c r="T143" s="156"/>
      <c r="AT143" s="152" t="s">
        <v>277</v>
      </c>
      <c r="AU143" s="152" t="s">
        <v>86</v>
      </c>
      <c r="AV143" s="12" t="s">
        <v>84</v>
      </c>
      <c r="AW143" s="12" t="s">
        <v>32</v>
      </c>
      <c r="AX143" s="12" t="s">
        <v>77</v>
      </c>
      <c r="AY143" s="152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3158</v>
      </c>
      <c r="H144" s="160">
        <v>15.4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3" customFormat="1">
      <c r="B145" s="157"/>
      <c r="D145" s="151" t="s">
        <v>277</v>
      </c>
      <c r="E145" s="158" t="s">
        <v>1</v>
      </c>
      <c r="F145" s="159" t="s">
        <v>3159</v>
      </c>
      <c r="H145" s="160">
        <v>-4.5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4" customFormat="1">
      <c r="B146" s="164"/>
      <c r="D146" s="151" t="s">
        <v>277</v>
      </c>
      <c r="E146" s="165" t="s">
        <v>1</v>
      </c>
      <c r="F146" s="166" t="s">
        <v>288</v>
      </c>
      <c r="H146" s="167">
        <v>10.9</v>
      </c>
      <c r="I146" s="168"/>
      <c r="L146" s="164"/>
      <c r="M146" s="169"/>
      <c r="T146" s="170"/>
      <c r="AT146" s="165" t="s">
        <v>277</v>
      </c>
      <c r="AU146" s="165" t="s">
        <v>86</v>
      </c>
      <c r="AV146" s="14" t="s">
        <v>96</v>
      </c>
      <c r="AW146" s="14" t="s">
        <v>32</v>
      </c>
      <c r="AX146" s="14" t="s">
        <v>84</v>
      </c>
      <c r="AY146" s="165" t="s">
        <v>269</v>
      </c>
    </row>
    <row r="147" spans="2:65" s="1" customFormat="1" ht="24.15" customHeight="1">
      <c r="B147" s="32"/>
      <c r="C147" s="137" t="s">
        <v>86</v>
      </c>
      <c r="D147" s="137" t="s">
        <v>271</v>
      </c>
      <c r="E147" s="138" t="s">
        <v>3160</v>
      </c>
      <c r="F147" s="139" t="s">
        <v>3161</v>
      </c>
      <c r="G147" s="140" t="s">
        <v>292</v>
      </c>
      <c r="H147" s="141">
        <v>3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0.13739000000000001</v>
      </c>
      <c r="R147" s="146">
        <f>Q147*H147</f>
        <v>0.41217000000000004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3162</v>
      </c>
    </row>
    <row r="148" spans="2:65" s="11" customFormat="1" ht="22.95" customHeight="1">
      <c r="B148" s="125"/>
      <c r="D148" s="126" t="s">
        <v>76</v>
      </c>
      <c r="E148" s="135" t="s">
        <v>96</v>
      </c>
      <c r="F148" s="135" t="s">
        <v>3163</v>
      </c>
      <c r="I148" s="128"/>
      <c r="J148" s="136">
        <f>BK148</f>
        <v>0</v>
      </c>
      <c r="L148" s="125"/>
      <c r="M148" s="130"/>
      <c r="P148" s="131">
        <f>SUM(P149:P156)</f>
        <v>0</v>
      </c>
      <c r="R148" s="131">
        <f>SUM(R149:R156)</f>
        <v>1.8596752799999998</v>
      </c>
      <c r="T148" s="132">
        <f>SUM(T149:T156)</f>
        <v>0</v>
      </c>
      <c r="AR148" s="126" t="s">
        <v>84</v>
      </c>
      <c r="AT148" s="133" t="s">
        <v>76</v>
      </c>
      <c r="AU148" s="133" t="s">
        <v>84</v>
      </c>
      <c r="AY148" s="126" t="s">
        <v>269</v>
      </c>
      <c r="BK148" s="134">
        <f>SUM(BK149:BK156)</f>
        <v>0</v>
      </c>
    </row>
    <row r="149" spans="2:65" s="1" customFormat="1" ht="16.5" customHeight="1">
      <c r="B149" s="32"/>
      <c r="C149" s="137" t="s">
        <v>93</v>
      </c>
      <c r="D149" s="137" t="s">
        <v>271</v>
      </c>
      <c r="E149" s="138" t="s">
        <v>3164</v>
      </c>
      <c r="F149" s="139" t="s">
        <v>3165</v>
      </c>
      <c r="G149" s="140" t="s">
        <v>443</v>
      </c>
      <c r="H149" s="141">
        <v>0.70399999999999996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2.5019800000000001</v>
      </c>
      <c r="R149" s="146">
        <f>Q149*H149</f>
        <v>1.7613939199999999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3166</v>
      </c>
    </row>
    <row r="150" spans="2:65" s="13" customFormat="1">
      <c r="B150" s="157"/>
      <c r="D150" s="151" t="s">
        <v>277</v>
      </c>
      <c r="E150" s="158" t="s">
        <v>1</v>
      </c>
      <c r="F150" s="159" t="s">
        <v>3167</v>
      </c>
      <c r="H150" s="160">
        <v>0.70399999999999996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84</v>
      </c>
      <c r="AY150" s="158" t="s">
        <v>269</v>
      </c>
    </row>
    <row r="151" spans="2:65" s="1" customFormat="1" ht="16.5" customHeight="1">
      <c r="B151" s="32"/>
      <c r="C151" s="137" t="s">
        <v>96</v>
      </c>
      <c r="D151" s="137" t="s">
        <v>271</v>
      </c>
      <c r="E151" s="138" t="s">
        <v>3168</v>
      </c>
      <c r="F151" s="139" t="s">
        <v>3169</v>
      </c>
      <c r="G151" s="140" t="s">
        <v>274</v>
      </c>
      <c r="H151" s="141">
        <v>3.52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1.1169999999999999E-2</v>
      </c>
      <c r="R151" s="146">
        <f>Q151*H151</f>
        <v>3.9318399999999996E-2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3170</v>
      </c>
    </row>
    <row r="152" spans="2:65" s="13" customFormat="1">
      <c r="B152" s="157"/>
      <c r="D152" s="151" t="s">
        <v>277</v>
      </c>
      <c r="E152" s="158" t="s">
        <v>1</v>
      </c>
      <c r="F152" s="159" t="s">
        <v>3171</v>
      </c>
      <c r="H152" s="160">
        <v>3.52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84</v>
      </c>
      <c r="AY152" s="158" t="s">
        <v>269</v>
      </c>
    </row>
    <row r="153" spans="2:65" s="1" customFormat="1" ht="16.5" customHeight="1">
      <c r="B153" s="32"/>
      <c r="C153" s="137" t="s">
        <v>101</v>
      </c>
      <c r="D153" s="137" t="s">
        <v>271</v>
      </c>
      <c r="E153" s="138" t="s">
        <v>3172</v>
      </c>
      <c r="F153" s="139" t="s">
        <v>3173</v>
      </c>
      <c r="G153" s="140" t="s">
        <v>274</v>
      </c>
      <c r="H153" s="141">
        <v>3.52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3174</v>
      </c>
    </row>
    <row r="154" spans="2:65" s="1" customFormat="1" ht="24.15" customHeight="1">
      <c r="B154" s="32"/>
      <c r="C154" s="137" t="s">
        <v>309</v>
      </c>
      <c r="D154" s="137" t="s">
        <v>271</v>
      </c>
      <c r="E154" s="138" t="s">
        <v>3175</v>
      </c>
      <c r="F154" s="139" t="s">
        <v>3176</v>
      </c>
      <c r="G154" s="140" t="s">
        <v>299</v>
      </c>
      <c r="H154" s="141">
        <v>5.6000000000000001E-2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1.05291</v>
      </c>
      <c r="R154" s="146">
        <f>Q154*H154</f>
        <v>5.8962960000000002E-2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3177</v>
      </c>
    </row>
    <row r="155" spans="2:65" s="12" customFormat="1">
      <c r="B155" s="150"/>
      <c r="D155" s="151" t="s">
        <v>277</v>
      </c>
      <c r="E155" s="152" t="s">
        <v>1</v>
      </c>
      <c r="F155" s="153" t="s">
        <v>3178</v>
      </c>
      <c r="H155" s="152" t="s">
        <v>1</v>
      </c>
      <c r="I155" s="154"/>
      <c r="L155" s="150"/>
      <c r="M155" s="155"/>
      <c r="T155" s="156"/>
      <c r="AT155" s="152" t="s">
        <v>277</v>
      </c>
      <c r="AU155" s="152" t="s">
        <v>86</v>
      </c>
      <c r="AV155" s="12" t="s">
        <v>84</v>
      </c>
      <c r="AW155" s="12" t="s">
        <v>32</v>
      </c>
      <c r="AX155" s="12" t="s">
        <v>77</v>
      </c>
      <c r="AY155" s="152" t="s">
        <v>269</v>
      </c>
    </row>
    <row r="156" spans="2:65" s="13" customFormat="1">
      <c r="B156" s="157"/>
      <c r="D156" s="151" t="s">
        <v>277</v>
      </c>
      <c r="E156" s="158" t="s">
        <v>1</v>
      </c>
      <c r="F156" s="159" t="s">
        <v>3179</v>
      </c>
      <c r="H156" s="160">
        <v>5.6000000000000001E-2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84</v>
      </c>
      <c r="AY156" s="158" t="s">
        <v>269</v>
      </c>
    </row>
    <row r="157" spans="2:65" s="11" customFormat="1" ht="22.95" customHeight="1">
      <c r="B157" s="125"/>
      <c r="D157" s="126" t="s">
        <v>76</v>
      </c>
      <c r="E157" s="135" t="s">
        <v>309</v>
      </c>
      <c r="F157" s="135" t="s">
        <v>370</v>
      </c>
      <c r="I157" s="128"/>
      <c r="J157" s="136">
        <f>BK157</f>
        <v>0</v>
      </c>
      <c r="L157" s="125"/>
      <c r="M157" s="130"/>
      <c r="P157" s="131">
        <f>SUM(P158:P191)</f>
        <v>0</v>
      </c>
      <c r="R157" s="131">
        <f>SUM(R158:R191)</f>
        <v>5.4685190000000006</v>
      </c>
      <c r="T157" s="132">
        <f>SUM(T158:T191)</f>
        <v>0</v>
      </c>
      <c r="AR157" s="126" t="s">
        <v>84</v>
      </c>
      <c r="AT157" s="133" t="s">
        <v>76</v>
      </c>
      <c r="AU157" s="133" t="s">
        <v>84</v>
      </c>
      <c r="AY157" s="126" t="s">
        <v>269</v>
      </c>
      <c r="BK157" s="134">
        <f>SUM(BK158:BK191)</f>
        <v>0</v>
      </c>
    </row>
    <row r="158" spans="2:65" s="1" customFormat="1" ht="24.15" customHeight="1">
      <c r="B158" s="32"/>
      <c r="C158" s="137" t="s">
        <v>314</v>
      </c>
      <c r="D158" s="137" t="s">
        <v>271</v>
      </c>
      <c r="E158" s="138" t="s">
        <v>372</v>
      </c>
      <c r="F158" s="139" t="s">
        <v>373</v>
      </c>
      <c r="G158" s="140" t="s">
        <v>274</v>
      </c>
      <c r="H158" s="141">
        <v>16.045000000000002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2.5999999999999998E-4</v>
      </c>
      <c r="R158" s="146">
        <f>Q158*H158</f>
        <v>4.1717000000000004E-3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3180</v>
      </c>
    </row>
    <row r="159" spans="2:65" s="1" customFormat="1" ht="24.15" customHeight="1">
      <c r="B159" s="32"/>
      <c r="C159" s="137" t="s">
        <v>319</v>
      </c>
      <c r="D159" s="137" t="s">
        <v>271</v>
      </c>
      <c r="E159" s="138" t="s">
        <v>376</v>
      </c>
      <c r="F159" s="139" t="s">
        <v>377</v>
      </c>
      <c r="G159" s="140" t="s">
        <v>274</v>
      </c>
      <c r="H159" s="141">
        <v>16.045000000000002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1.8380000000000001E-2</v>
      </c>
      <c r="R159" s="146">
        <f>Q159*H159</f>
        <v>0.29490710000000003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3181</v>
      </c>
    </row>
    <row r="160" spans="2:65" s="12" customFormat="1">
      <c r="B160" s="150"/>
      <c r="D160" s="151" t="s">
        <v>277</v>
      </c>
      <c r="E160" s="152" t="s">
        <v>1</v>
      </c>
      <c r="F160" s="153" t="s">
        <v>3157</v>
      </c>
      <c r="H160" s="152" t="s">
        <v>1</v>
      </c>
      <c r="I160" s="154"/>
      <c r="L160" s="150"/>
      <c r="M160" s="155"/>
      <c r="T160" s="156"/>
      <c r="AT160" s="152" t="s">
        <v>277</v>
      </c>
      <c r="AU160" s="152" t="s">
        <v>86</v>
      </c>
      <c r="AV160" s="12" t="s">
        <v>84</v>
      </c>
      <c r="AW160" s="12" t="s">
        <v>32</v>
      </c>
      <c r="AX160" s="12" t="s">
        <v>77</v>
      </c>
      <c r="AY160" s="152" t="s">
        <v>269</v>
      </c>
    </row>
    <row r="161" spans="2:65" s="13" customFormat="1">
      <c r="B161" s="157"/>
      <c r="D161" s="151" t="s">
        <v>277</v>
      </c>
      <c r="E161" s="158" t="s">
        <v>1</v>
      </c>
      <c r="F161" s="159" t="s">
        <v>3158</v>
      </c>
      <c r="H161" s="160">
        <v>15.4</v>
      </c>
      <c r="I161" s="161"/>
      <c r="L161" s="157"/>
      <c r="M161" s="162"/>
      <c r="T161" s="163"/>
      <c r="AT161" s="158" t="s">
        <v>277</v>
      </c>
      <c r="AU161" s="158" t="s">
        <v>86</v>
      </c>
      <c r="AV161" s="13" t="s">
        <v>86</v>
      </c>
      <c r="AW161" s="13" t="s">
        <v>32</v>
      </c>
      <c r="AX161" s="13" t="s">
        <v>77</v>
      </c>
      <c r="AY161" s="158" t="s">
        <v>269</v>
      </c>
    </row>
    <row r="162" spans="2:65" s="13" customFormat="1">
      <c r="B162" s="157"/>
      <c r="D162" s="151" t="s">
        <v>277</v>
      </c>
      <c r="E162" s="158" t="s">
        <v>1</v>
      </c>
      <c r="F162" s="159" t="s">
        <v>3159</v>
      </c>
      <c r="H162" s="160">
        <v>-4.5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3" customFormat="1">
      <c r="B163" s="157"/>
      <c r="D163" s="151" t="s">
        <v>277</v>
      </c>
      <c r="E163" s="158" t="s">
        <v>1</v>
      </c>
      <c r="F163" s="159" t="s">
        <v>3182</v>
      </c>
      <c r="H163" s="160">
        <v>5.1449999999999996</v>
      </c>
      <c r="I163" s="161"/>
      <c r="L163" s="157"/>
      <c r="M163" s="162"/>
      <c r="T163" s="163"/>
      <c r="AT163" s="158" t="s">
        <v>277</v>
      </c>
      <c r="AU163" s="158" t="s">
        <v>86</v>
      </c>
      <c r="AV163" s="13" t="s">
        <v>86</v>
      </c>
      <c r="AW163" s="13" t="s">
        <v>32</v>
      </c>
      <c r="AX163" s="13" t="s">
        <v>77</v>
      </c>
      <c r="AY163" s="158" t="s">
        <v>269</v>
      </c>
    </row>
    <row r="164" spans="2:65" s="14" customFormat="1">
      <c r="B164" s="164"/>
      <c r="D164" s="151" t="s">
        <v>277</v>
      </c>
      <c r="E164" s="165" t="s">
        <v>1</v>
      </c>
      <c r="F164" s="166" t="s">
        <v>288</v>
      </c>
      <c r="H164" s="167">
        <v>16.045000000000002</v>
      </c>
      <c r="I164" s="168"/>
      <c r="L164" s="164"/>
      <c r="M164" s="169"/>
      <c r="T164" s="170"/>
      <c r="AT164" s="165" t="s">
        <v>277</v>
      </c>
      <c r="AU164" s="165" t="s">
        <v>86</v>
      </c>
      <c r="AV164" s="14" t="s">
        <v>96</v>
      </c>
      <c r="AW164" s="14" t="s">
        <v>32</v>
      </c>
      <c r="AX164" s="14" t="s">
        <v>84</v>
      </c>
      <c r="AY164" s="165" t="s">
        <v>269</v>
      </c>
    </row>
    <row r="165" spans="2:65" s="1" customFormat="1" ht="24.15" customHeight="1">
      <c r="B165" s="32"/>
      <c r="C165" s="137" t="s">
        <v>325</v>
      </c>
      <c r="D165" s="137" t="s">
        <v>271</v>
      </c>
      <c r="E165" s="138" t="s">
        <v>397</v>
      </c>
      <c r="F165" s="139" t="s">
        <v>398</v>
      </c>
      <c r="G165" s="140" t="s">
        <v>274</v>
      </c>
      <c r="H165" s="141">
        <v>1.53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3.4680000000000002E-2</v>
      </c>
      <c r="R165" s="146">
        <f>Q165*H165</f>
        <v>5.3060400000000008E-2</v>
      </c>
      <c r="S165" s="146">
        <v>0</v>
      </c>
      <c r="T165" s="147">
        <f>S165*H165</f>
        <v>0</v>
      </c>
      <c r="AR165" s="148" t="s">
        <v>96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96</v>
      </c>
      <c r="BM165" s="148" t="s">
        <v>3183</v>
      </c>
    </row>
    <row r="166" spans="2:65" s="13" customFormat="1">
      <c r="B166" s="157"/>
      <c r="D166" s="151" t="s">
        <v>277</v>
      </c>
      <c r="E166" s="158" t="s">
        <v>1</v>
      </c>
      <c r="F166" s="159" t="s">
        <v>2594</v>
      </c>
      <c r="H166" s="160">
        <v>1.53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44.25" customHeight="1">
      <c r="B167" s="32"/>
      <c r="C167" s="137" t="s">
        <v>332</v>
      </c>
      <c r="D167" s="137" t="s">
        <v>271</v>
      </c>
      <c r="E167" s="138" t="s">
        <v>406</v>
      </c>
      <c r="F167" s="139" t="s">
        <v>407</v>
      </c>
      <c r="G167" s="140" t="s">
        <v>274</v>
      </c>
      <c r="H167" s="141">
        <v>147.81100000000001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3.1800000000000002E-2</v>
      </c>
      <c r="R167" s="146">
        <f>Q167*H167</f>
        <v>4.7003898000000008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3184</v>
      </c>
    </row>
    <row r="168" spans="2:65" s="12" customFormat="1">
      <c r="B168" s="150"/>
      <c r="D168" s="151" t="s">
        <v>277</v>
      </c>
      <c r="E168" s="152" t="s">
        <v>1</v>
      </c>
      <c r="F168" s="153" t="s">
        <v>3185</v>
      </c>
      <c r="H168" s="152" t="s">
        <v>1</v>
      </c>
      <c r="I168" s="154"/>
      <c r="L168" s="150"/>
      <c r="M168" s="155"/>
      <c r="T168" s="156"/>
      <c r="AT168" s="152" t="s">
        <v>277</v>
      </c>
      <c r="AU168" s="152" t="s">
        <v>86</v>
      </c>
      <c r="AV168" s="12" t="s">
        <v>84</v>
      </c>
      <c r="AW168" s="12" t="s">
        <v>32</v>
      </c>
      <c r="AX168" s="12" t="s">
        <v>77</v>
      </c>
      <c r="AY168" s="152" t="s">
        <v>269</v>
      </c>
    </row>
    <row r="169" spans="2:65" s="12" customFormat="1">
      <c r="B169" s="150"/>
      <c r="D169" s="151" t="s">
        <v>277</v>
      </c>
      <c r="E169" s="152" t="s">
        <v>1</v>
      </c>
      <c r="F169" s="153" t="s">
        <v>3186</v>
      </c>
      <c r="H169" s="152" t="s">
        <v>1</v>
      </c>
      <c r="I169" s="154"/>
      <c r="L169" s="150"/>
      <c r="M169" s="155"/>
      <c r="T169" s="156"/>
      <c r="AT169" s="152" t="s">
        <v>277</v>
      </c>
      <c r="AU169" s="152" t="s">
        <v>86</v>
      </c>
      <c r="AV169" s="12" t="s">
        <v>84</v>
      </c>
      <c r="AW169" s="12" t="s">
        <v>32</v>
      </c>
      <c r="AX169" s="12" t="s">
        <v>77</v>
      </c>
      <c r="AY169" s="152" t="s">
        <v>269</v>
      </c>
    </row>
    <row r="170" spans="2:65" s="13" customFormat="1">
      <c r="B170" s="157"/>
      <c r="D170" s="151" t="s">
        <v>277</v>
      </c>
      <c r="E170" s="158" t="s">
        <v>1</v>
      </c>
      <c r="F170" s="159" t="s">
        <v>3187</v>
      </c>
      <c r="H170" s="160">
        <v>85.064999999999998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77</v>
      </c>
      <c r="AY170" s="158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3188</v>
      </c>
      <c r="H171" s="160">
        <v>-7.9349999999999996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65" s="13" customFormat="1">
      <c r="B172" s="157"/>
      <c r="D172" s="151" t="s">
        <v>277</v>
      </c>
      <c r="E172" s="158" t="s">
        <v>1</v>
      </c>
      <c r="F172" s="159" t="s">
        <v>2635</v>
      </c>
      <c r="H172" s="160">
        <v>-7.2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77</v>
      </c>
      <c r="AY172" s="158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3189</v>
      </c>
      <c r="H173" s="160">
        <v>4.32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3" customFormat="1">
      <c r="B174" s="157"/>
      <c r="D174" s="151" t="s">
        <v>277</v>
      </c>
      <c r="E174" s="158" t="s">
        <v>1</v>
      </c>
      <c r="F174" s="159" t="s">
        <v>3190</v>
      </c>
      <c r="H174" s="160">
        <v>-0.55600000000000005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77</v>
      </c>
      <c r="AY174" s="158" t="s">
        <v>269</v>
      </c>
    </row>
    <row r="175" spans="2:65" s="12" customFormat="1">
      <c r="B175" s="150"/>
      <c r="D175" s="151" t="s">
        <v>277</v>
      </c>
      <c r="E175" s="152" t="s">
        <v>1</v>
      </c>
      <c r="F175" s="153" t="s">
        <v>3191</v>
      </c>
      <c r="H175" s="152" t="s">
        <v>1</v>
      </c>
      <c r="I175" s="154"/>
      <c r="L175" s="150"/>
      <c r="M175" s="155"/>
      <c r="T175" s="156"/>
      <c r="AT175" s="152" t="s">
        <v>277</v>
      </c>
      <c r="AU175" s="152" t="s">
        <v>86</v>
      </c>
      <c r="AV175" s="12" t="s">
        <v>84</v>
      </c>
      <c r="AW175" s="12" t="s">
        <v>32</v>
      </c>
      <c r="AX175" s="12" t="s">
        <v>77</v>
      </c>
      <c r="AY175" s="152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3192</v>
      </c>
      <c r="H176" s="160">
        <v>96.46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3193</v>
      </c>
      <c r="H177" s="160">
        <v>-20.183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3194</v>
      </c>
      <c r="H178" s="160">
        <v>-5.4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3195</v>
      </c>
      <c r="H179" s="160">
        <v>3.24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65" s="14" customFormat="1">
      <c r="B180" s="164"/>
      <c r="D180" s="151" t="s">
        <v>277</v>
      </c>
      <c r="E180" s="165" t="s">
        <v>1</v>
      </c>
      <c r="F180" s="166" t="s">
        <v>288</v>
      </c>
      <c r="H180" s="167">
        <v>147.81100000000001</v>
      </c>
      <c r="I180" s="168"/>
      <c r="L180" s="164"/>
      <c r="M180" s="169"/>
      <c r="T180" s="170"/>
      <c r="AT180" s="165" t="s">
        <v>277</v>
      </c>
      <c r="AU180" s="165" t="s">
        <v>86</v>
      </c>
      <c r="AV180" s="14" t="s">
        <v>96</v>
      </c>
      <c r="AW180" s="14" t="s">
        <v>32</v>
      </c>
      <c r="AX180" s="14" t="s">
        <v>84</v>
      </c>
      <c r="AY180" s="165" t="s">
        <v>269</v>
      </c>
    </row>
    <row r="181" spans="2:65" s="1" customFormat="1" ht="24.15" customHeight="1">
      <c r="B181" s="32"/>
      <c r="C181" s="137" t="s">
        <v>338</v>
      </c>
      <c r="D181" s="137" t="s">
        <v>271</v>
      </c>
      <c r="E181" s="138" t="s">
        <v>434</v>
      </c>
      <c r="F181" s="139" t="s">
        <v>435</v>
      </c>
      <c r="G181" s="140" t="s">
        <v>274</v>
      </c>
      <c r="H181" s="141">
        <v>17.850000000000001</v>
      </c>
      <c r="I181" s="142"/>
      <c r="J181" s="143">
        <f>ROUND(I181*H181,2)</f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>O181*H181</f>
        <v>0</v>
      </c>
      <c r="Q181" s="146">
        <v>2.1000000000000001E-2</v>
      </c>
      <c r="R181" s="146">
        <f>Q181*H181</f>
        <v>0.37485000000000007</v>
      </c>
      <c r="S181" s="146">
        <v>0</v>
      </c>
      <c r="T181" s="147">
        <f>S181*H181</f>
        <v>0</v>
      </c>
      <c r="AR181" s="148" t="s">
        <v>96</v>
      </c>
      <c r="AT181" s="148" t="s">
        <v>271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96</v>
      </c>
      <c r="BM181" s="148" t="s">
        <v>3196</v>
      </c>
    </row>
    <row r="182" spans="2:65" s="12" customFormat="1">
      <c r="B182" s="150"/>
      <c r="D182" s="151" t="s">
        <v>277</v>
      </c>
      <c r="E182" s="152" t="s">
        <v>1</v>
      </c>
      <c r="F182" s="153" t="s">
        <v>437</v>
      </c>
      <c r="H182" s="152" t="s">
        <v>1</v>
      </c>
      <c r="I182" s="154"/>
      <c r="L182" s="150"/>
      <c r="M182" s="155"/>
      <c r="T182" s="156"/>
      <c r="AT182" s="152" t="s">
        <v>277</v>
      </c>
      <c r="AU182" s="152" t="s">
        <v>86</v>
      </c>
      <c r="AV182" s="12" t="s">
        <v>84</v>
      </c>
      <c r="AW182" s="12" t="s">
        <v>32</v>
      </c>
      <c r="AX182" s="12" t="s">
        <v>77</v>
      </c>
      <c r="AY182" s="152" t="s">
        <v>269</v>
      </c>
    </row>
    <row r="183" spans="2:65" s="12" customFormat="1">
      <c r="B183" s="150"/>
      <c r="D183" s="151" t="s">
        <v>277</v>
      </c>
      <c r="E183" s="152" t="s">
        <v>1</v>
      </c>
      <c r="F183" s="153" t="s">
        <v>2641</v>
      </c>
      <c r="H183" s="152" t="s">
        <v>1</v>
      </c>
      <c r="I183" s="154"/>
      <c r="L183" s="150"/>
      <c r="M183" s="155"/>
      <c r="T183" s="156"/>
      <c r="AT183" s="152" t="s">
        <v>277</v>
      </c>
      <c r="AU183" s="152" t="s">
        <v>86</v>
      </c>
      <c r="AV183" s="12" t="s">
        <v>84</v>
      </c>
      <c r="AW183" s="12" t="s">
        <v>32</v>
      </c>
      <c r="AX183" s="12" t="s">
        <v>77</v>
      </c>
      <c r="AY183" s="152" t="s">
        <v>269</v>
      </c>
    </row>
    <row r="184" spans="2:65" s="13" customFormat="1">
      <c r="B184" s="157"/>
      <c r="D184" s="151" t="s">
        <v>277</v>
      </c>
      <c r="E184" s="158" t="s">
        <v>1</v>
      </c>
      <c r="F184" s="159" t="s">
        <v>2642</v>
      </c>
      <c r="H184" s="160">
        <v>4.2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77</v>
      </c>
      <c r="AY184" s="158" t="s">
        <v>269</v>
      </c>
    </row>
    <row r="185" spans="2:65" s="12" customFormat="1">
      <c r="B185" s="150"/>
      <c r="D185" s="151" t="s">
        <v>277</v>
      </c>
      <c r="E185" s="152" t="s">
        <v>1</v>
      </c>
      <c r="F185" s="153" t="s">
        <v>2643</v>
      </c>
      <c r="H185" s="152" t="s">
        <v>1</v>
      </c>
      <c r="I185" s="154"/>
      <c r="L185" s="150"/>
      <c r="M185" s="155"/>
      <c r="T185" s="156"/>
      <c r="AT185" s="152" t="s">
        <v>277</v>
      </c>
      <c r="AU185" s="152" t="s">
        <v>86</v>
      </c>
      <c r="AV185" s="12" t="s">
        <v>84</v>
      </c>
      <c r="AW185" s="12" t="s">
        <v>32</v>
      </c>
      <c r="AX185" s="12" t="s">
        <v>77</v>
      </c>
      <c r="AY185" s="152" t="s">
        <v>269</v>
      </c>
    </row>
    <row r="186" spans="2:65" s="13" customFormat="1">
      <c r="B186" s="157"/>
      <c r="D186" s="151" t="s">
        <v>277</v>
      </c>
      <c r="E186" s="158" t="s">
        <v>1</v>
      </c>
      <c r="F186" s="159" t="s">
        <v>2644</v>
      </c>
      <c r="H186" s="160">
        <v>3.99</v>
      </c>
      <c r="I186" s="161"/>
      <c r="L186" s="157"/>
      <c r="M186" s="162"/>
      <c r="T186" s="163"/>
      <c r="AT186" s="158" t="s">
        <v>277</v>
      </c>
      <c r="AU186" s="158" t="s">
        <v>86</v>
      </c>
      <c r="AV186" s="13" t="s">
        <v>86</v>
      </c>
      <c r="AW186" s="13" t="s">
        <v>32</v>
      </c>
      <c r="AX186" s="13" t="s">
        <v>77</v>
      </c>
      <c r="AY186" s="158" t="s">
        <v>269</v>
      </c>
    </row>
    <row r="187" spans="2:65" s="12" customFormat="1">
      <c r="B187" s="150"/>
      <c r="D187" s="151" t="s">
        <v>277</v>
      </c>
      <c r="E187" s="152" t="s">
        <v>1</v>
      </c>
      <c r="F187" s="153" t="s">
        <v>2645</v>
      </c>
      <c r="H187" s="152" t="s">
        <v>1</v>
      </c>
      <c r="I187" s="154"/>
      <c r="L187" s="150"/>
      <c r="M187" s="155"/>
      <c r="T187" s="156"/>
      <c r="AT187" s="152" t="s">
        <v>277</v>
      </c>
      <c r="AU187" s="152" t="s">
        <v>86</v>
      </c>
      <c r="AV187" s="12" t="s">
        <v>84</v>
      </c>
      <c r="AW187" s="12" t="s">
        <v>32</v>
      </c>
      <c r="AX187" s="12" t="s">
        <v>77</v>
      </c>
      <c r="AY187" s="152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2646</v>
      </c>
      <c r="H188" s="160">
        <v>9.66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77</v>
      </c>
      <c r="AY188" s="158" t="s">
        <v>269</v>
      </c>
    </row>
    <row r="189" spans="2:65" s="14" customFormat="1">
      <c r="B189" s="164"/>
      <c r="D189" s="151" t="s">
        <v>277</v>
      </c>
      <c r="E189" s="165" t="s">
        <v>1</v>
      </c>
      <c r="F189" s="166" t="s">
        <v>288</v>
      </c>
      <c r="H189" s="167">
        <v>17.850000000000001</v>
      </c>
      <c r="I189" s="168"/>
      <c r="L189" s="164"/>
      <c r="M189" s="169"/>
      <c r="T189" s="170"/>
      <c r="AT189" s="165" t="s">
        <v>277</v>
      </c>
      <c r="AU189" s="165" t="s">
        <v>86</v>
      </c>
      <c r="AV189" s="14" t="s">
        <v>96</v>
      </c>
      <c r="AW189" s="14" t="s">
        <v>32</v>
      </c>
      <c r="AX189" s="14" t="s">
        <v>84</v>
      </c>
      <c r="AY189" s="165" t="s">
        <v>269</v>
      </c>
    </row>
    <row r="190" spans="2:65" s="1" customFormat="1" ht="24.15" customHeight="1">
      <c r="B190" s="32"/>
      <c r="C190" s="137" t="s">
        <v>8</v>
      </c>
      <c r="D190" s="137" t="s">
        <v>271</v>
      </c>
      <c r="E190" s="138" t="s">
        <v>2647</v>
      </c>
      <c r="F190" s="139" t="s">
        <v>2648</v>
      </c>
      <c r="G190" s="140" t="s">
        <v>292</v>
      </c>
      <c r="H190" s="141">
        <v>1</v>
      </c>
      <c r="I190" s="142"/>
      <c r="J190" s="143">
        <f>ROUND(I190*H190,2)</f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>O190*H190</f>
        <v>0</v>
      </c>
      <c r="Q190" s="146">
        <v>1.7770000000000001E-2</v>
      </c>
      <c r="R190" s="146">
        <f>Q190*H190</f>
        <v>1.7770000000000001E-2</v>
      </c>
      <c r="S190" s="146">
        <v>0</v>
      </c>
      <c r="T190" s="147">
        <f>S190*H190</f>
        <v>0</v>
      </c>
      <c r="AR190" s="148" t="s">
        <v>96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96</v>
      </c>
      <c r="BM190" s="148" t="s">
        <v>3197</v>
      </c>
    </row>
    <row r="191" spans="2:65" s="1" customFormat="1" ht="37.950000000000003" customHeight="1">
      <c r="B191" s="32"/>
      <c r="C191" s="171" t="s">
        <v>352</v>
      </c>
      <c r="D191" s="171" t="s">
        <v>467</v>
      </c>
      <c r="E191" s="172" t="s">
        <v>3198</v>
      </c>
      <c r="F191" s="173" t="s">
        <v>3199</v>
      </c>
      <c r="G191" s="174" t="s">
        <v>292</v>
      </c>
      <c r="H191" s="175">
        <v>1</v>
      </c>
      <c r="I191" s="176"/>
      <c r="J191" s="177">
        <f>ROUND(I191*H191,2)</f>
        <v>0</v>
      </c>
      <c r="K191" s="173" t="s">
        <v>275</v>
      </c>
      <c r="L191" s="178"/>
      <c r="M191" s="179" t="s">
        <v>1</v>
      </c>
      <c r="N191" s="180" t="s">
        <v>42</v>
      </c>
      <c r="P191" s="146">
        <f>O191*H191</f>
        <v>0</v>
      </c>
      <c r="Q191" s="146">
        <v>2.3369999999999998E-2</v>
      </c>
      <c r="R191" s="146">
        <f>Q191*H191</f>
        <v>2.3369999999999998E-2</v>
      </c>
      <c r="S191" s="146">
        <v>0</v>
      </c>
      <c r="T191" s="147">
        <f>S191*H191</f>
        <v>0</v>
      </c>
      <c r="AR191" s="148" t="s">
        <v>319</v>
      </c>
      <c r="AT191" s="148" t="s">
        <v>467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3200</v>
      </c>
    </row>
    <row r="192" spans="2:65" s="11" customFormat="1" ht="22.95" customHeight="1">
      <c r="B192" s="125"/>
      <c r="D192" s="126" t="s">
        <v>76</v>
      </c>
      <c r="E192" s="135" t="s">
        <v>325</v>
      </c>
      <c r="F192" s="135" t="s">
        <v>471</v>
      </c>
      <c r="I192" s="128"/>
      <c r="J192" s="136">
        <f>BK192</f>
        <v>0</v>
      </c>
      <c r="L192" s="125"/>
      <c r="M192" s="130"/>
      <c r="P192" s="131">
        <f>SUM(P193:P216)</f>
        <v>0</v>
      </c>
      <c r="R192" s="131">
        <f>SUM(R193:R216)</f>
        <v>2.6032799999999998E-2</v>
      </c>
      <c r="T192" s="132">
        <f>SUM(T193:T216)</f>
        <v>28.283647999999999</v>
      </c>
      <c r="AR192" s="126" t="s">
        <v>84</v>
      </c>
      <c r="AT192" s="133" t="s">
        <v>76</v>
      </c>
      <c r="AU192" s="133" t="s">
        <v>84</v>
      </c>
      <c r="AY192" s="126" t="s">
        <v>269</v>
      </c>
      <c r="BK192" s="134">
        <f>SUM(BK193:BK216)</f>
        <v>0</v>
      </c>
    </row>
    <row r="193" spans="2:65" s="1" customFormat="1" ht="33" customHeight="1">
      <c r="B193" s="32"/>
      <c r="C193" s="137" t="s">
        <v>358</v>
      </c>
      <c r="D193" s="137" t="s">
        <v>271</v>
      </c>
      <c r="E193" s="138" t="s">
        <v>473</v>
      </c>
      <c r="F193" s="139" t="s">
        <v>474</v>
      </c>
      <c r="G193" s="140" t="s">
        <v>274</v>
      </c>
      <c r="H193" s="141">
        <v>152.56</v>
      </c>
      <c r="I193" s="142"/>
      <c r="J193" s="143">
        <f>ROUND(I193*H193,2)</f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>O193*H193</f>
        <v>0</v>
      </c>
      <c r="Q193" s="146">
        <v>1.2999999999999999E-4</v>
      </c>
      <c r="R193" s="146">
        <f>Q193*H193</f>
        <v>1.9832799999999998E-2</v>
      </c>
      <c r="S193" s="146">
        <v>0</v>
      </c>
      <c r="T193" s="147">
        <f>S193*H193</f>
        <v>0</v>
      </c>
      <c r="AR193" s="148" t="s">
        <v>96</v>
      </c>
      <c r="AT193" s="148" t="s">
        <v>271</v>
      </c>
      <c r="AU193" s="148" t="s">
        <v>86</v>
      </c>
      <c r="AY193" s="17" t="s">
        <v>269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0</v>
      </c>
      <c r="BL193" s="17" t="s">
        <v>96</v>
      </c>
      <c r="BM193" s="148" t="s">
        <v>3201</v>
      </c>
    </row>
    <row r="194" spans="2:65" s="13" customFormat="1">
      <c r="B194" s="157"/>
      <c r="D194" s="151" t="s">
        <v>277</v>
      </c>
      <c r="E194" s="158" t="s">
        <v>1</v>
      </c>
      <c r="F194" s="159" t="s">
        <v>3202</v>
      </c>
      <c r="H194" s="160">
        <v>152.56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24.15" customHeight="1">
      <c r="B195" s="32"/>
      <c r="C195" s="137" t="s">
        <v>363</v>
      </c>
      <c r="D195" s="137" t="s">
        <v>271</v>
      </c>
      <c r="E195" s="138" t="s">
        <v>477</v>
      </c>
      <c r="F195" s="139" t="s">
        <v>478</v>
      </c>
      <c r="G195" s="140" t="s">
        <v>274</v>
      </c>
      <c r="H195" s="141">
        <v>155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4.0000000000000003E-5</v>
      </c>
      <c r="R195" s="146">
        <f>Q195*H195</f>
        <v>6.2000000000000006E-3</v>
      </c>
      <c r="S195" s="146">
        <v>0</v>
      </c>
      <c r="T195" s="147">
        <f>S195*H195</f>
        <v>0</v>
      </c>
      <c r="AR195" s="148" t="s">
        <v>96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96</v>
      </c>
      <c r="BM195" s="148" t="s">
        <v>3203</v>
      </c>
    </row>
    <row r="196" spans="2:65" s="1" customFormat="1" ht="24.15" customHeight="1">
      <c r="B196" s="32"/>
      <c r="C196" s="137" t="s">
        <v>371</v>
      </c>
      <c r="D196" s="137" t="s">
        <v>271</v>
      </c>
      <c r="E196" s="138" t="s">
        <v>489</v>
      </c>
      <c r="F196" s="139" t="s">
        <v>490</v>
      </c>
      <c r="G196" s="140" t="s">
        <v>274</v>
      </c>
      <c r="H196" s="141">
        <v>54.000999999999998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0</v>
      </c>
      <c r="R196" s="146">
        <f>Q196*H196</f>
        <v>0</v>
      </c>
      <c r="S196" s="146">
        <v>0.18099999999999999</v>
      </c>
      <c r="T196" s="147">
        <f>S196*H196</f>
        <v>9.7741809999999987</v>
      </c>
      <c r="AR196" s="148" t="s">
        <v>96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96</v>
      </c>
      <c r="BM196" s="148" t="s">
        <v>3204</v>
      </c>
    </row>
    <row r="197" spans="2:65" s="12" customFormat="1">
      <c r="B197" s="150"/>
      <c r="D197" s="151" t="s">
        <v>277</v>
      </c>
      <c r="E197" s="152" t="s">
        <v>1</v>
      </c>
      <c r="F197" s="153" t="s">
        <v>3205</v>
      </c>
      <c r="H197" s="152" t="s">
        <v>1</v>
      </c>
      <c r="I197" s="154"/>
      <c r="L197" s="150"/>
      <c r="M197" s="155"/>
      <c r="T197" s="156"/>
      <c r="AT197" s="152" t="s">
        <v>277</v>
      </c>
      <c r="AU197" s="152" t="s">
        <v>86</v>
      </c>
      <c r="AV197" s="12" t="s">
        <v>84</v>
      </c>
      <c r="AW197" s="12" t="s">
        <v>32</v>
      </c>
      <c r="AX197" s="12" t="s">
        <v>77</v>
      </c>
      <c r="AY197" s="152" t="s">
        <v>269</v>
      </c>
    </row>
    <row r="198" spans="2:65" s="13" customFormat="1">
      <c r="B198" s="157"/>
      <c r="D198" s="151" t="s">
        <v>277</v>
      </c>
      <c r="E198" s="158" t="s">
        <v>1</v>
      </c>
      <c r="F198" s="159" t="s">
        <v>3206</v>
      </c>
      <c r="H198" s="160">
        <v>49.29</v>
      </c>
      <c r="I198" s="161"/>
      <c r="L198" s="157"/>
      <c r="M198" s="162"/>
      <c r="T198" s="163"/>
      <c r="AT198" s="158" t="s">
        <v>277</v>
      </c>
      <c r="AU198" s="158" t="s">
        <v>86</v>
      </c>
      <c r="AV198" s="13" t="s">
        <v>86</v>
      </c>
      <c r="AW198" s="13" t="s">
        <v>32</v>
      </c>
      <c r="AX198" s="13" t="s">
        <v>77</v>
      </c>
      <c r="AY198" s="158" t="s">
        <v>269</v>
      </c>
    </row>
    <row r="199" spans="2:65" s="13" customFormat="1">
      <c r="B199" s="157"/>
      <c r="D199" s="151" t="s">
        <v>277</v>
      </c>
      <c r="E199" s="158" t="s">
        <v>1</v>
      </c>
      <c r="F199" s="159" t="s">
        <v>3207</v>
      </c>
      <c r="H199" s="160">
        <v>12.984999999999999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77</v>
      </c>
      <c r="AY199" s="158" t="s">
        <v>269</v>
      </c>
    </row>
    <row r="200" spans="2:65" s="13" customFormat="1">
      <c r="B200" s="157"/>
      <c r="D200" s="151" t="s">
        <v>277</v>
      </c>
      <c r="E200" s="158" t="s">
        <v>1</v>
      </c>
      <c r="F200" s="159" t="s">
        <v>2567</v>
      </c>
      <c r="H200" s="160">
        <v>-4.7279999999999998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77</v>
      </c>
      <c r="AY200" s="158" t="s">
        <v>269</v>
      </c>
    </row>
    <row r="201" spans="2:65" s="13" customFormat="1">
      <c r="B201" s="157"/>
      <c r="D201" s="151" t="s">
        <v>277</v>
      </c>
      <c r="E201" s="158" t="s">
        <v>1</v>
      </c>
      <c r="F201" s="159" t="s">
        <v>3208</v>
      </c>
      <c r="H201" s="160">
        <v>-3.5459999999999998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77</v>
      </c>
      <c r="AY201" s="158" t="s">
        <v>269</v>
      </c>
    </row>
    <row r="202" spans="2:65" s="14" customFormat="1">
      <c r="B202" s="164"/>
      <c r="D202" s="151" t="s">
        <v>277</v>
      </c>
      <c r="E202" s="165" t="s">
        <v>1</v>
      </c>
      <c r="F202" s="166" t="s">
        <v>288</v>
      </c>
      <c r="H202" s="167">
        <v>54.000999999999998</v>
      </c>
      <c r="I202" s="168"/>
      <c r="L202" s="164"/>
      <c r="M202" s="169"/>
      <c r="T202" s="170"/>
      <c r="AT202" s="165" t="s">
        <v>277</v>
      </c>
      <c r="AU202" s="165" t="s">
        <v>86</v>
      </c>
      <c r="AV202" s="14" t="s">
        <v>96</v>
      </c>
      <c r="AW202" s="14" t="s">
        <v>32</v>
      </c>
      <c r="AX202" s="14" t="s">
        <v>84</v>
      </c>
      <c r="AY202" s="165" t="s">
        <v>269</v>
      </c>
    </row>
    <row r="203" spans="2:65" s="1" customFormat="1" ht="24.15" customHeight="1">
      <c r="B203" s="32"/>
      <c r="C203" s="137" t="s">
        <v>375</v>
      </c>
      <c r="D203" s="137" t="s">
        <v>271</v>
      </c>
      <c r="E203" s="138" t="s">
        <v>2660</v>
      </c>
      <c r="F203" s="139" t="s">
        <v>2661</v>
      </c>
      <c r="G203" s="140" t="s">
        <v>274</v>
      </c>
      <c r="H203" s="141">
        <v>55.081000000000003</v>
      </c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0</v>
      </c>
      <c r="R203" s="146">
        <f>Q203*H203</f>
        <v>0</v>
      </c>
      <c r="S203" s="146">
        <v>0.26100000000000001</v>
      </c>
      <c r="T203" s="147">
        <f>S203*H203</f>
        <v>14.376141000000001</v>
      </c>
      <c r="AR203" s="148" t="s">
        <v>96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96</v>
      </c>
      <c r="BM203" s="148" t="s">
        <v>3209</v>
      </c>
    </row>
    <row r="204" spans="2:65" s="13" customFormat="1">
      <c r="B204" s="157"/>
      <c r="D204" s="151" t="s">
        <v>277</v>
      </c>
      <c r="E204" s="158" t="s">
        <v>1</v>
      </c>
      <c r="F204" s="159" t="s">
        <v>3210</v>
      </c>
      <c r="H204" s="160">
        <v>24.777999999999999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77</v>
      </c>
      <c r="AY204" s="158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3211</v>
      </c>
      <c r="H205" s="160">
        <v>33.258000000000003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3" customFormat="1">
      <c r="B206" s="157"/>
      <c r="D206" s="151" t="s">
        <v>277</v>
      </c>
      <c r="E206" s="158" t="s">
        <v>1</v>
      </c>
      <c r="F206" s="159" t="s">
        <v>2611</v>
      </c>
      <c r="H206" s="160">
        <v>-1.379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65" s="13" customFormat="1">
      <c r="B207" s="157"/>
      <c r="D207" s="151" t="s">
        <v>277</v>
      </c>
      <c r="E207" s="158" t="s">
        <v>1</v>
      </c>
      <c r="F207" s="159" t="s">
        <v>345</v>
      </c>
      <c r="H207" s="160">
        <v>-1.5760000000000001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77</v>
      </c>
      <c r="AY207" s="158" t="s">
        <v>269</v>
      </c>
    </row>
    <row r="208" spans="2:65" s="14" customFormat="1">
      <c r="B208" s="164"/>
      <c r="D208" s="151" t="s">
        <v>277</v>
      </c>
      <c r="E208" s="165" t="s">
        <v>1</v>
      </c>
      <c r="F208" s="166" t="s">
        <v>288</v>
      </c>
      <c r="H208" s="167">
        <v>55.081000000000003</v>
      </c>
      <c r="I208" s="168"/>
      <c r="L208" s="164"/>
      <c r="M208" s="169"/>
      <c r="T208" s="170"/>
      <c r="AT208" s="165" t="s">
        <v>277</v>
      </c>
      <c r="AU208" s="165" t="s">
        <v>86</v>
      </c>
      <c r="AV208" s="14" t="s">
        <v>96</v>
      </c>
      <c r="AW208" s="14" t="s">
        <v>32</v>
      </c>
      <c r="AX208" s="14" t="s">
        <v>84</v>
      </c>
      <c r="AY208" s="165" t="s">
        <v>269</v>
      </c>
    </row>
    <row r="209" spans="2:65" s="1" customFormat="1" ht="24.15" customHeight="1">
      <c r="B209" s="32"/>
      <c r="C209" s="137" t="s">
        <v>390</v>
      </c>
      <c r="D209" s="137" t="s">
        <v>271</v>
      </c>
      <c r="E209" s="138" t="s">
        <v>513</v>
      </c>
      <c r="F209" s="139" t="s">
        <v>514</v>
      </c>
      <c r="G209" s="140" t="s">
        <v>274</v>
      </c>
      <c r="H209" s="141">
        <v>1.53</v>
      </c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0</v>
      </c>
      <c r="R209" s="146">
        <f>Q209*H209</f>
        <v>0</v>
      </c>
      <c r="S209" s="146">
        <v>5.5E-2</v>
      </c>
      <c r="T209" s="147">
        <f>S209*H209</f>
        <v>8.4150000000000003E-2</v>
      </c>
      <c r="AR209" s="148" t="s">
        <v>96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96</v>
      </c>
      <c r="BM209" s="148" t="s">
        <v>3212</v>
      </c>
    </row>
    <row r="210" spans="2:65" s="13" customFormat="1">
      <c r="B210" s="157"/>
      <c r="D210" s="151" t="s">
        <v>277</v>
      </c>
      <c r="E210" s="158" t="s">
        <v>1</v>
      </c>
      <c r="F210" s="159" t="s">
        <v>2594</v>
      </c>
      <c r="H210" s="160">
        <v>1.53</v>
      </c>
      <c r="I210" s="161"/>
      <c r="L210" s="157"/>
      <c r="M210" s="162"/>
      <c r="T210" s="163"/>
      <c r="AT210" s="158" t="s">
        <v>277</v>
      </c>
      <c r="AU210" s="158" t="s">
        <v>86</v>
      </c>
      <c r="AV210" s="13" t="s">
        <v>86</v>
      </c>
      <c r="AW210" s="13" t="s">
        <v>32</v>
      </c>
      <c r="AX210" s="13" t="s">
        <v>84</v>
      </c>
      <c r="AY210" s="158" t="s">
        <v>269</v>
      </c>
    </row>
    <row r="211" spans="2:65" s="1" customFormat="1" ht="21.75" customHeight="1">
      <c r="B211" s="32"/>
      <c r="C211" s="137" t="s">
        <v>396</v>
      </c>
      <c r="D211" s="137" t="s">
        <v>271</v>
      </c>
      <c r="E211" s="138" t="s">
        <v>517</v>
      </c>
      <c r="F211" s="139" t="s">
        <v>518</v>
      </c>
      <c r="G211" s="140" t="s">
        <v>274</v>
      </c>
      <c r="H211" s="141">
        <v>14.381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0</v>
      </c>
      <c r="R211" s="146">
        <f>Q211*H211</f>
        <v>0</v>
      </c>
      <c r="S211" s="146">
        <v>7.5999999999999998E-2</v>
      </c>
      <c r="T211" s="147">
        <f>S211*H211</f>
        <v>1.092956</v>
      </c>
      <c r="AR211" s="148" t="s">
        <v>96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96</v>
      </c>
      <c r="BM211" s="148" t="s">
        <v>3213</v>
      </c>
    </row>
    <row r="212" spans="2:65" s="13" customFormat="1">
      <c r="B212" s="157"/>
      <c r="D212" s="151" t="s">
        <v>277</v>
      </c>
      <c r="E212" s="158" t="s">
        <v>1</v>
      </c>
      <c r="F212" s="159" t="s">
        <v>3214</v>
      </c>
      <c r="H212" s="160">
        <v>3.5459999999999998</v>
      </c>
      <c r="I212" s="161"/>
      <c r="L212" s="157"/>
      <c r="M212" s="162"/>
      <c r="T212" s="163"/>
      <c r="AT212" s="158" t="s">
        <v>277</v>
      </c>
      <c r="AU212" s="158" t="s">
        <v>86</v>
      </c>
      <c r="AV212" s="13" t="s">
        <v>86</v>
      </c>
      <c r="AW212" s="13" t="s">
        <v>32</v>
      </c>
      <c r="AX212" s="13" t="s">
        <v>77</v>
      </c>
      <c r="AY212" s="158" t="s">
        <v>269</v>
      </c>
    </row>
    <row r="213" spans="2:65" s="13" customFormat="1">
      <c r="B213" s="157"/>
      <c r="D213" s="151" t="s">
        <v>277</v>
      </c>
      <c r="E213" s="158" t="s">
        <v>1</v>
      </c>
      <c r="F213" s="159" t="s">
        <v>3215</v>
      </c>
      <c r="H213" s="160">
        <v>9.4559999999999995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65" s="13" customFormat="1">
      <c r="B214" s="157"/>
      <c r="D214" s="151" t="s">
        <v>277</v>
      </c>
      <c r="E214" s="158" t="s">
        <v>1</v>
      </c>
      <c r="F214" s="159" t="s">
        <v>520</v>
      </c>
      <c r="H214" s="160">
        <v>1.379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77</v>
      </c>
      <c r="AY214" s="158" t="s">
        <v>269</v>
      </c>
    </row>
    <row r="215" spans="2:65" s="14" customFormat="1">
      <c r="B215" s="164"/>
      <c r="D215" s="151" t="s">
        <v>277</v>
      </c>
      <c r="E215" s="165" t="s">
        <v>1</v>
      </c>
      <c r="F215" s="166" t="s">
        <v>288</v>
      </c>
      <c r="H215" s="167">
        <v>14.381</v>
      </c>
      <c r="I215" s="168"/>
      <c r="L215" s="164"/>
      <c r="M215" s="169"/>
      <c r="T215" s="170"/>
      <c r="AT215" s="165" t="s">
        <v>277</v>
      </c>
      <c r="AU215" s="165" t="s">
        <v>86</v>
      </c>
      <c r="AV215" s="14" t="s">
        <v>96</v>
      </c>
      <c r="AW215" s="14" t="s">
        <v>32</v>
      </c>
      <c r="AX215" s="14" t="s">
        <v>84</v>
      </c>
      <c r="AY215" s="165" t="s">
        <v>269</v>
      </c>
    </row>
    <row r="216" spans="2:65" s="1" customFormat="1" ht="37.950000000000003" customHeight="1">
      <c r="B216" s="32"/>
      <c r="C216" s="137" t="s">
        <v>405</v>
      </c>
      <c r="D216" s="137" t="s">
        <v>271</v>
      </c>
      <c r="E216" s="138" t="s">
        <v>544</v>
      </c>
      <c r="F216" s="139" t="s">
        <v>545</v>
      </c>
      <c r="G216" s="140" t="s">
        <v>274</v>
      </c>
      <c r="H216" s="141">
        <v>147.81100000000001</v>
      </c>
      <c r="I216" s="142"/>
      <c r="J216" s="143">
        <f>ROUND(I216*H216,2)</f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>O216*H216</f>
        <v>0</v>
      </c>
      <c r="Q216" s="146">
        <v>0</v>
      </c>
      <c r="R216" s="146">
        <f>Q216*H216</f>
        <v>0</v>
      </c>
      <c r="S216" s="146">
        <v>0.02</v>
      </c>
      <c r="T216" s="147">
        <f>S216*H216</f>
        <v>2.9562200000000001</v>
      </c>
      <c r="AR216" s="148" t="s">
        <v>96</v>
      </c>
      <c r="AT216" s="148" t="s">
        <v>271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96</v>
      </c>
      <c r="BM216" s="148" t="s">
        <v>3216</v>
      </c>
    </row>
    <row r="217" spans="2:65" s="11" customFormat="1" ht="22.95" customHeight="1">
      <c r="B217" s="125"/>
      <c r="D217" s="126" t="s">
        <v>76</v>
      </c>
      <c r="E217" s="135" t="s">
        <v>555</v>
      </c>
      <c r="F217" s="135" t="s">
        <v>556</v>
      </c>
      <c r="I217" s="128"/>
      <c r="J217" s="136">
        <f>BK217</f>
        <v>0</v>
      </c>
      <c r="L217" s="125"/>
      <c r="M217" s="130"/>
      <c r="P217" s="131">
        <f>SUM(P218:P222)</f>
        <v>0</v>
      </c>
      <c r="R217" s="131">
        <f>SUM(R218:R222)</f>
        <v>0</v>
      </c>
      <c r="T217" s="132">
        <f>SUM(T218:T222)</f>
        <v>0</v>
      </c>
      <c r="AR217" s="126" t="s">
        <v>84</v>
      </c>
      <c r="AT217" s="133" t="s">
        <v>76</v>
      </c>
      <c r="AU217" s="133" t="s">
        <v>84</v>
      </c>
      <c r="AY217" s="126" t="s">
        <v>269</v>
      </c>
      <c r="BK217" s="134">
        <f>SUM(BK218:BK222)</f>
        <v>0</v>
      </c>
    </row>
    <row r="218" spans="2:65" s="1" customFormat="1" ht="24.15" customHeight="1">
      <c r="B218" s="32"/>
      <c r="C218" s="137" t="s">
        <v>7</v>
      </c>
      <c r="D218" s="137" t="s">
        <v>271</v>
      </c>
      <c r="E218" s="138" t="s">
        <v>558</v>
      </c>
      <c r="F218" s="139" t="s">
        <v>559</v>
      </c>
      <c r="G218" s="140" t="s">
        <v>299</v>
      </c>
      <c r="H218" s="141">
        <v>32.780999999999999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0</v>
      </c>
      <c r="R218" s="146">
        <f>Q218*H218</f>
        <v>0</v>
      </c>
      <c r="S218" s="146">
        <v>0</v>
      </c>
      <c r="T218" s="147">
        <f>S218*H218</f>
        <v>0</v>
      </c>
      <c r="AR218" s="148" t="s">
        <v>96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96</v>
      </c>
      <c r="BM218" s="148" t="s">
        <v>3217</v>
      </c>
    </row>
    <row r="219" spans="2:65" s="1" customFormat="1" ht="24.15" customHeight="1">
      <c r="B219" s="32"/>
      <c r="C219" s="137" t="s">
        <v>440</v>
      </c>
      <c r="D219" s="137" t="s">
        <v>271</v>
      </c>
      <c r="E219" s="138" t="s">
        <v>562</v>
      </c>
      <c r="F219" s="139" t="s">
        <v>563</v>
      </c>
      <c r="G219" s="140" t="s">
        <v>299</v>
      </c>
      <c r="H219" s="141">
        <v>32.780999999999999</v>
      </c>
      <c r="I219" s="142"/>
      <c r="J219" s="143">
        <f>ROUND(I219*H219,2)</f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>O219*H219</f>
        <v>0</v>
      </c>
      <c r="Q219" s="146">
        <v>0</v>
      </c>
      <c r="R219" s="146">
        <f>Q219*H219</f>
        <v>0</v>
      </c>
      <c r="S219" s="146">
        <v>0</v>
      </c>
      <c r="T219" s="147">
        <f>S219*H219</f>
        <v>0</v>
      </c>
      <c r="AR219" s="148" t="s">
        <v>96</v>
      </c>
      <c r="AT219" s="148" t="s">
        <v>271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96</v>
      </c>
      <c r="BM219" s="148" t="s">
        <v>3218</v>
      </c>
    </row>
    <row r="220" spans="2:65" s="1" customFormat="1" ht="24.15" customHeight="1">
      <c r="B220" s="32"/>
      <c r="C220" s="137" t="s">
        <v>446</v>
      </c>
      <c r="D220" s="137" t="s">
        <v>271</v>
      </c>
      <c r="E220" s="138" t="s">
        <v>566</v>
      </c>
      <c r="F220" s="139" t="s">
        <v>567</v>
      </c>
      <c r="G220" s="140" t="s">
        <v>299</v>
      </c>
      <c r="H220" s="141">
        <v>622.83900000000006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</v>
      </c>
      <c r="R220" s="146">
        <f>Q220*H220</f>
        <v>0</v>
      </c>
      <c r="S220" s="146">
        <v>0</v>
      </c>
      <c r="T220" s="147">
        <f>S220*H220</f>
        <v>0</v>
      </c>
      <c r="AR220" s="148" t="s">
        <v>96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96</v>
      </c>
      <c r="BM220" s="148" t="s">
        <v>3219</v>
      </c>
    </row>
    <row r="221" spans="2:65" s="13" customFormat="1">
      <c r="B221" s="157"/>
      <c r="D221" s="151" t="s">
        <v>277</v>
      </c>
      <c r="F221" s="159" t="s">
        <v>3220</v>
      </c>
      <c r="H221" s="160">
        <v>622.83900000000006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4</v>
      </c>
      <c r="AX221" s="13" t="s">
        <v>84</v>
      </c>
      <c r="AY221" s="158" t="s">
        <v>269</v>
      </c>
    </row>
    <row r="222" spans="2:65" s="1" customFormat="1" ht="44.25" customHeight="1">
      <c r="B222" s="32"/>
      <c r="C222" s="137" t="s">
        <v>451</v>
      </c>
      <c r="D222" s="137" t="s">
        <v>271</v>
      </c>
      <c r="E222" s="138" t="s">
        <v>571</v>
      </c>
      <c r="F222" s="139" t="s">
        <v>572</v>
      </c>
      <c r="G222" s="140" t="s">
        <v>299</v>
      </c>
      <c r="H222" s="141">
        <v>32.780999999999999</v>
      </c>
      <c r="I222" s="142"/>
      <c r="J222" s="143">
        <f>ROUND(I222*H222,2)</f>
        <v>0</v>
      </c>
      <c r="K222" s="139" t="s">
        <v>275</v>
      </c>
      <c r="L222" s="32"/>
      <c r="M222" s="144" t="s">
        <v>1</v>
      </c>
      <c r="N222" s="145" t="s">
        <v>42</v>
      </c>
      <c r="P222" s="146">
        <f>O222*H222</f>
        <v>0</v>
      </c>
      <c r="Q222" s="146">
        <v>0</v>
      </c>
      <c r="R222" s="146">
        <f>Q222*H222</f>
        <v>0</v>
      </c>
      <c r="S222" s="146">
        <v>0</v>
      </c>
      <c r="T222" s="147">
        <f>S222*H222</f>
        <v>0</v>
      </c>
      <c r="AR222" s="148" t="s">
        <v>96</v>
      </c>
      <c r="AT222" s="148" t="s">
        <v>271</v>
      </c>
      <c r="AU222" s="148" t="s">
        <v>86</v>
      </c>
      <c r="AY222" s="17" t="s">
        <v>269</v>
      </c>
      <c r="BE222" s="149">
        <f>IF(N222="základní",J222,0)</f>
        <v>0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7" t="s">
        <v>84</v>
      </c>
      <c r="BK222" s="149">
        <f>ROUND(I222*H222,2)</f>
        <v>0</v>
      </c>
      <c r="BL222" s="17" t="s">
        <v>96</v>
      </c>
      <c r="BM222" s="148" t="s">
        <v>3221</v>
      </c>
    </row>
    <row r="223" spans="2:65" s="11" customFormat="1" ht="22.95" customHeight="1">
      <c r="B223" s="125"/>
      <c r="D223" s="126" t="s">
        <v>76</v>
      </c>
      <c r="E223" s="135" t="s">
        <v>574</v>
      </c>
      <c r="F223" s="135" t="s">
        <v>575</v>
      </c>
      <c r="I223" s="128"/>
      <c r="J223" s="136">
        <f>BK223</f>
        <v>0</v>
      </c>
      <c r="L223" s="125"/>
      <c r="M223" s="130"/>
      <c r="P223" s="131">
        <f>P224</f>
        <v>0</v>
      </c>
      <c r="R223" s="131">
        <f>R224</f>
        <v>0</v>
      </c>
      <c r="T223" s="132">
        <f>T224</f>
        <v>0</v>
      </c>
      <c r="AR223" s="126" t="s">
        <v>84</v>
      </c>
      <c r="AT223" s="133" t="s">
        <v>76</v>
      </c>
      <c r="AU223" s="133" t="s">
        <v>84</v>
      </c>
      <c r="AY223" s="126" t="s">
        <v>269</v>
      </c>
      <c r="BK223" s="134">
        <f>BK224</f>
        <v>0</v>
      </c>
    </row>
    <row r="224" spans="2:65" s="1" customFormat="1" ht="21.75" customHeight="1">
      <c r="B224" s="32"/>
      <c r="C224" s="137" t="s">
        <v>456</v>
      </c>
      <c r="D224" s="137" t="s">
        <v>271</v>
      </c>
      <c r="E224" s="138" t="s">
        <v>577</v>
      </c>
      <c r="F224" s="139" t="s">
        <v>578</v>
      </c>
      <c r="G224" s="140" t="s">
        <v>299</v>
      </c>
      <c r="H224" s="141">
        <v>10.169</v>
      </c>
      <c r="I224" s="142"/>
      <c r="J224" s="143">
        <f>ROUND(I224*H224,2)</f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>O224*H224</f>
        <v>0</v>
      </c>
      <c r="Q224" s="146">
        <v>0</v>
      </c>
      <c r="R224" s="146">
        <f>Q224*H224</f>
        <v>0</v>
      </c>
      <c r="S224" s="146">
        <v>0</v>
      </c>
      <c r="T224" s="147">
        <f>S224*H224</f>
        <v>0</v>
      </c>
      <c r="AR224" s="148" t="s">
        <v>96</v>
      </c>
      <c r="AT224" s="148" t="s">
        <v>271</v>
      </c>
      <c r="AU224" s="148" t="s">
        <v>86</v>
      </c>
      <c r="AY224" s="17" t="s">
        <v>269</v>
      </c>
      <c r="BE224" s="149">
        <f>IF(N224="základní",J224,0)</f>
        <v>0</v>
      </c>
      <c r="BF224" s="149">
        <f>IF(N224="snížená",J224,0)</f>
        <v>0</v>
      </c>
      <c r="BG224" s="149">
        <f>IF(N224="zákl. přenesená",J224,0)</f>
        <v>0</v>
      </c>
      <c r="BH224" s="149">
        <f>IF(N224="sníž. přenesená",J224,0)</f>
        <v>0</v>
      </c>
      <c r="BI224" s="149">
        <f>IF(N224="nulová",J224,0)</f>
        <v>0</v>
      </c>
      <c r="BJ224" s="17" t="s">
        <v>84</v>
      </c>
      <c r="BK224" s="149">
        <f>ROUND(I224*H224,2)</f>
        <v>0</v>
      </c>
      <c r="BL224" s="17" t="s">
        <v>96</v>
      </c>
      <c r="BM224" s="148" t="s">
        <v>3222</v>
      </c>
    </row>
    <row r="225" spans="2:65" s="11" customFormat="1" ht="25.95" customHeight="1">
      <c r="B225" s="125"/>
      <c r="D225" s="126" t="s">
        <v>76</v>
      </c>
      <c r="E225" s="127" t="s">
        <v>580</v>
      </c>
      <c r="F225" s="127" t="s">
        <v>581</v>
      </c>
      <c r="I225" s="128"/>
      <c r="J225" s="129">
        <f>BK225</f>
        <v>445000</v>
      </c>
      <c r="L225" s="125"/>
      <c r="M225" s="130"/>
      <c r="P225" s="131">
        <f>P226+P242+P315+P331+P373+P416+P485</f>
        <v>0</v>
      </c>
      <c r="R225" s="131">
        <f>R226+R242+R315+R331+R373+R416+R485</f>
        <v>19.100004459999997</v>
      </c>
      <c r="T225" s="132">
        <f>T226+T242+T315+T331+T373+T416+T485</f>
        <v>4.4971282000000006</v>
      </c>
      <c r="AR225" s="126" t="s">
        <v>86</v>
      </c>
      <c r="AT225" s="133" t="s">
        <v>76</v>
      </c>
      <c r="AU225" s="133" t="s">
        <v>77</v>
      </c>
      <c r="AY225" s="126" t="s">
        <v>269</v>
      </c>
      <c r="BK225" s="134">
        <f>BK226+BK242+BK315+BK331+BK373+BK416+BK485</f>
        <v>445000</v>
      </c>
    </row>
    <row r="226" spans="2:65" s="11" customFormat="1" ht="22.95" customHeight="1">
      <c r="B226" s="125"/>
      <c r="D226" s="126" t="s">
        <v>76</v>
      </c>
      <c r="E226" s="135" t="s">
        <v>626</v>
      </c>
      <c r="F226" s="135" t="s">
        <v>627</v>
      </c>
      <c r="I226" s="128"/>
      <c r="J226" s="136">
        <f>BK226</f>
        <v>0</v>
      </c>
      <c r="L226" s="125"/>
      <c r="M226" s="130"/>
      <c r="P226" s="131">
        <f>SUM(P227:P241)</f>
        <v>0</v>
      </c>
      <c r="R226" s="131">
        <f>SUM(R227:R241)</f>
        <v>0.96657674999999987</v>
      </c>
      <c r="T226" s="132">
        <f>SUM(T227:T241)</f>
        <v>0</v>
      </c>
      <c r="AR226" s="126" t="s">
        <v>86</v>
      </c>
      <c r="AT226" s="133" t="s">
        <v>76</v>
      </c>
      <c r="AU226" s="133" t="s">
        <v>84</v>
      </c>
      <c r="AY226" s="126" t="s">
        <v>269</v>
      </c>
      <c r="BK226" s="134">
        <f>SUM(BK227:BK241)</f>
        <v>0</v>
      </c>
    </row>
    <row r="227" spans="2:65" s="1" customFormat="1" ht="24.15" customHeight="1">
      <c r="B227" s="32"/>
      <c r="C227" s="137" t="s">
        <v>461</v>
      </c>
      <c r="D227" s="137" t="s">
        <v>271</v>
      </c>
      <c r="E227" s="138" t="s">
        <v>3223</v>
      </c>
      <c r="F227" s="139" t="s">
        <v>3224</v>
      </c>
      <c r="G227" s="140" t="s">
        <v>274</v>
      </c>
      <c r="H227" s="141">
        <v>130</v>
      </c>
      <c r="I227" s="142"/>
      <c r="J227" s="143">
        <f>ROUND(I227*H227,2)</f>
        <v>0</v>
      </c>
      <c r="K227" s="139" t="s">
        <v>275</v>
      </c>
      <c r="L227" s="32"/>
      <c r="M227" s="144" t="s">
        <v>1</v>
      </c>
      <c r="N227" s="145" t="s">
        <v>42</v>
      </c>
      <c r="P227" s="146">
        <f>O227*H227</f>
        <v>0</v>
      </c>
      <c r="Q227" s="146">
        <v>0</v>
      </c>
      <c r="R227" s="146">
        <f>Q227*H227</f>
        <v>0</v>
      </c>
      <c r="S227" s="146">
        <v>0</v>
      </c>
      <c r="T227" s="147">
        <f>S227*H227</f>
        <v>0</v>
      </c>
      <c r="AR227" s="148" t="s">
        <v>371</v>
      </c>
      <c r="AT227" s="148" t="s">
        <v>271</v>
      </c>
      <c r="AU227" s="148" t="s">
        <v>86</v>
      </c>
      <c r="AY227" s="17" t="s">
        <v>269</v>
      </c>
      <c r="BE227" s="149">
        <f>IF(N227="základní",J227,0)</f>
        <v>0</v>
      </c>
      <c r="BF227" s="149">
        <f>IF(N227="snížená",J227,0)</f>
        <v>0</v>
      </c>
      <c r="BG227" s="149">
        <f>IF(N227="zákl. přenesená",J227,0)</f>
        <v>0</v>
      </c>
      <c r="BH227" s="149">
        <f>IF(N227="sníž. přenesená",J227,0)</f>
        <v>0</v>
      </c>
      <c r="BI227" s="149">
        <f>IF(N227="nulová",J227,0)</f>
        <v>0</v>
      </c>
      <c r="BJ227" s="17" t="s">
        <v>84</v>
      </c>
      <c r="BK227" s="149">
        <f>ROUND(I227*H227,2)</f>
        <v>0</v>
      </c>
      <c r="BL227" s="17" t="s">
        <v>371</v>
      </c>
      <c r="BM227" s="148" t="s">
        <v>3225</v>
      </c>
    </row>
    <row r="228" spans="2:65" s="13" customFormat="1">
      <c r="B228" s="157"/>
      <c r="D228" s="151" t="s">
        <v>277</v>
      </c>
      <c r="E228" s="158" t="s">
        <v>1</v>
      </c>
      <c r="F228" s="159" t="s">
        <v>3226</v>
      </c>
      <c r="H228" s="160">
        <v>130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84</v>
      </c>
      <c r="AY228" s="158" t="s">
        <v>269</v>
      </c>
    </row>
    <row r="229" spans="2:65" s="1" customFormat="1" ht="24.15" customHeight="1">
      <c r="B229" s="32"/>
      <c r="C229" s="171" t="s">
        <v>466</v>
      </c>
      <c r="D229" s="171" t="s">
        <v>467</v>
      </c>
      <c r="E229" s="172" t="s">
        <v>2687</v>
      </c>
      <c r="F229" s="173" t="s">
        <v>2688</v>
      </c>
      <c r="G229" s="174" t="s">
        <v>274</v>
      </c>
      <c r="H229" s="175">
        <v>136.5</v>
      </c>
      <c r="I229" s="176"/>
      <c r="J229" s="177">
        <f>ROUND(I229*H229,2)</f>
        <v>0</v>
      </c>
      <c r="K229" s="173" t="s">
        <v>275</v>
      </c>
      <c r="L229" s="178"/>
      <c r="M229" s="179" t="s">
        <v>1</v>
      </c>
      <c r="N229" s="180" t="s">
        <v>42</v>
      </c>
      <c r="P229" s="146">
        <f>O229*H229</f>
        <v>0</v>
      </c>
      <c r="Q229" s="146">
        <v>4.7999999999999996E-3</v>
      </c>
      <c r="R229" s="146">
        <f>Q229*H229</f>
        <v>0.65519999999999989</v>
      </c>
      <c r="S229" s="146">
        <v>0</v>
      </c>
      <c r="T229" s="147">
        <f>S229*H229</f>
        <v>0</v>
      </c>
      <c r="AR229" s="148" t="s">
        <v>488</v>
      </c>
      <c r="AT229" s="148" t="s">
        <v>467</v>
      </c>
      <c r="AU229" s="148" t="s">
        <v>86</v>
      </c>
      <c r="AY229" s="17" t="s">
        <v>269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0</v>
      </c>
      <c r="BL229" s="17" t="s">
        <v>371</v>
      </c>
      <c r="BM229" s="148" t="s">
        <v>3227</v>
      </c>
    </row>
    <row r="230" spans="2:65" s="13" customFormat="1">
      <c r="B230" s="157"/>
      <c r="D230" s="151" t="s">
        <v>277</v>
      </c>
      <c r="F230" s="159" t="s">
        <v>3228</v>
      </c>
      <c r="H230" s="160">
        <v>136.5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4</v>
      </c>
      <c r="AX230" s="13" t="s">
        <v>84</v>
      </c>
      <c r="AY230" s="158" t="s">
        <v>269</v>
      </c>
    </row>
    <row r="231" spans="2:65" s="1" customFormat="1" ht="24.15" customHeight="1">
      <c r="B231" s="32"/>
      <c r="C231" s="137" t="s">
        <v>472</v>
      </c>
      <c r="D231" s="137" t="s">
        <v>271</v>
      </c>
      <c r="E231" s="138" t="s">
        <v>3229</v>
      </c>
      <c r="F231" s="139" t="s">
        <v>3230</v>
      </c>
      <c r="G231" s="140" t="s">
        <v>274</v>
      </c>
      <c r="H231" s="141">
        <v>56.67</v>
      </c>
      <c r="I231" s="142"/>
      <c r="J231" s="143">
        <f>ROUND(I231*H231,2)</f>
        <v>0</v>
      </c>
      <c r="K231" s="139" t="s">
        <v>275</v>
      </c>
      <c r="L231" s="32"/>
      <c r="M231" s="144" t="s">
        <v>1</v>
      </c>
      <c r="N231" s="145" t="s">
        <v>42</v>
      </c>
      <c r="P231" s="146">
        <f>O231*H231</f>
        <v>0</v>
      </c>
      <c r="Q231" s="146">
        <v>0</v>
      </c>
      <c r="R231" s="146">
        <f>Q231*H231</f>
        <v>0</v>
      </c>
      <c r="S231" s="146">
        <v>0</v>
      </c>
      <c r="T231" s="147">
        <f>S231*H231</f>
        <v>0</v>
      </c>
      <c r="AR231" s="148" t="s">
        <v>371</v>
      </c>
      <c r="AT231" s="148" t="s">
        <v>271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371</v>
      </c>
      <c r="BM231" s="148" t="s">
        <v>3231</v>
      </c>
    </row>
    <row r="232" spans="2:65" s="12" customFormat="1">
      <c r="B232" s="150"/>
      <c r="D232" s="151" t="s">
        <v>277</v>
      </c>
      <c r="E232" s="152" t="s">
        <v>1</v>
      </c>
      <c r="F232" s="153" t="s">
        <v>3232</v>
      </c>
      <c r="H232" s="152" t="s">
        <v>1</v>
      </c>
      <c r="I232" s="154"/>
      <c r="L232" s="150"/>
      <c r="M232" s="155"/>
      <c r="T232" s="156"/>
      <c r="AT232" s="152" t="s">
        <v>277</v>
      </c>
      <c r="AU232" s="152" t="s">
        <v>86</v>
      </c>
      <c r="AV232" s="12" t="s">
        <v>84</v>
      </c>
      <c r="AW232" s="12" t="s">
        <v>32</v>
      </c>
      <c r="AX232" s="12" t="s">
        <v>77</v>
      </c>
      <c r="AY232" s="152" t="s">
        <v>269</v>
      </c>
    </row>
    <row r="233" spans="2:65" s="13" customFormat="1">
      <c r="B233" s="157"/>
      <c r="D233" s="151" t="s">
        <v>277</v>
      </c>
      <c r="E233" s="158" t="s">
        <v>1</v>
      </c>
      <c r="F233" s="159" t="s">
        <v>3233</v>
      </c>
      <c r="H233" s="160">
        <v>54.12</v>
      </c>
      <c r="I233" s="161"/>
      <c r="L233" s="157"/>
      <c r="M233" s="162"/>
      <c r="T233" s="163"/>
      <c r="AT233" s="158" t="s">
        <v>277</v>
      </c>
      <c r="AU233" s="158" t="s">
        <v>86</v>
      </c>
      <c r="AV233" s="13" t="s">
        <v>86</v>
      </c>
      <c r="AW233" s="13" t="s">
        <v>32</v>
      </c>
      <c r="AX233" s="13" t="s">
        <v>77</v>
      </c>
      <c r="AY233" s="158" t="s">
        <v>269</v>
      </c>
    </row>
    <row r="234" spans="2:65" s="13" customFormat="1">
      <c r="B234" s="157"/>
      <c r="D234" s="151" t="s">
        <v>277</v>
      </c>
      <c r="E234" s="158" t="s">
        <v>1</v>
      </c>
      <c r="F234" s="159" t="s">
        <v>3234</v>
      </c>
      <c r="H234" s="160">
        <v>2.5499999999999998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77</v>
      </c>
      <c r="AY234" s="158" t="s">
        <v>269</v>
      </c>
    </row>
    <row r="235" spans="2:65" s="14" customFormat="1">
      <c r="B235" s="164"/>
      <c r="D235" s="151" t="s">
        <v>277</v>
      </c>
      <c r="E235" s="165" t="s">
        <v>1</v>
      </c>
      <c r="F235" s="166" t="s">
        <v>288</v>
      </c>
      <c r="H235" s="167">
        <v>56.669999999999995</v>
      </c>
      <c r="I235" s="168"/>
      <c r="L235" s="164"/>
      <c r="M235" s="169"/>
      <c r="T235" s="170"/>
      <c r="AT235" s="165" t="s">
        <v>277</v>
      </c>
      <c r="AU235" s="165" t="s">
        <v>86</v>
      </c>
      <c r="AV235" s="14" t="s">
        <v>96</v>
      </c>
      <c r="AW235" s="14" t="s">
        <v>32</v>
      </c>
      <c r="AX235" s="14" t="s">
        <v>84</v>
      </c>
      <c r="AY235" s="165" t="s">
        <v>269</v>
      </c>
    </row>
    <row r="236" spans="2:65" s="1" customFormat="1" ht="24.15" customHeight="1">
      <c r="B236" s="32"/>
      <c r="C236" s="171" t="s">
        <v>476</v>
      </c>
      <c r="D236" s="171" t="s">
        <v>467</v>
      </c>
      <c r="E236" s="172" t="s">
        <v>2687</v>
      </c>
      <c r="F236" s="173" t="s">
        <v>2688</v>
      </c>
      <c r="G236" s="174" t="s">
        <v>274</v>
      </c>
      <c r="H236" s="175">
        <v>59.503999999999998</v>
      </c>
      <c r="I236" s="176"/>
      <c r="J236" s="177">
        <f>ROUND(I236*H236,2)</f>
        <v>0</v>
      </c>
      <c r="K236" s="173" t="s">
        <v>275</v>
      </c>
      <c r="L236" s="178"/>
      <c r="M236" s="179" t="s">
        <v>1</v>
      </c>
      <c r="N236" s="180" t="s">
        <v>42</v>
      </c>
      <c r="P236" s="146">
        <f>O236*H236</f>
        <v>0</v>
      </c>
      <c r="Q236" s="146">
        <v>4.7999999999999996E-3</v>
      </c>
      <c r="R236" s="146">
        <f>Q236*H236</f>
        <v>0.28561919999999996</v>
      </c>
      <c r="S236" s="146">
        <v>0</v>
      </c>
      <c r="T236" s="147">
        <f>S236*H236</f>
        <v>0</v>
      </c>
      <c r="AR236" s="148" t="s">
        <v>488</v>
      </c>
      <c r="AT236" s="148" t="s">
        <v>467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371</v>
      </c>
      <c r="BM236" s="148" t="s">
        <v>3235</v>
      </c>
    </row>
    <row r="237" spans="2:65" s="13" customFormat="1">
      <c r="B237" s="157"/>
      <c r="D237" s="151" t="s">
        <v>277</v>
      </c>
      <c r="F237" s="159" t="s">
        <v>3236</v>
      </c>
      <c r="H237" s="160">
        <v>59.503999999999998</v>
      </c>
      <c r="I237" s="161"/>
      <c r="L237" s="157"/>
      <c r="M237" s="162"/>
      <c r="T237" s="163"/>
      <c r="AT237" s="158" t="s">
        <v>277</v>
      </c>
      <c r="AU237" s="158" t="s">
        <v>86</v>
      </c>
      <c r="AV237" s="13" t="s">
        <v>86</v>
      </c>
      <c r="AW237" s="13" t="s">
        <v>4</v>
      </c>
      <c r="AX237" s="13" t="s">
        <v>84</v>
      </c>
      <c r="AY237" s="158" t="s">
        <v>269</v>
      </c>
    </row>
    <row r="238" spans="2:65" s="1" customFormat="1" ht="24.15" customHeight="1">
      <c r="B238" s="32"/>
      <c r="C238" s="137" t="s">
        <v>480</v>
      </c>
      <c r="D238" s="137" t="s">
        <v>271</v>
      </c>
      <c r="E238" s="138" t="s">
        <v>654</v>
      </c>
      <c r="F238" s="139" t="s">
        <v>655</v>
      </c>
      <c r="G238" s="140" t="s">
        <v>274</v>
      </c>
      <c r="H238" s="141">
        <v>130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0</v>
      </c>
      <c r="R238" s="146">
        <f>Q238*H238</f>
        <v>0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3237</v>
      </c>
    </row>
    <row r="239" spans="2:65" s="1" customFormat="1" ht="24.15" customHeight="1">
      <c r="B239" s="32"/>
      <c r="C239" s="171" t="s">
        <v>484</v>
      </c>
      <c r="D239" s="171" t="s">
        <v>467</v>
      </c>
      <c r="E239" s="172" t="s">
        <v>658</v>
      </c>
      <c r="F239" s="173" t="s">
        <v>659</v>
      </c>
      <c r="G239" s="174" t="s">
        <v>274</v>
      </c>
      <c r="H239" s="175">
        <v>151.51499999999999</v>
      </c>
      <c r="I239" s="176"/>
      <c r="J239" s="177">
        <f>ROUND(I239*H239,2)</f>
        <v>0</v>
      </c>
      <c r="K239" s="173" t="s">
        <v>275</v>
      </c>
      <c r="L239" s="178"/>
      <c r="M239" s="179" t="s">
        <v>1</v>
      </c>
      <c r="N239" s="180" t="s">
        <v>42</v>
      </c>
      <c r="P239" s="146">
        <f>O239*H239</f>
        <v>0</v>
      </c>
      <c r="Q239" s="146">
        <v>1.7000000000000001E-4</v>
      </c>
      <c r="R239" s="146">
        <f>Q239*H239</f>
        <v>2.5757550000000001E-2</v>
      </c>
      <c r="S239" s="146">
        <v>0</v>
      </c>
      <c r="T239" s="147">
        <f>S239*H239</f>
        <v>0</v>
      </c>
      <c r="AR239" s="148" t="s">
        <v>488</v>
      </c>
      <c r="AT239" s="148" t="s">
        <v>467</v>
      </c>
      <c r="AU239" s="148" t="s">
        <v>86</v>
      </c>
      <c r="AY239" s="17" t="s">
        <v>269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7" t="s">
        <v>84</v>
      </c>
      <c r="BK239" s="149">
        <f>ROUND(I239*H239,2)</f>
        <v>0</v>
      </c>
      <c r="BL239" s="17" t="s">
        <v>371</v>
      </c>
      <c r="BM239" s="148" t="s">
        <v>3238</v>
      </c>
    </row>
    <row r="240" spans="2:65" s="13" customFormat="1">
      <c r="B240" s="157"/>
      <c r="D240" s="151" t="s">
        <v>277</v>
      </c>
      <c r="F240" s="159" t="s">
        <v>3239</v>
      </c>
      <c r="H240" s="160">
        <v>151.51499999999999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4</v>
      </c>
      <c r="AX240" s="13" t="s">
        <v>84</v>
      </c>
      <c r="AY240" s="158" t="s">
        <v>269</v>
      </c>
    </row>
    <row r="241" spans="2:65" s="1" customFormat="1" ht="24.15" customHeight="1">
      <c r="B241" s="32"/>
      <c r="C241" s="137" t="s">
        <v>488</v>
      </c>
      <c r="D241" s="137" t="s">
        <v>271</v>
      </c>
      <c r="E241" s="138" t="s">
        <v>663</v>
      </c>
      <c r="F241" s="139" t="s">
        <v>664</v>
      </c>
      <c r="G241" s="140" t="s">
        <v>624</v>
      </c>
      <c r="H241" s="181"/>
      <c r="I241" s="142"/>
      <c r="J241" s="143">
        <f>ROUND(I241*H241,2)</f>
        <v>0</v>
      </c>
      <c r="K241" s="139" t="s">
        <v>275</v>
      </c>
      <c r="L241" s="32"/>
      <c r="M241" s="144" t="s">
        <v>1</v>
      </c>
      <c r="N241" s="145" t="s">
        <v>42</v>
      </c>
      <c r="P241" s="146">
        <f>O241*H241</f>
        <v>0</v>
      </c>
      <c r="Q241" s="146">
        <v>0</v>
      </c>
      <c r="R241" s="146">
        <f>Q241*H241</f>
        <v>0</v>
      </c>
      <c r="S241" s="146">
        <v>0</v>
      </c>
      <c r="T241" s="147">
        <f>S241*H241</f>
        <v>0</v>
      </c>
      <c r="AR241" s="148" t="s">
        <v>371</v>
      </c>
      <c r="AT241" s="148" t="s">
        <v>271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371</v>
      </c>
      <c r="BM241" s="148" t="s">
        <v>3240</v>
      </c>
    </row>
    <row r="242" spans="2:65" s="11" customFormat="1" ht="22.95" customHeight="1">
      <c r="B242" s="125"/>
      <c r="D242" s="126" t="s">
        <v>76</v>
      </c>
      <c r="E242" s="135" t="s">
        <v>666</v>
      </c>
      <c r="F242" s="135" t="s">
        <v>667</v>
      </c>
      <c r="I242" s="128"/>
      <c r="J242" s="136">
        <f>BK242</f>
        <v>0</v>
      </c>
      <c r="L242" s="125"/>
      <c r="M242" s="130"/>
      <c r="P242" s="131">
        <f>SUM(P243:P314)</f>
        <v>0</v>
      </c>
      <c r="R242" s="131">
        <f>SUM(R243:R314)</f>
        <v>9.9060659900000001</v>
      </c>
      <c r="T242" s="132">
        <f>SUM(T243:T314)</f>
        <v>0</v>
      </c>
      <c r="AR242" s="126" t="s">
        <v>86</v>
      </c>
      <c r="AT242" s="133" t="s">
        <v>76</v>
      </c>
      <c r="AU242" s="133" t="s">
        <v>84</v>
      </c>
      <c r="AY242" s="126" t="s">
        <v>269</v>
      </c>
      <c r="BK242" s="134">
        <f>SUM(BK243:BK314)</f>
        <v>0</v>
      </c>
    </row>
    <row r="243" spans="2:65" s="1" customFormat="1" ht="24.15" customHeight="1">
      <c r="B243" s="32"/>
      <c r="C243" s="137" t="s">
        <v>495</v>
      </c>
      <c r="D243" s="137" t="s">
        <v>271</v>
      </c>
      <c r="E243" s="138" t="s">
        <v>3241</v>
      </c>
      <c r="F243" s="139" t="s">
        <v>3242</v>
      </c>
      <c r="G243" s="140" t="s">
        <v>274</v>
      </c>
      <c r="H243" s="141">
        <v>46.353000000000002</v>
      </c>
      <c r="I243" s="142"/>
      <c r="J243" s="143">
        <f>ROUND(I243*H243,2)</f>
        <v>0</v>
      </c>
      <c r="K243" s="139" t="s">
        <v>275</v>
      </c>
      <c r="L243" s="32"/>
      <c r="M243" s="144" t="s">
        <v>1</v>
      </c>
      <c r="N243" s="145" t="s">
        <v>42</v>
      </c>
      <c r="P243" s="146">
        <f>O243*H243</f>
        <v>0</v>
      </c>
      <c r="Q243" s="146">
        <v>4.5710000000000001E-2</v>
      </c>
      <c r="R243" s="146">
        <f>Q243*H243</f>
        <v>2.1187956300000002</v>
      </c>
      <c r="S243" s="146">
        <v>0</v>
      </c>
      <c r="T243" s="147">
        <f>S243*H243</f>
        <v>0</v>
      </c>
      <c r="AR243" s="148" t="s">
        <v>371</v>
      </c>
      <c r="AT243" s="148" t="s">
        <v>271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371</v>
      </c>
      <c r="BM243" s="148" t="s">
        <v>3243</v>
      </c>
    </row>
    <row r="244" spans="2:65" s="13" customFormat="1">
      <c r="B244" s="157"/>
      <c r="D244" s="151" t="s">
        <v>277</v>
      </c>
      <c r="E244" s="158" t="s">
        <v>1</v>
      </c>
      <c r="F244" s="159" t="s">
        <v>3244</v>
      </c>
      <c r="H244" s="160">
        <v>35.774999999999999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65" s="13" customFormat="1">
      <c r="B245" s="157"/>
      <c r="D245" s="151" t="s">
        <v>277</v>
      </c>
      <c r="E245" s="158" t="s">
        <v>1</v>
      </c>
      <c r="F245" s="159" t="s">
        <v>2567</v>
      </c>
      <c r="H245" s="160">
        <v>-4.7279999999999998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3245</v>
      </c>
      <c r="H246" s="160">
        <v>20.033999999999999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3" customFormat="1">
      <c r="B247" s="157"/>
      <c r="D247" s="151" t="s">
        <v>277</v>
      </c>
      <c r="E247" s="158" t="s">
        <v>1</v>
      </c>
      <c r="F247" s="159" t="s">
        <v>2567</v>
      </c>
      <c r="H247" s="160">
        <v>-4.7279999999999998</v>
      </c>
      <c r="I247" s="161"/>
      <c r="L247" s="157"/>
      <c r="M247" s="162"/>
      <c r="T247" s="163"/>
      <c r="AT247" s="158" t="s">
        <v>277</v>
      </c>
      <c r="AU247" s="158" t="s">
        <v>86</v>
      </c>
      <c r="AV247" s="13" t="s">
        <v>86</v>
      </c>
      <c r="AW247" s="13" t="s">
        <v>32</v>
      </c>
      <c r="AX247" s="13" t="s">
        <v>77</v>
      </c>
      <c r="AY247" s="158" t="s">
        <v>269</v>
      </c>
    </row>
    <row r="248" spans="2:65" s="14" customFormat="1">
      <c r="B248" s="164"/>
      <c r="D248" s="151" t="s">
        <v>277</v>
      </c>
      <c r="E248" s="165" t="s">
        <v>1</v>
      </c>
      <c r="F248" s="166" t="s">
        <v>288</v>
      </c>
      <c r="H248" s="167">
        <v>46.353000000000002</v>
      </c>
      <c r="I248" s="168"/>
      <c r="L248" s="164"/>
      <c r="M248" s="169"/>
      <c r="T248" s="170"/>
      <c r="AT248" s="165" t="s">
        <v>277</v>
      </c>
      <c r="AU248" s="165" t="s">
        <v>86</v>
      </c>
      <c r="AV248" s="14" t="s">
        <v>96</v>
      </c>
      <c r="AW248" s="14" t="s">
        <v>32</v>
      </c>
      <c r="AX248" s="14" t="s">
        <v>84</v>
      </c>
      <c r="AY248" s="165" t="s">
        <v>269</v>
      </c>
    </row>
    <row r="249" spans="2:65" s="1" customFormat="1" ht="24.15" customHeight="1">
      <c r="B249" s="32"/>
      <c r="C249" s="137" t="s">
        <v>508</v>
      </c>
      <c r="D249" s="137" t="s">
        <v>271</v>
      </c>
      <c r="E249" s="138" t="s">
        <v>3246</v>
      </c>
      <c r="F249" s="139" t="s">
        <v>3247</v>
      </c>
      <c r="G249" s="140" t="s">
        <v>274</v>
      </c>
      <c r="H249" s="141">
        <v>32.491</v>
      </c>
      <c r="I249" s="142"/>
      <c r="J249" s="143">
        <f>ROUND(I249*H249,2)</f>
        <v>0</v>
      </c>
      <c r="K249" s="139" t="s">
        <v>275</v>
      </c>
      <c r="L249" s="32"/>
      <c r="M249" s="144" t="s">
        <v>1</v>
      </c>
      <c r="N249" s="145" t="s">
        <v>42</v>
      </c>
      <c r="P249" s="146">
        <f>O249*H249</f>
        <v>0</v>
      </c>
      <c r="Q249" s="146">
        <v>5.3409999999999999E-2</v>
      </c>
      <c r="R249" s="146">
        <f>Q249*H249</f>
        <v>1.7353443099999999</v>
      </c>
      <c r="S249" s="146">
        <v>0</v>
      </c>
      <c r="T249" s="147">
        <f>S249*H249</f>
        <v>0</v>
      </c>
      <c r="AR249" s="148" t="s">
        <v>371</v>
      </c>
      <c r="AT249" s="148" t="s">
        <v>271</v>
      </c>
      <c r="AU249" s="148" t="s">
        <v>86</v>
      </c>
      <c r="AY249" s="17" t="s">
        <v>269</v>
      </c>
      <c r="BE249" s="149">
        <f>IF(N249="základní",J249,0)</f>
        <v>0</v>
      </c>
      <c r="BF249" s="149">
        <f>IF(N249="snížená",J249,0)</f>
        <v>0</v>
      </c>
      <c r="BG249" s="149">
        <f>IF(N249="zákl. přenesená",J249,0)</f>
        <v>0</v>
      </c>
      <c r="BH249" s="149">
        <f>IF(N249="sníž. přenesená",J249,0)</f>
        <v>0</v>
      </c>
      <c r="BI249" s="149">
        <f>IF(N249="nulová",J249,0)</f>
        <v>0</v>
      </c>
      <c r="BJ249" s="17" t="s">
        <v>84</v>
      </c>
      <c r="BK249" s="149">
        <f>ROUND(I249*H249,2)</f>
        <v>0</v>
      </c>
      <c r="BL249" s="17" t="s">
        <v>371</v>
      </c>
      <c r="BM249" s="148" t="s">
        <v>3248</v>
      </c>
    </row>
    <row r="250" spans="2:65" s="13" customFormat="1" ht="20.399999999999999">
      <c r="B250" s="157"/>
      <c r="D250" s="151" t="s">
        <v>277</v>
      </c>
      <c r="E250" s="158" t="s">
        <v>1</v>
      </c>
      <c r="F250" s="159" t="s">
        <v>3249</v>
      </c>
      <c r="H250" s="160">
        <v>35.643000000000001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65" s="13" customFormat="1">
      <c r="B251" s="157"/>
      <c r="D251" s="151" t="s">
        <v>277</v>
      </c>
      <c r="E251" s="158" t="s">
        <v>1</v>
      </c>
      <c r="F251" s="159" t="s">
        <v>382</v>
      </c>
      <c r="H251" s="160">
        <v>-3.1520000000000001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65" s="14" customFormat="1">
      <c r="B252" s="164"/>
      <c r="D252" s="151" t="s">
        <v>277</v>
      </c>
      <c r="E252" s="165" t="s">
        <v>1</v>
      </c>
      <c r="F252" s="166" t="s">
        <v>288</v>
      </c>
      <c r="H252" s="167">
        <v>32.491</v>
      </c>
      <c r="I252" s="168"/>
      <c r="L252" s="164"/>
      <c r="M252" s="169"/>
      <c r="T252" s="170"/>
      <c r="AT252" s="165" t="s">
        <v>277</v>
      </c>
      <c r="AU252" s="165" t="s">
        <v>86</v>
      </c>
      <c r="AV252" s="14" t="s">
        <v>96</v>
      </c>
      <c r="AW252" s="14" t="s">
        <v>32</v>
      </c>
      <c r="AX252" s="14" t="s">
        <v>84</v>
      </c>
      <c r="AY252" s="165" t="s">
        <v>269</v>
      </c>
    </row>
    <row r="253" spans="2:65" s="1" customFormat="1" ht="24.15" customHeight="1">
      <c r="B253" s="32"/>
      <c r="C253" s="137" t="s">
        <v>512</v>
      </c>
      <c r="D253" s="137" t="s">
        <v>271</v>
      </c>
      <c r="E253" s="138" t="s">
        <v>3250</v>
      </c>
      <c r="F253" s="139" t="s">
        <v>3251</v>
      </c>
      <c r="G253" s="140" t="s">
        <v>274</v>
      </c>
      <c r="H253" s="141">
        <v>25.277999999999999</v>
      </c>
      <c r="I253" s="142"/>
      <c r="J253" s="143">
        <f>ROUND(I253*H253,2)</f>
        <v>0</v>
      </c>
      <c r="K253" s="139" t="s">
        <v>275</v>
      </c>
      <c r="L253" s="32"/>
      <c r="M253" s="144" t="s">
        <v>1</v>
      </c>
      <c r="N253" s="145" t="s">
        <v>42</v>
      </c>
      <c r="P253" s="146">
        <f>O253*H253</f>
        <v>0</v>
      </c>
      <c r="Q253" s="146">
        <v>4.555E-2</v>
      </c>
      <c r="R253" s="146">
        <f>Q253*H253</f>
        <v>1.1514129</v>
      </c>
      <c r="S253" s="146">
        <v>0</v>
      </c>
      <c r="T253" s="147">
        <f>S253*H253</f>
        <v>0</v>
      </c>
      <c r="AR253" s="148" t="s">
        <v>371</v>
      </c>
      <c r="AT253" s="148" t="s">
        <v>271</v>
      </c>
      <c r="AU253" s="148" t="s">
        <v>86</v>
      </c>
      <c r="AY253" s="17" t="s">
        <v>269</v>
      </c>
      <c r="BE253" s="149">
        <f>IF(N253="základní",J253,0)</f>
        <v>0</v>
      </c>
      <c r="BF253" s="149">
        <f>IF(N253="snížená",J253,0)</f>
        <v>0</v>
      </c>
      <c r="BG253" s="149">
        <f>IF(N253="zákl. přenesená",J253,0)</f>
        <v>0</v>
      </c>
      <c r="BH253" s="149">
        <f>IF(N253="sníž. přenesená",J253,0)</f>
        <v>0</v>
      </c>
      <c r="BI253" s="149">
        <f>IF(N253="nulová",J253,0)</f>
        <v>0</v>
      </c>
      <c r="BJ253" s="17" t="s">
        <v>84</v>
      </c>
      <c r="BK253" s="149">
        <f>ROUND(I253*H253,2)</f>
        <v>0</v>
      </c>
      <c r="BL253" s="17" t="s">
        <v>371</v>
      </c>
      <c r="BM253" s="148" t="s">
        <v>3252</v>
      </c>
    </row>
    <row r="254" spans="2:65" s="13" customFormat="1">
      <c r="B254" s="157"/>
      <c r="D254" s="151" t="s">
        <v>277</v>
      </c>
      <c r="E254" s="158" t="s">
        <v>1</v>
      </c>
      <c r="F254" s="159" t="s">
        <v>3253</v>
      </c>
      <c r="H254" s="160">
        <v>13.118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65" s="13" customFormat="1">
      <c r="B255" s="157"/>
      <c r="D255" s="151" t="s">
        <v>277</v>
      </c>
      <c r="E255" s="158" t="s">
        <v>1</v>
      </c>
      <c r="F255" s="159" t="s">
        <v>346</v>
      </c>
      <c r="H255" s="160">
        <v>-2.758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32</v>
      </c>
      <c r="AX255" s="13" t="s">
        <v>77</v>
      </c>
      <c r="AY255" s="158" t="s">
        <v>269</v>
      </c>
    </row>
    <row r="256" spans="2:65" s="13" customFormat="1">
      <c r="B256" s="157"/>
      <c r="D256" s="151" t="s">
        <v>277</v>
      </c>
      <c r="E256" s="158" t="s">
        <v>1</v>
      </c>
      <c r="F256" s="159" t="s">
        <v>3254</v>
      </c>
      <c r="H256" s="160">
        <v>8.9309999999999992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32</v>
      </c>
      <c r="AX256" s="13" t="s">
        <v>77</v>
      </c>
      <c r="AY256" s="158" t="s">
        <v>269</v>
      </c>
    </row>
    <row r="257" spans="2:65" s="13" customFormat="1">
      <c r="B257" s="157"/>
      <c r="D257" s="151" t="s">
        <v>277</v>
      </c>
      <c r="E257" s="158" t="s">
        <v>1</v>
      </c>
      <c r="F257" s="159" t="s">
        <v>2611</v>
      </c>
      <c r="H257" s="160">
        <v>-1.379</v>
      </c>
      <c r="I257" s="161"/>
      <c r="L257" s="157"/>
      <c r="M257" s="162"/>
      <c r="T257" s="163"/>
      <c r="AT257" s="158" t="s">
        <v>277</v>
      </c>
      <c r="AU257" s="158" t="s">
        <v>86</v>
      </c>
      <c r="AV257" s="13" t="s">
        <v>86</v>
      </c>
      <c r="AW257" s="13" t="s">
        <v>32</v>
      </c>
      <c r="AX257" s="13" t="s">
        <v>77</v>
      </c>
      <c r="AY257" s="158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3255</v>
      </c>
      <c r="H258" s="160">
        <v>8.7449999999999992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2611</v>
      </c>
      <c r="H259" s="160">
        <v>-1.379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4" customFormat="1">
      <c r="B260" s="164"/>
      <c r="D260" s="151" t="s">
        <v>277</v>
      </c>
      <c r="E260" s="165" t="s">
        <v>1</v>
      </c>
      <c r="F260" s="166" t="s">
        <v>288</v>
      </c>
      <c r="H260" s="167">
        <v>25.277999999999999</v>
      </c>
      <c r="I260" s="168"/>
      <c r="L260" s="164"/>
      <c r="M260" s="169"/>
      <c r="T260" s="170"/>
      <c r="AT260" s="165" t="s">
        <v>277</v>
      </c>
      <c r="AU260" s="165" t="s">
        <v>86</v>
      </c>
      <c r="AV260" s="14" t="s">
        <v>96</v>
      </c>
      <c r="AW260" s="14" t="s">
        <v>32</v>
      </c>
      <c r="AX260" s="14" t="s">
        <v>84</v>
      </c>
      <c r="AY260" s="165" t="s">
        <v>269</v>
      </c>
    </row>
    <row r="261" spans="2:65" s="1" customFormat="1" ht="24.15" customHeight="1">
      <c r="B261" s="32"/>
      <c r="C261" s="137" t="s">
        <v>516</v>
      </c>
      <c r="D261" s="137" t="s">
        <v>271</v>
      </c>
      <c r="E261" s="138" t="s">
        <v>3256</v>
      </c>
      <c r="F261" s="139" t="s">
        <v>3257</v>
      </c>
      <c r="G261" s="140" t="s">
        <v>274</v>
      </c>
      <c r="H261" s="141">
        <v>22.526</v>
      </c>
      <c r="I261" s="142"/>
      <c r="J261" s="143">
        <f>ROUND(I261*H261,2)</f>
        <v>0</v>
      </c>
      <c r="K261" s="139" t="s">
        <v>275</v>
      </c>
      <c r="L261" s="32"/>
      <c r="M261" s="144" t="s">
        <v>1</v>
      </c>
      <c r="N261" s="145" t="s">
        <v>42</v>
      </c>
      <c r="P261" s="146">
        <f>O261*H261</f>
        <v>0</v>
      </c>
      <c r="Q261" s="146">
        <v>4.6969999999999998E-2</v>
      </c>
      <c r="R261" s="146">
        <f>Q261*H261</f>
        <v>1.05804622</v>
      </c>
      <c r="S261" s="146">
        <v>0</v>
      </c>
      <c r="T261" s="147">
        <f>S261*H261</f>
        <v>0</v>
      </c>
      <c r="AR261" s="148" t="s">
        <v>371</v>
      </c>
      <c r="AT261" s="148" t="s">
        <v>271</v>
      </c>
      <c r="AU261" s="148" t="s">
        <v>86</v>
      </c>
      <c r="AY261" s="17" t="s">
        <v>269</v>
      </c>
      <c r="BE261" s="149">
        <f>IF(N261="základní",J261,0)</f>
        <v>0</v>
      </c>
      <c r="BF261" s="149">
        <f>IF(N261="snížená",J261,0)</f>
        <v>0</v>
      </c>
      <c r="BG261" s="149">
        <f>IF(N261="zákl. přenesená",J261,0)</f>
        <v>0</v>
      </c>
      <c r="BH261" s="149">
        <f>IF(N261="sníž. přenesená",J261,0)</f>
        <v>0</v>
      </c>
      <c r="BI261" s="149">
        <f>IF(N261="nulová",J261,0)</f>
        <v>0</v>
      </c>
      <c r="BJ261" s="17" t="s">
        <v>84</v>
      </c>
      <c r="BK261" s="149">
        <f>ROUND(I261*H261,2)</f>
        <v>0</v>
      </c>
      <c r="BL261" s="17" t="s">
        <v>371</v>
      </c>
      <c r="BM261" s="148" t="s">
        <v>3258</v>
      </c>
    </row>
    <row r="262" spans="2:65" s="13" customFormat="1">
      <c r="B262" s="157"/>
      <c r="D262" s="151" t="s">
        <v>277</v>
      </c>
      <c r="E262" s="158" t="s">
        <v>1</v>
      </c>
      <c r="F262" s="159" t="s">
        <v>3259</v>
      </c>
      <c r="H262" s="160">
        <v>7.0229999999999997</v>
      </c>
      <c r="I262" s="161"/>
      <c r="L262" s="157"/>
      <c r="M262" s="162"/>
      <c r="T262" s="163"/>
      <c r="AT262" s="158" t="s">
        <v>277</v>
      </c>
      <c r="AU262" s="158" t="s">
        <v>86</v>
      </c>
      <c r="AV262" s="13" t="s">
        <v>86</v>
      </c>
      <c r="AW262" s="13" t="s">
        <v>32</v>
      </c>
      <c r="AX262" s="13" t="s">
        <v>77</v>
      </c>
      <c r="AY262" s="158" t="s">
        <v>269</v>
      </c>
    </row>
    <row r="263" spans="2:65" s="13" customFormat="1">
      <c r="B263" s="157"/>
      <c r="D263" s="151" t="s">
        <v>277</v>
      </c>
      <c r="E263" s="158" t="s">
        <v>1</v>
      </c>
      <c r="F263" s="159" t="s">
        <v>3260</v>
      </c>
      <c r="H263" s="160">
        <v>15.503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77</v>
      </c>
      <c r="AY263" s="158" t="s">
        <v>269</v>
      </c>
    </row>
    <row r="264" spans="2:65" s="14" customFormat="1">
      <c r="B264" s="164"/>
      <c r="D264" s="151" t="s">
        <v>277</v>
      </c>
      <c r="E264" s="165" t="s">
        <v>1</v>
      </c>
      <c r="F264" s="166" t="s">
        <v>288</v>
      </c>
      <c r="H264" s="167">
        <v>22.526</v>
      </c>
      <c r="I264" s="168"/>
      <c r="L264" s="164"/>
      <c r="M264" s="169"/>
      <c r="T264" s="170"/>
      <c r="AT264" s="165" t="s">
        <v>277</v>
      </c>
      <c r="AU264" s="165" t="s">
        <v>86</v>
      </c>
      <c r="AV264" s="14" t="s">
        <v>96</v>
      </c>
      <c r="AW264" s="14" t="s">
        <v>32</v>
      </c>
      <c r="AX264" s="14" t="s">
        <v>84</v>
      </c>
      <c r="AY264" s="165" t="s">
        <v>269</v>
      </c>
    </row>
    <row r="265" spans="2:65" s="1" customFormat="1" ht="33" customHeight="1">
      <c r="B265" s="32"/>
      <c r="C265" s="137" t="s">
        <v>523</v>
      </c>
      <c r="D265" s="137" t="s">
        <v>271</v>
      </c>
      <c r="E265" s="138" t="s">
        <v>3261</v>
      </c>
      <c r="F265" s="139" t="s">
        <v>3262</v>
      </c>
      <c r="G265" s="140" t="s">
        <v>274</v>
      </c>
      <c r="H265" s="141">
        <v>6.89</v>
      </c>
      <c r="I265" s="142"/>
      <c r="J265" s="143">
        <f>ROUND(I265*H265,2)</f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>O265*H265</f>
        <v>0</v>
      </c>
      <c r="Q265" s="146">
        <v>5.3539999999999997E-2</v>
      </c>
      <c r="R265" s="146">
        <f>Q265*H265</f>
        <v>0.36889059999999996</v>
      </c>
      <c r="S265" s="146">
        <v>0</v>
      </c>
      <c r="T265" s="147">
        <f>S265*H265</f>
        <v>0</v>
      </c>
      <c r="AR265" s="148" t="s">
        <v>371</v>
      </c>
      <c r="AT265" s="148" t="s">
        <v>271</v>
      </c>
      <c r="AU265" s="148" t="s">
        <v>86</v>
      </c>
      <c r="AY265" s="17" t="s">
        <v>269</v>
      </c>
      <c r="BE265" s="149">
        <f>IF(N265="základní",J265,0)</f>
        <v>0</v>
      </c>
      <c r="BF265" s="149">
        <f>IF(N265="snížená",J265,0)</f>
        <v>0</v>
      </c>
      <c r="BG265" s="149">
        <f>IF(N265="zákl. přenesená",J265,0)</f>
        <v>0</v>
      </c>
      <c r="BH265" s="149">
        <f>IF(N265="sníž. přenesená",J265,0)</f>
        <v>0</v>
      </c>
      <c r="BI265" s="149">
        <f>IF(N265="nulová",J265,0)</f>
        <v>0</v>
      </c>
      <c r="BJ265" s="17" t="s">
        <v>84</v>
      </c>
      <c r="BK265" s="149">
        <f>ROUND(I265*H265,2)</f>
        <v>0</v>
      </c>
      <c r="BL265" s="17" t="s">
        <v>371</v>
      </c>
      <c r="BM265" s="148" t="s">
        <v>3263</v>
      </c>
    </row>
    <row r="266" spans="2:65" s="13" customFormat="1">
      <c r="B266" s="157"/>
      <c r="D266" s="151" t="s">
        <v>277</v>
      </c>
      <c r="E266" s="158" t="s">
        <v>1</v>
      </c>
      <c r="F266" s="159" t="s">
        <v>3264</v>
      </c>
      <c r="H266" s="160">
        <v>6.89</v>
      </c>
      <c r="I266" s="161"/>
      <c r="L266" s="157"/>
      <c r="M266" s="162"/>
      <c r="T266" s="163"/>
      <c r="AT266" s="158" t="s">
        <v>277</v>
      </c>
      <c r="AU266" s="158" t="s">
        <v>86</v>
      </c>
      <c r="AV266" s="13" t="s">
        <v>86</v>
      </c>
      <c r="AW266" s="13" t="s">
        <v>32</v>
      </c>
      <c r="AX266" s="13" t="s">
        <v>84</v>
      </c>
      <c r="AY266" s="158" t="s">
        <v>269</v>
      </c>
    </row>
    <row r="267" spans="2:65" s="1" customFormat="1" ht="21.75" customHeight="1">
      <c r="B267" s="32"/>
      <c r="C267" s="137" t="s">
        <v>528</v>
      </c>
      <c r="D267" s="137" t="s">
        <v>271</v>
      </c>
      <c r="E267" s="138" t="s">
        <v>3265</v>
      </c>
      <c r="F267" s="139" t="s">
        <v>3266</v>
      </c>
      <c r="G267" s="140" t="s">
        <v>274</v>
      </c>
      <c r="H267" s="141">
        <v>133.53800000000001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2.0000000000000001E-4</v>
      </c>
      <c r="R267" s="146">
        <f>Q267*H267</f>
        <v>2.6707600000000005E-2</v>
      </c>
      <c r="S267" s="146">
        <v>0</v>
      </c>
      <c r="T267" s="147">
        <f>S267*H267</f>
        <v>0</v>
      </c>
      <c r="AR267" s="148" t="s">
        <v>371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371</v>
      </c>
      <c r="BM267" s="148" t="s">
        <v>3267</v>
      </c>
    </row>
    <row r="268" spans="2:65" s="13" customFormat="1">
      <c r="B268" s="157"/>
      <c r="D268" s="151" t="s">
        <v>277</v>
      </c>
      <c r="E268" s="158" t="s">
        <v>1</v>
      </c>
      <c r="F268" s="159" t="s">
        <v>3268</v>
      </c>
      <c r="H268" s="160">
        <v>133.53800000000001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84</v>
      </c>
      <c r="AY268" s="158" t="s">
        <v>269</v>
      </c>
    </row>
    <row r="269" spans="2:65" s="1" customFormat="1" ht="24.15" customHeight="1">
      <c r="B269" s="32"/>
      <c r="C269" s="137" t="s">
        <v>533</v>
      </c>
      <c r="D269" s="137" t="s">
        <v>271</v>
      </c>
      <c r="E269" s="138" t="s">
        <v>3269</v>
      </c>
      <c r="F269" s="139" t="s">
        <v>3270</v>
      </c>
      <c r="G269" s="140" t="s">
        <v>274</v>
      </c>
      <c r="H269" s="141">
        <v>4.2350000000000003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3.236E-2</v>
      </c>
      <c r="R269" s="146">
        <f>Q269*H269</f>
        <v>0.13704460000000002</v>
      </c>
      <c r="S269" s="146">
        <v>0</v>
      </c>
      <c r="T269" s="147">
        <f>S269*H269</f>
        <v>0</v>
      </c>
      <c r="AR269" s="148" t="s">
        <v>371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371</v>
      </c>
      <c r="BM269" s="148" t="s">
        <v>3271</v>
      </c>
    </row>
    <row r="270" spans="2:65" s="12" customFormat="1">
      <c r="B270" s="150"/>
      <c r="D270" s="151" t="s">
        <v>277</v>
      </c>
      <c r="E270" s="152" t="s">
        <v>1</v>
      </c>
      <c r="F270" s="153" t="s">
        <v>367</v>
      </c>
      <c r="H270" s="152" t="s">
        <v>1</v>
      </c>
      <c r="I270" s="154"/>
      <c r="L270" s="150"/>
      <c r="M270" s="155"/>
      <c r="T270" s="156"/>
      <c r="AT270" s="152" t="s">
        <v>277</v>
      </c>
      <c r="AU270" s="152" t="s">
        <v>86</v>
      </c>
      <c r="AV270" s="12" t="s">
        <v>84</v>
      </c>
      <c r="AW270" s="12" t="s">
        <v>32</v>
      </c>
      <c r="AX270" s="12" t="s">
        <v>77</v>
      </c>
      <c r="AY270" s="152" t="s">
        <v>269</v>
      </c>
    </row>
    <row r="271" spans="2:65" s="13" customFormat="1">
      <c r="B271" s="157"/>
      <c r="D271" s="151" t="s">
        <v>277</v>
      </c>
      <c r="E271" s="158" t="s">
        <v>1</v>
      </c>
      <c r="F271" s="159" t="s">
        <v>3272</v>
      </c>
      <c r="H271" s="160">
        <v>1.1000000000000001</v>
      </c>
      <c r="I271" s="161"/>
      <c r="L271" s="157"/>
      <c r="M271" s="162"/>
      <c r="T271" s="163"/>
      <c r="AT271" s="158" t="s">
        <v>277</v>
      </c>
      <c r="AU271" s="158" t="s">
        <v>86</v>
      </c>
      <c r="AV271" s="13" t="s">
        <v>86</v>
      </c>
      <c r="AW271" s="13" t="s">
        <v>32</v>
      </c>
      <c r="AX271" s="13" t="s">
        <v>77</v>
      </c>
      <c r="AY271" s="158" t="s">
        <v>269</v>
      </c>
    </row>
    <row r="272" spans="2:65" s="13" customFormat="1">
      <c r="B272" s="157"/>
      <c r="D272" s="151" t="s">
        <v>277</v>
      </c>
      <c r="E272" s="158" t="s">
        <v>1</v>
      </c>
      <c r="F272" s="159" t="s">
        <v>3273</v>
      </c>
      <c r="H272" s="160">
        <v>0.88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77</v>
      </c>
      <c r="AY272" s="158" t="s">
        <v>269</v>
      </c>
    </row>
    <row r="273" spans="2:65" s="13" customFormat="1">
      <c r="B273" s="157"/>
      <c r="D273" s="151" t="s">
        <v>277</v>
      </c>
      <c r="E273" s="158" t="s">
        <v>1</v>
      </c>
      <c r="F273" s="159" t="s">
        <v>3274</v>
      </c>
      <c r="H273" s="160">
        <v>2.2549999999999999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77</v>
      </c>
      <c r="AY273" s="158" t="s">
        <v>269</v>
      </c>
    </row>
    <row r="274" spans="2:65" s="14" customFormat="1">
      <c r="B274" s="164"/>
      <c r="D274" s="151" t="s">
        <v>277</v>
      </c>
      <c r="E274" s="165" t="s">
        <v>1</v>
      </c>
      <c r="F274" s="166" t="s">
        <v>288</v>
      </c>
      <c r="H274" s="167">
        <v>4.2349999999999994</v>
      </c>
      <c r="I274" s="168"/>
      <c r="L274" s="164"/>
      <c r="M274" s="169"/>
      <c r="T274" s="170"/>
      <c r="AT274" s="165" t="s">
        <v>277</v>
      </c>
      <c r="AU274" s="165" t="s">
        <v>86</v>
      </c>
      <c r="AV274" s="14" t="s">
        <v>96</v>
      </c>
      <c r="AW274" s="14" t="s">
        <v>32</v>
      </c>
      <c r="AX274" s="14" t="s">
        <v>84</v>
      </c>
      <c r="AY274" s="165" t="s">
        <v>269</v>
      </c>
    </row>
    <row r="275" spans="2:65" s="1" customFormat="1" ht="16.5" customHeight="1">
      <c r="B275" s="32"/>
      <c r="C275" s="137" t="s">
        <v>538</v>
      </c>
      <c r="D275" s="137" t="s">
        <v>271</v>
      </c>
      <c r="E275" s="138" t="s">
        <v>3275</v>
      </c>
      <c r="F275" s="139" t="s">
        <v>3276</v>
      </c>
      <c r="G275" s="140" t="s">
        <v>274</v>
      </c>
      <c r="H275" s="141">
        <v>5.75</v>
      </c>
      <c r="I275" s="142"/>
      <c r="J275" s="143">
        <f>ROUND(I275*H275,2)</f>
        <v>0</v>
      </c>
      <c r="K275" s="139" t="s">
        <v>1</v>
      </c>
      <c r="L275" s="32"/>
      <c r="M275" s="144" t="s">
        <v>1</v>
      </c>
      <c r="N275" s="145" t="s">
        <v>42</v>
      </c>
      <c r="P275" s="146">
        <f>O275*H275</f>
        <v>0</v>
      </c>
      <c r="Q275" s="146">
        <v>3.236E-2</v>
      </c>
      <c r="R275" s="146">
        <f>Q275*H275</f>
        <v>0.18607000000000001</v>
      </c>
      <c r="S275" s="146">
        <v>0</v>
      </c>
      <c r="T275" s="147">
        <f>S275*H275</f>
        <v>0</v>
      </c>
      <c r="AR275" s="148" t="s">
        <v>371</v>
      </c>
      <c r="AT275" s="148" t="s">
        <v>271</v>
      </c>
      <c r="AU275" s="148" t="s">
        <v>86</v>
      </c>
      <c r="AY275" s="17" t="s">
        <v>269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7" t="s">
        <v>84</v>
      </c>
      <c r="BK275" s="149">
        <f>ROUND(I275*H275,2)</f>
        <v>0</v>
      </c>
      <c r="BL275" s="17" t="s">
        <v>371</v>
      </c>
      <c r="BM275" s="148" t="s">
        <v>3277</v>
      </c>
    </row>
    <row r="276" spans="2:65" s="13" customFormat="1">
      <c r="B276" s="157"/>
      <c r="D276" s="151" t="s">
        <v>277</v>
      </c>
      <c r="E276" s="158" t="s">
        <v>1</v>
      </c>
      <c r="F276" s="159" t="s">
        <v>3278</v>
      </c>
      <c r="H276" s="160">
        <v>5.75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84</v>
      </c>
      <c r="AY276" s="158" t="s">
        <v>269</v>
      </c>
    </row>
    <row r="277" spans="2:65" s="1" customFormat="1" ht="24.15" customHeight="1">
      <c r="B277" s="32"/>
      <c r="C277" s="137" t="s">
        <v>543</v>
      </c>
      <c r="D277" s="137" t="s">
        <v>271</v>
      </c>
      <c r="E277" s="138" t="s">
        <v>2703</v>
      </c>
      <c r="F277" s="139" t="s">
        <v>2704</v>
      </c>
      <c r="G277" s="140" t="s">
        <v>274</v>
      </c>
      <c r="H277" s="141">
        <v>186.572</v>
      </c>
      <c r="I277" s="142"/>
      <c r="J277" s="143">
        <f>ROUND(I277*H277,2)</f>
        <v>0</v>
      </c>
      <c r="K277" s="139" t="s">
        <v>275</v>
      </c>
      <c r="L277" s="32"/>
      <c r="M277" s="144" t="s">
        <v>1</v>
      </c>
      <c r="N277" s="145" t="s">
        <v>42</v>
      </c>
      <c r="P277" s="146">
        <f>O277*H277</f>
        <v>0</v>
      </c>
      <c r="Q277" s="146">
        <v>1.379E-2</v>
      </c>
      <c r="R277" s="146">
        <f>Q277*H277</f>
        <v>2.5728278800000002</v>
      </c>
      <c r="S277" s="146">
        <v>0</v>
      </c>
      <c r="T277" s="147">
        <f>S277*H277</f>
        <v>0</v>
      </c>
      <c r="AR277" s="148" t="s">
        <v>371</v>
      </c>
      <c r="AT277" s="148" t="s">
        <v>271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371</v>
      </c>
      <c r="BM277" s="148" t="s">
        <v>3279</v>
      </c>
    </row>
    <row r="278" spans="2:65" s="12" customFormat="1">
      <c r="B278" s="150"/>
      <c r="D278" s="151" t="s">
        <v>277</v>
      </c>
      <c r="E278" s="152" t="s">
        <v>1</v>
      </c>
      <c r="F278" s="153" t="s">
        <v>3280</v>
      </c>
      <c r="H278" s="152" t="s">
        <v>1</v>
      </c>
      <c r="I278" s="154"/>
      <c r="L278" s="150"/>
      <c r="M278" s="155"/>
      <c r="T278" s="156"/>
      <c r="AT278" s="152" t="s">
        <v>277</v>
      </c>
      <c r="AU278" s="152" t="s">
        <v>86</v>
      </c>
      <c r="AV278" s="12" t="s">
        <v>84</v>
      </c>
      <c r="AW278" s="12" t="s">
        <v>32</v>
      </c>
      <c r="AX278" s="12" t="s">
        <v>77</v>
      </c>
      <c r="AY278" s="152" t="s">
        <v>269</v>
      </c>
    </row>
    <row r="279" spans="2:65" s="13" customFormat="1">
      <c r="B279" s="157"/>
      <c r="D279" s="151" t="s">
        <v>277</v>
      </c>
      <c r="E279" s="158" t="s">
        <v>1</v>
      </c>
      <c r="F279" s="159" t="s">
        <v>3281</v>
      </c>
      <c r="H279" s="160">
        <v>104.7</v>
      </c>
      <c r="I279" s="161"/>
      <c r="L279" s="157"/>
      <c r="M279" s="162"/>
      <c r="T279" s="163"/>
      <c r="AT279" s="158" t="s">
        <v>277</v>
      </c>
      <c r="AU279" s="158" t="s">
        <v>86</v>
      </c>
      <c r="AV279" s="13" t="s">
        <v>86</v>
      </c>
      <c r="AW279" s="13" t="s">
        <v>32</v>
      </c>
      <c r="AX279" s="13" t="s">
        <v>77</v>
      </c>
      <c r="AY279" s="158" t="s">
        <v>269</v>
      </c>
    </row>
    <row r="280" spans="2:65" s="13" customFormat="1">
      <c r="B280" s="157"/>
      <c r="D280" s="151" t="s">
        <v>277</v>
      </c>
      <c r="E280" s="158" t="s">
        <v>1</v>
      </c>
      <c r="F280" s="159" t="s">
        <v>3282</v>
      </c>
      <c r="H280" s="160">
        <v>14.832000000000001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77</v>
      </c>
      <c r="AY280" s="158" t="s">
        <v>269</v>
      </c>
    </row>
    <row r="281" spans="2:65" s="13" customFormat="1">
      <c r="B281" s="157"/>
      <c r="D281" s="151" t="s">
        <v>277</v>
      </c>
      <c r="E281" s="158" t="s">
        <v>1</v>
      </c>
      <c r="F281" s="159" t="s">
        <v>3283</v>
      </c>
      <c r="H281" s="160">
        <v>10.37</v>
      </c>
      <c r="I281" s="161"/>
      <c r="L281" s="157"/>
      <c r="M281" s="162"/>
      <c r="T281" s="163"/>
      <c r="AT281" s="158" t="s">
        <v>277</v>
      </c>
      <c r="AU281" s="158" t="s">
        <v>86</v>
      </c>
      <c r="AV281" s="13" t="s">
        <v>86</v>
      </c>
      <c r="AW281" s="13" t="s">
        <v>32</v>
      </c>
      <c r="AX281" s="13" t="s">
        <v>77</v>
      </c>
      <c r="AY281" s="158" t="s">
        <v>269</v>
      </c>
    </row>
    <row r="282" spans="2:65" s="12" customFormat="1">
      <c r="B282" s="150"/>
      <c r="D282" s="151" t="s">
        <v>277</v>
      </c>
      <c r="E282" s="152" t="s">
        <v>1</v>
      </c>
      <c r="F282" s="153" t="s">
        <v>3232</v>
      </c>
      <c r="H282" s="152" t="s">
        <v>1</v>
      </c>
      <c r="I282" s="154"/>
      <c r="L282" s="150"/>
      <c r="M282" s="155"/>
      <c r="T282" s="156"/>
      <c r="AT282" s="152" t="s">
        <v>277</v>
      </c>
      <c r="AU282" s="152" t="s">
        <v>86</v>
      </c>
      <c r="AV282" s="12" t="s">
        <v>84</v>
      </c>
      <c r="AW282" s="12" t="s">
        <v>32</v>
      </c>
      <c r="AX282" s="12" t="s">
        <v>77</v>
      </c>
      <c r="AY282" s="152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3233</v>
      </c>
      <c r="H283" s="160">
        <v>54.12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3" customFormat="1">
      <c r="B284" s="157"/>
      <c r="D284" s="151" t="s">
        <v>277</v>
      </c>
      <c r="E284" s="158" t="s">
        <v>1</v>
      </c>
      <c r="F284" s="159" t="s">
        <v>3234</v>
      </c>
      <c r="H284" s="160">
        <v>2.5499999999999998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77</v>
      </c>
      <c r="AY284" s="158" t="s">
        <v>269</v>
      </c>
    </row>
    <row r="285" spans="2:65" s="14" customFormat="1">
      <c r="B285" s="164"/>
      <c r="D285" s="151" t="s">
        <v>277</v>
      </c>
      <c r="E285" s="165" t="s">
        <v>1</v>
      </c>
      <c r="F285" s="166" t="s">
        <v>288</v>
      </c>
      <c r="H285" s="167">
        <v>186.57200000000003</v>
      </c>
      <c r="I285" s="168"/>
      <c r="L285" s="164"/>
      <c r="M285" s="169"/>
      <c r="T285" s="170"/>
      <c r="AT285" s="165" t="s">
        <v>277</v>
      </c>
      <c r="AU285" s="165" t="s">
        <v>86</v>
      </c>
      <c r="AV285" s="14" t="s">
        <v>96</v>
      </c>
      <c r="AW285" s="14" t="s">
        <v>32</v>
      </c>
      <c r="AX285" s="14" t="s">
        <v>84</v>
      </c>
      <c r="AY285" s="165" t="s">
        <v>269</v>
      </c>
    </row>
    <row r="286" spans="2:65" s="1" customFormat="1" ht="16.5" customHeight="1">
      <c r="B286" s="32"/>
      <c r="C286" s="137" t="s">
        <v>550</v>
      </c>
      <c r="D286" s="137" t="s">
        <v>271</v>
      </c>
      <c r="E286" s="138" t="s">
        <v>2712</v>
      </c>
      <c r="F286" s="139" t="s">
        <v>2713</v>
      </c>
      <c r="G286" s="140" t="s">
        <v>274</v>
      </c>
      <c r="H286" s="141">
        <v>186.572</v>
      </c>
      <c r="I286" s="142"/>
      <c r="J286" s="143">
        <f>ROUND(I286*H286,2)</f>
        <v>0</v>
      </c>
      <c r="K286" s="139" t="s">
        <v>275</v>
      </c>
      <c r="L286" s="32"/>
      <c r="M286" s="144" t="s">
        <v>1</v>
      </c>
      <c r="N286" s="145" t="s">
        <v>42</v>
      </c>
      <c r="P286" s="146">
        <f>O286*H286</f>
        <v>0</v>
      </c>
      <c r="Q286" s="146">
        <v>1E-4</v>
      </c>
      <c r="R286" s="146">
        <f>Q286*H286</f>
        <v>1.8657200000000002E-2</v>
      </c>
      <c r="S286" s="146">
        <v>0</v>
      </c>
      <c r="T286" s="147">
        <f>S286*H286</f>
        <v>0</v>
      </c>
      <c r="AR286" s="148" t="s">
        <v>371</v>
      </c>
      <c r="AT286" s="148" t="s">
        <v>271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371</v>
      </c>
      <c r="BM286" s="148" t="s">
        <v>3284</v>
      </c>
    </row>
    <row r="287" spans="2:65" s="13" customFormat="1">
      <c r="B287" s="157"/>
      <c r="D287" s="151" t="s">
        <v>277</v>
      </c>
      <c r="E287" s="158" t="s">
        <v>1</v>
      </c>
      <c r="F287" s="159" t="s">
        <v>3285</v>
      </c>
      <c r="H287" s="160">
        <v>186.572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84</v>
      </c>
      <c r="AY287" s="158" t="s">
        <v>269</v>
      </c>
    </row>
    <row r="288" spans="2:65" s="1" customFormat="1" ht="16.5" customHeight="1">
      <c r="B288" s="32"/>
      <c r="C288" s="137" t="s">
        <v>557</v>
      </c>
      <c r="D288" s="137" t="s">
        <v>271</v>
      </c>
      <c r="E288" s="138" t="s">
        <v>2715</v>
      </c>
      <c r="F288" s="139" t="s">
        <v>2716</v>
      </c>
      <c r="G288" s="140" t="s">
        <v>274</v>
      </c>
      <c r="H288" s="141">
        <v>190</v>
      </c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0</v>
      </c>
      <c r="R288" s="146">
        <f>Q288*H288</f>
        <v>0</v>
      </c>
      <c r="S288" s="146">
        <v>0</v>
      </c>
      <c r="T288" s="147">
        <f>S288*H288</f>
        <v>0</v>
      </c>
      <c r="AR288" s="148" t="s">
        <v>371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371</v>
      </c>
      <c r="BM288" s="148" t="s">
        <v>3286</v>
      </c>
    </row>
    <row r="289" spans="2:65" s="12" customFormat="1">
      <c r="B289" s="150"/>
      <c r="D289" s="151" t="s">
        <v>277</v>
      </c>
      <c r="E289" s="152" t="s">
        <v>1</v>
      </c>
      <c r="F289" s="153" t="s">
        <v>3280</v>
      </c>
      <c r="H289" s="152" t="s">
        <v>1</v>
      </c>
      <c r="I289" s="154"/>
      <c r="L289" s="150"/>
      <c r="M289" s="155"/>
      <c r="T289" s="156"/>
      <c r="AT289" s="152" t="s">
        <v>277</v>
      </c>
      <c r="AU289" s="152" t="s">
        <v>86</v>
      </c>
      <c r="AV289" s="12" t="s">
        <v>84</v>
      </c>
      <c r="AW289" s="12" t="s">
        <v>32</v>
      </c>
      <c r="AX289" s="12" t="s">
        <v>77</v>
      </c>
      <c r="AY289" s="152" t="s">
        <v>269</v>
      </c>
    </row>
    <row r="290" spans="2:65" s="13" customFormat="1">
      <c r="B290" s="157"/>
      <c r="D290" s="151" t="s">
        <v>277</v>
      </c>
      <c r="E290" s="158" t="s">
        <v>1</v>
      </c>
      <c r="F290" s="159" t="s">
        <v>3281</v>
      </c>
      <c r="H290" s="160">
        <v>104.7</v>
      </c>
      <c r="I290" s="161"/>
      <c r="L290" s="157"/>
      <c r="M290" s="162"/>
      <c r="T290" s="163"/>
      <c r="AT290" s="158" t="s">
        <v>277</v>
      </c>
      <c r="AU290" s="158" t="s">
        <v>86</v>
      </c>
      <c r="AV290" s="13" t="s">
        <v>86</v>
      </c>
      <c r="AW290" s="13" t="s">
        <v>32</v>
      </c>
      <c r="AX290" s="13" t="s">
        <v>77</v>
      </c>
      <c r="AY290" s="158" t="s">
        <v>269</v>
      </c>
    </row>
    <row r="291" spans="2:65" s="13" customFormat="1">
      <c r="B291" s="157"/>
      <c r="D291" s="151" t="s">
        <v>277</v>
      </c>
      <c r="E291" s="158" t="s">
        <v>1</v>
      </c>
      <c r="F291" s="159" t="s">
        <v>3282</v>
      </c>
      <c r="H291" s="160">
        <v>14.832000000000001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77</v>
      </c>
      <c r="AY291" s="158" t="s">
        <v>269</v>
      </c>
    </row>
    <row r="292" spans="2:65" s="13" customFormat="1">
      <c r="B292" s="157"/>
      <c r="D292" s="151" t="s">
        <v>277</v>
      </c>
      <c r="E292" s="158" t="s">
        <v>1</v>
      </c>
      <c r="F292" s="159" t="s">
        <v>3283</v>
      </c>
      <c r="H292" s="160">
        <v>10.37</v>
      </c>
      <c r="I292" s="161"/>
      <c r="L292" s="157"/>
      <c r="M292" s="162"/>
      <c r="T292" s="163"/>
      <c r="AT292" s="158" t="s">
        <v>277</v>
      </c>
      <c r="AU292" s="158" t="s">
        <v>86</v>
      </c>
      <c r="AV292" s="13" t="s">
        <v>86</v>
      </c>
      <c r="AW292" s="13" t="s">
        <v>32</v>
      </c>
      <c r="AX292" s="13" t="s">
        <v>77</v>
      </c>
      <c r="AY292" s="158" t="s">
        <v>269</v>
      </c>
    </row>
    <row r="293" spans="2:65" s="12" customFormat="1">
      <c r="B293" s="150"/>
      <c r="D293" s="151" t="s">
        <v>277</v>
      </c>
      <c r="E293" s="152" t="s">
        <v>1</v>
      </c>
      <c r="F293" s="153" t="s">
        <v>3232</v>
      </c>
      <c r="H293" s="152" t="s">
        <v>1</v>
      </c>
      <c r="I293" s="154"/>
      <c r="L293" s="150"/>
      <c r="M293" s="155"/>
      <c r="T293" s="156"/>
      <c r="AT293" s="152" t="s">
        <v>277</v>
      </c>
      <c r="AU293" s="152" t="s">
        <v>86</v>
      </c>
      <c r="AV293" s="12" t="s">
        <v>84</v>
      </c>
      <c r="AW293" s="12" t="s">
        <v>32</v>
      </c>
      <c r="AX293" s="12" t="s">
        <v>77</v>
      </c>
      <c r="AY293" s="152" t="s">
        <v>269</v>
      </c>
    </row>
    <row r="294" spans="2:65" s="13" customFormat="1">
      <c r="B294" s="157"/>
      <c r="D294" s="151" t="s">
        <v>277</v>
      </c>
      <c r="E294" s="158" t="s">
        <v>1</v>
      </c>
      <c r="F294" s="159" t="s">
        <v>3233</v>
      </c>
      <c r="H294" s="160">
        <v>54.12</v>
      </c>
      <c r="I294" s="161"/>
      <c r="L294" s="157"/>
      <c r="M294" s="162"/>
      <c r="T294" s="163"/>
      <c r="AT294" s="158" t="s">
        <v>277</v>
      </c>
      <c r="AU294" s="158" t="s">
        <v>86</v>
      </c>
      <c r="AV294" s="13" t="s">
        <v>86</v>
      </c>
      <c r="AW294" s="13" t="s">
        <v>32</v>
      </c>
      <c r="AX294" s="13" t="s">
        <v>77</v>
      </c>
      <c r="AY294" s="158" t="s">
        <v>269</v>
      </c>
    </row>
    <row r="295" spans="2:65" s="13" customFormat="1">
      <c r="B295" s="157"/>
      <c r="D295" s="151" t="s">
        <v>277</v>
      </c>
      <c r="E295" s="158" t="s">
        <v>1</v>
      </c>
      <c r="F295" s="159" t="s">
        <v>3234</v>
      </c>
      <c r="H295" s="160">
        <v>2.5499999999999998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77</v>
      </c>
      <c r="AY295" s="158" t="s">
        <v>269</v>
      </c>
    </row>
    <row r="296" spans="2:65" s="14" customFormat="1">
      <c r="B296" s="164"/>
      <c r="D296" s="151" t="s">
        <v>277</v>
      </c>
      <c r="E296" s="165" t="s">
        <v>1</v>
      </c>
      <c r="F296" s="166" t="s">
        <v>288</v>
      </c>
      <c r="H296" s="167">
        <v>186.57200000000003</v>
      </c>
      <c r="I296" s="168"/>
      <c r="L296" s="164"/>
      <c r="M296" s="169"/>
      <c r="T296" s="170"/>
      <c r="AT296" s="165" t="s">
        <v>277</v>
      </c>
      <c r="AU296" s="165" t="s">
        <v>86</v>
      </c>
      <c r="AV296" s="14" t="s">
        <v>96</v>
      </c>
      <c r="AW296" s="14" t="s">
        <v>32</v>
      </c>
      <c r="AX296" s="14" t="s">
        <v>77</v>
      </c>
      <c r="AY296" s="165" t="s">
        <v>269</v>
      </c>
    </row>
    <row r="297" spans="2:65" s="13" customFormat="1">
      <c r="B297" s="157"/>
      <c r="D297" s="151" t="s">
        <v>277</v>
      </c>
      <c r="E297" s="158" t="s">
        <v>1</v>
      </c>
      <c r="F297" s="159" t="s">
        <v>2097</v>
      </c>
      <c r="H297" s="160">
        <v>190</v>
      </c>
      <c r="I297" s="161"/>
      <c r="L297" s="157"/>
      <c r="M297" s="162"/>
      <c r="T297" s="163"/>
      <c r="AT297" s="158" t="s">
        <v>277</v>
      </c>
      <c r="AU297" s="158" t="s">
        <v>86</v>
      </c>
      <c r="AV297" s="13" t="s">
        <v>86</v>
      </c>
      <c r="AW297" s="13" t="s">
        <v>32</v>
      </c>
      <c r="AX297" s="13" t="s">
        <v>84</v>
      </c>
      <c r="AY297" s="158" t="s">
        <v>269</v>
      </c>
    </row>
    <row r="298" spans="2:65" s="1" customFormat="1" ht="24.15" customHeight="1">
      <c r="B298" s="32"/>
      <c r="C298" s="171" t="s">
        <v>561</v>
      </c>
      <c r="D298" s="171" t="s">
        <v>467</v>
      </c>
      <c r="E298" s="172" t="s">
        <v>658</v>
      </c>
      <c r="F298" s="173" t="s">
        <v>659</v>
      </c>
      <c r="G298" s="174" t="s">
        <v>274</v>
      </c>
      <c r="H298" s="175">
        <v>213.465</v>
      </c>
      <c r="I298" s="176"/>
      <c r="J298" s="177">
        <f>ROUND(I298*H298,2)</f>
        <v>0</v>
      </c>
      <c r="K298" s="173" t="s">
        <v>275</v>
      </c>
      <c r="L298" s="178"/>
      <c r="M298" s="179" t="s">
        <v>1</v>
      </c>
      <c r="N298" s="180" t="s">
        <v>42</v>
      </c>
      <c r="P298" s="146">
        <f>O298*H298</f>
        <v>0</v>
      </c>
      <c r="Q298" s="146">
        <v>1.7000000000000001E-4</v>
      </c>
      <c r="R298" s="146">
        <f>Q298*H298</f>
        <v>3.6289050000000003E-2</v>
      </c>
      <c r="S298" s="146">
        <v>0</v>
      </c>
      <c r="T298" s="147">
        <f>S298*H298</f>
        <v>0</v>
      </c>
      <c r="AR298" s="148" t="s">
        <v>488</v>
      </c>
      <c r="AT298" s="148" t="s">
        <v>467</v>
      </c>
      <c r="AU298" s="148" t="s">
        <v>86</v>
      </c>
      <c r="AY298" s="17" t="s">
        <v>269</v>
      </c>
      <c r="BE298" s="149">
        <f>IF(N298="základní",J298,0)</f>
        <v>0</v>
      </c>
      <c r="BF298" s="149">
        <f>IF(N298="snížená",J298,0)</f>
        <v>0</v>
      </c>
      <c r="BG298" s="149">
        <f>IF(N298="zákl. přenesená",J298,0)</f>
        <v>0</v>
      </c>
      <c r="BH298" s="149">
        <f>IF(N298="sníž. přenesená",J298,0)</f>
        <v>0</v>
      </c>
      <c r="BI298" s="149">
        <f>IF(N298="nulová",J298,0)</f>
        <v>0</v>
      </c>
      <c r="BJ298" s="17" t="s">
        <v>84</v>
      </c>
      <c r="BK298" s="149">
        <f>ROUND(I298*H298,2)</f>
        <v>0</v>
      </c>
      <c r="BL298" s="17" t="s">
        <v>371</v>
      </c>
      <c r="BM298" s="148" t="s">
        <v>3287</v>
      </c>
    </row>
    <row r="299" spans="2:65" s="13" customFormat="1">
      <c r="B299" s="157"/>
      <c r="D299" s="151" t="s">
        <v>277</v>
      </c>
      <c r="F299" s="159" t="s">
        <v>3288</v>
      </c>
      <c r="H299" s="160">
        <v>213.465</v>
      </c>
      <c r="I299" s="161"/>
      <c r="L299" s="157"/>
      <c r="M299" s="162"/>
      <c r="T299" s="163"/>
      <c r="AT299" s="158" t="s">
        <v>277</v>
      </c>
      <c r="AU299" s="158" t="s">
        <v>86</v>
      </c>
      <c r="AV299" s="13" t="s">
        <v>86</v>
      </c>
      <c r="AW299" s="13" t="s">
        <v>4</v>
      </c>
      <c r="AX299" s="13" t="s">
        <v>84</v>
      </c>
      <c r="AY299" s="158" t="s">
        <v>269</v>
      </c>
    </row>
    <row r="300" spans="2:65" s="1" customFormat="1" ht="21.75" customHeight="1">
      <c r="B300" s="32"/>
      <c r="C300" s="137" t="s">
        <v>565</v>
      </c>
      <c r="D300" s="137" t="s">
        <v>271</v>
      </c>
      <c r="E300" s="138" t="s">
        <v>3289</v>
      </c>
      <c r="F300" s="139" t="s">
        <v>3290</v>
      </c>
      <c r="G300" s="140" t="s">
        <v>274</v>
      </c>
      <c r="H300" s="141">
        <v>190</v>
      </c>
      <c r="I300" s="142"/>
      <c r="J300" s="143">
        <f>ROUND(I300*H300,2)</f>
        <v>0</v>
      </c>
      <c r="K300" s="139" t="s">
        <v>275</v>
      </c>
      <c r="L300" s="32"/>
      <c r="M300" s="144" t="s">
        <v>1</v>
      </c>
      <c r="N300" s="145" t="s">
        <v>42</v>
      </c>
      <c r="P300" s="146">
        <f>O300*H300</f>
        <v>0</v>
      </c>
      <c r="Q300" s="146">
        <v>0</v>
      </c>
      <c r="R300" s="146">
        <f>Q300*H300</f>
        <v>0</v>
      </c>
      <c r="S300" s="146">
        <v>0</v>
      </c>
      <c r="T300" s="147">
        <f>S300*H300</f>
        <v>0</v>
      </c>
      <c r="AR300" s="148" t="s">
        <v>371</v>
      </c>
      <c r="AT300" s="148" t="s">
        <v>271</v>
      </c>
      <c r="AU300" s="148" t="s">
        <v>86</v>
      </c>
      <c r="AY300" s="17" t="s">
        <v>269</v>
      </c>
      <c r="BE300" s="149">
        <f>IF(N300="základní",J300,0)</f>
        <v>0</v>
      </c>
      <c r="BF300" s="149">
        <f>IF(N300="snížená",J300,0)</f>
        <v>0</v>
      </c>
      <c r="BG300" s="149">
        <f>IF(N300="zákl. přenesená",J300,0)</f>
        <v>0</v>
      </c>
      <c r="BH300" s="149">
        <f>IF(N300="sníž. přenesená",J300,0)</f>
        <v>0</v>
      </c>
      <c r="BI300" s="149">
        <f>IF(N300="nulová",J300,0)</f>
        <v>0</v>
      </c>
      <c r="BJ300" s="17" t="s">
        <v>84</v>
      </c>
      <c r="BK300" s="149">
        <f>ROUND(I300*H300,2)</f>
        <v>0</v>
      </c>
      <c r="BL300" s="17" t="s">
        <v>371</v>
      </c>
      <c r="BM300" s="148" t="s">
        <v>3291</v>
      </c>
    </row>
    <row r="301" spans="2:65" s="12" customFormat="1">
      <c r="B301" s="150"/>
      <c r="D301" s="151" t="s">
        <v>277</v>
      </c>
      <c r="E301" s="152" t="s">
        <v>1</v>
      </c>
      <c r="F301" s="153" t="s">
        <v>3280</v>
      </c>
      <c r="H301" s="152" t="s">
        <v>1</v>
      </c>
      <c r="I301" s="154"/>
      <c r="L301" s="150"/>
      <c r="M301" s="155"/>
      <c r="T301" s="156"/>
      <c r="AT301" s="152" t="s">
        <v>277</v>
      </c>
      <c r="AU301" s="152" t="s">
        <v>86</v>
      </c>
      <c r="AV301" s="12" t="s">
        <v>84</v>
      </c>
      <c r="AW301" s="12" t="s">
        <v>32</v>
      </c>
      <c r="AX301" s="12" t="s">
        <v>77</v>
      </c>
      <c r="AY301" s="152" t="s">
        <v>269</v>
      </c>
    </row>
    <row r="302" spans="2:65" s="13" customFormat="1">
      <c r="B302" s="157"/>
      <c r="D302" s="151" t="s">
        <v>277</v>
      </c>
      <c r="E302" s="158" t="s">
        <v>1</v>
      </c>
      <c r="F302" s="159" t="s">
        <v>3281</v>
      </c>
      <c r="H302" s="160">
        <v>104.7</v>
      </c>
      <c r="I302" s="161"/>
      <c r="L302" s="157"/>
      <c r="M302" s="162"/>
      <c r="T302" s="163"/>
      <c r="AT302" s="158" t="s">
        <v>277</v>
      </c>
      <c r="AU302" s="158" t="s">
        <v>86</v>
      </c>
      <c r="AV302" s="13" t="s">
        <v>86</v>
      </c>
      <c r="AW302" s="13" t="s">
        <v>32</v>
      </c>
      <c r="AX302" s="13" t="s">
        <v>77</v>
      </c>
      <c r="AY302" s="158" t="s">
        <v>269</v>
      </c>
    </row>
    <row r="303" spans="2:65" s="13" customFormat="1">
      <c r="B303" s="157"/>
      <c r="D303" s="151" t="s">
        <v>277</v>
      </c>
      <c r="E303" s="158" t="s">
        <v>1</v>
      </c>
      <c r="F303" s="159" t="s">
        <v>3282</v>
      </c>
      <c r="H303" s="160">
        <v>14.832000000000001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32</v>
      </c>
      <c r="AX303" s="13" t="s">
        <v>77</v>
      </c>
      <c r="AY303" s="158" t="s">
        <v>269</v>
      </c>
    </row>
    <row r="304" spans="2:65" s="13" customFormat="1">
      <c r="B304" s="157"/>
      <c r="D304" s="151" t="s">
        <v>277</v>
      </c>
      <c r="E304" s="158" t="s">
        <v>1</v>
      </c>
      <c r="F304" s="159" t="s">
        <v>3283</v>
      </c>
      <c r="H304" s="160">
        <v>10.37</v>
      </c>
      <c r="I304" s="161"/>
      <c r="L304" s="157"/>
      <c r="M304" s="162"/>
      <c r="T304" s="163"/>
      <c r="AT304" s="158" t="s">
        <v>277</v>
      </c>
      <c r="AU304" s="158" t="s">
        <v>86</v>
      </c>
      <c r="AV304" s="13" t="s">
        <v>86</v>
      </c>
      <c r="AW304" s="13" t="s">
        <v>32</v>
      </c>
      <c r="AX304" s="13" t="s">
        <v>77</v>
      </c>
      <c r="AY304" s="158" t="s">
        <v>269</v>
      </c>
    </row>
    <row r="305" spans="2:65" s="12" customFormat="1">
      <c r="B305" s="150"/>
      <c r="D305" s="151" t="s">
        <v>277</v>
      </c>
      <c r="E305" s="152" t="s">
        <v>1</v>
      </c>
      <c r="F305" s="153" t="s">
        <v>3232</v>
      </c>
      <c r="H305" s="152" t="s">
        <v>1</v>
      </c>
      <c r="I305" s="154"/>
      <c r="L305" s="150"/>
      <c r="M305" s="155"/>
      <c r="T305" s="156"/>
      <c r="AT305" s="152" t="s">
        <v>277</v>
      </c>
      <c r="AU305" s="152" t="s">
        <v>86</v>
      </c>
      <c r="AV305" s="12" t="s">
        <v>84</v>
      </c>
      <c r="AW305" s="12" t="s">
        <v>32</v>
      </c>
      <c r="AX305" s="12" t="s">
        <v>77</v>
      </c>
      <c r="AY305" s="152" t="s">
        <v>269</v>
      </c>
    </row>
    <row r="306" spans="2:65" s="13" customFormat="1">
      <c r="B306" s="157"/>
      <c r="D306" s="151" t="s">
        <v>277</v>
      </c>
      <c r="E306" s="158" t="s">
        <v>1</v>
      </c>
      <c r="F306" s="159" t="s">
        <v>3233</v>
      </c>
      <c r="H306" s="160">
        <v>54.12</v>
      </c>
      <c r="I306" s="161"/>
      <c r="L306" s="157"/>
      <c r="M306" s="162"/>
      <c r="T306" s="163"/>
      <c r="AT306" s="158" t="s">
        <v>277</v>
      </c>
      <c r="AU306" s="158" t="s">
        <v>86</v>
      </c>
      <c r="AV306" s="13" t="s">
        <v>86</v>
      </c>
      <c r="AW306" s="13" t="s">
        <v>32</v>
      </c>
      <c r="AX306" s="13" t="s">
        <v>77</v>
      </c>
      <c r="AY306" s="158" t="s">
        <v>269</v>
      </c>
    </row>
    <row r="307" spans="2:65" s="13" customFormat="1">
      <c r="B307" s="157"/>
      <c r="D307" s="151" t="s">
        <v>277</v>
      </c>
      <c r="E307" s="158" t="s">
        <v>1</v>
      </c>
      <c r="F307" s="159" t="s">
        <v>3234</v>
      </c>
      <c r="H307" s="160">
        <v>2.5499999999999998</v>
      </c>
      <c r="I307" s="161"/>
      <c r="L307" s="157"/>
      <c r="M307" s="162"/>
      <c r="T307" s="163"/>
      <c r="AT307" s="158" t="s">
        <v>277</v>
      </c>
      <c r="AU307" s="158" t="s">
        <v>86</v>
      </c>
      <c r="AV307" s="13" t="s">
        <v>86</v>
      </c>
      <c r="AW307" s="13" t="s">
        <v>32</v>
      </c>
      <c r="AX307" s="13" t="s">
        <v>77</v>
      </c>
      <c r="AY307" s="158" t="s">
        <v>269</v>
      </c>
    </row>
    <row r="308" spans="2:65" s="14" customFormat="1">
      <c r="B308" s="164"/>
      <c r="D308" s="151" t="s">
        <v>277</v>
      </c>
      <c r="E308" s="165" t="s">
        <v>1</v>
      </c>
      <c r="F308" s="166" t="s">
        <v>288</v>
      </c>
      <c r="H308" s="167">
        <v>186.57200000000003</v>
      </c>
      <c r="I308" s="168"/>
      <c r="L308" s="164"/>
      <c r="M308" s="169"/>
      <c r="T308" s="170"/>
      <c r="AT308" s="165" t="s">
        <v>277</v>
      </c>
      <c r="AU308" s="165" t="s">
        <v>86</v>
      </c>
      <c r="AV308" s="14" t="s">
        <v>96</v>
      </c>
      <c r="AW308" s="14" t="s">
        <v>32</v>
      </c>
      <c r="AX308" s="14" t="s">
        <v>77</v>
      </c>
      <c r="AY308" s="165" t="s">
        <v>269</v>
      </c>
    </row>
    <row r="309" spans="2:65" s="13" customFormat="1">
      <c r="B309" s="157"/>
      <c r="D309" s="151" t="s">
        <v>277</v>
      </c>
      <c r="E309" s="158" t="s">
        <v>1</v>
      </c>
      <c r="F309" s="159" t="s">
        <v>2097</v>
      </c>
      <c r="H309" s="160">
        <v>190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84</v>
      </c>
      <c r="AY309" s="158" t="s">
        <v>269</v>
      </c>
    </row>
    <row r="310" spans="2:65" s="1" customFormat="1" ht="33" customHeight="1">
      <c r="B310" s="32"/>
      <c r="C310" s="171" t="s">
        <v>570</v>
      </c>
      <c r="D310" s="171" t="s">
        <v>467</v>
      </c>
      <c r="E310" s="172" t="s">
        <v>2695</v>
      </c>
      <c r="F310" s="173" t="s">
        <v>2696</v>
      </c>
      <c r="G310" s="174" t="s">
        <v>274</v>
      </c>
      <c r="H310" s="175">
        <v>193.8</v>
      </c>
      <c r="I310" s="176"/>
      <c r="J310" s="177">
        <f>ROUND(I310*H310,2)</f>
        <v>0</v>
      </c>
      <c r="K310" s="173" t="s">
        <v>275</v>
      </c>
      <c r="L310" s="178"/>
      <c r="M310" s="179" t="s">
        <v>1</v>
      </c>
      <c r="N310" s="180" t="s">
        <v>42</v>
      </c>
      <c r="P310" s="146">
        <f>O310*H310</f>
        <v>0</v>
      </c>
      <c r="Q310" s="146">
        <v>2.3999999999999998E-3</v>
      </c>
      <c r="R310" s="146">
        <f>Q310*H310</f>
        <v>0.46511999999999998</v>
      </c>
      <c r="S310" s="146">
        <v>0</v>
      </c>
      <c r="T310" s="147">
        <f>S310*H310</f>
        <v>0</v>
      </c>
      <c r="AR310" s="148" t="s">
        <v>488</v>
      </c>
      <c r="AT310" s="148" t="s">
        <v>467</v>
      </c>
      <c r="AU310" s="148" t="s">
        <v>86</v>
      </c>
      <c r="AY310" s="17" t="s">
        <v>269</v>
      </c>
      <c r="BE310" s="149">
        <f>IF(N310="základní",J310,0)</f>
        <v>0</v>
      </c>
      <c r="BF310" s="149">
        <f>IF(N310="snížená",J310,0)</f>
        <v>0</v>
      </c>
      <c r="BG310" s="149">
        <f>IF(N310="zákl. přenesená",J310,0)</f>
        <v>0</v>
      </c>
      <c r="BH310" s="149">
        <f>IF(N310="sníž. přenesená",J310,0)</f>
        <v>0</v>
      </c>
      <c r="BI310" s="149">
        <f>IF(N310="nulová",J310,0)</f>
        <v>0</v>
      </c>
      <c r="BJ310" s="17" t="s">
        <v>84</v>
      </c>
      <c r="BK310" s="149">
        <f>ROUND(I310*H310,2)</f>
        <v>0</v>
      </c>
      <c r="BL310" s="17" t="s">
        <v>371</v>
      </c>
      <c r="BM310" s="148" t="s">
        <v>3292</v>
      </c>
    </row>
    <row r="311" spans="2:65" s="13" customFormat="1">
      <c r="B311" s="157"/>
      <c r="D311" s="151" t="s">
        <v>277</v>
      </c>
      <c r="F311" s="159" t="s">
        <v>3293</v>
      </c>
      <c r="H311" s="160">
        <v>193.8</v>
      </c>
      <c r="I311" s="161"/>
      <c r="L311" s="157"/>
      <c r="M311" s="162"/>
      <c r="T311" s="163"/>
      <c r="AT311" s="158" t="s">
        <v>277</v>
      </c>
      <c r="AU311" s="158" t="s">
        <v>86</v>
      </c>
      <c r="AV311" s="13" t="s">
        <v>86</v>
      </c>
      <c r="AW311" s="13" t="s">
        <v>4</v>
      </c>
      <c r="AX311" s="13" t="s">
        <v>84</v>
      </c>
      <c r="AY311" s="158" t="s">
        <v>269</v>
      </c>
    </row>
    <row r="312" spans="2:65" s="1" customFormat="1" ht="21.75" customHeight="1">
      <c r="B312" s="32"/>
      <c r="C312" s="137" t="s">
        <v>576</v>
      </c>
      <c r="D312" s="137" t="s">
        <v>271</v>
      </c>
      <c r="E312" s="138" t="s">
        <v>3294</v>
      </c>
      <c r="F312" s="139" t="s">
        <v>3295</v>
      </c>
      <c r="G312" s="140" t="s">
        <v>292</v>
      </c>
      <c r="H312" s="141">
        <v>2</v>
      </c>
      <c r="I312" s="142"/>
      <c r="J312" s="143">
        <f>ROUND(I312*H312,2)</f>
        <v>0</v>
      </c>
      <c r="K312" s="139" t="s">
        <v>275</v>
      </c>
      <c r="L312" s="32"/>
      <c r="M312" s="144" t="s">
        <v>1</v>
      </c>
      <c r="N312" s="145" t="s">
        <v>42</v>
      </c>
      <c r="P312" s="146">
        <f>O312*H312</f>
        <v>0</v>
      </c>
      <c r="Q312" s="146">
        <v>2.2000000000000001E-4</v>
      </c>
      <c r="R312" s="146">
        <f>Q312*H312</f>
        <v>4.4000000000000002E-4</v>
      </c>
      <c r="S312" s="146">
        <v>0</v>
      </c>
      <c r="T312" s="147">
        <f>S312*H312</f>
        <v>0</v>
      </c>
      <c r="AR312" s="148" t="s">
        <v>371</v>
      </c>
      <c r="AT312" s="148" t="s">
        <v>271</v>
      </c>
      <c r="AU312" s="148" t="s">
        <v>86</v>
      </c>
      <c r="AY312" s="17" t="s">
        <v>269</v>
      </c>
      <c r="BE312" s="149">
        <f>IF(N312="základní",J312,0)</f>
        <v>0</v>
      </c>
      <c r="BF312" s="149">
        <f>IF(N312="snížená",J312,0)</f>
        <v>0</v>
      </c>
      <c r="BG312" s="149">
        <f>IF(N312="zákl. přenesená",J312,0)</f>
        <v>0</v>
      </c>
      <c r="BH312" s="149">
        <f>IF(N312="sníž. přenesená",J312,0)</f>
        <v>0</v>
      </c>
      <c r="BI312" s="149">
        <f>IF(N312="nulová",J312,0)</f>
        <v>0</v>
      </c>
      <c r="BJ312" s="17" t="s">
        <v>84</v>
      </c>
      <c r="BK312" s="149">
        <f>ROUND(I312*H312,2)</f>
        <v>0</v>
      </c>
      <c r="BL312" s="17" t="s">
        <v>371</v>
      </c>
      <c r="BM312" s="148" t="s">
        <v>3296</v>
      </c>
    </row>
    <row r="313" spans="2:65" s="1" customFormat="1" ht="33" customHeight="1">
      <c r="B313" s="32"/>
      <c r="C313" s="171" t="s">
        <v>584</v>
      </c>
      <c r="D313" s="171" t="s">
        <v>467</v>
      </c>
      <c r="E313" s="172" t="s">
        <v>3297</v>
      </c>
      <c r="F313" s="173" t="s">
        <v>3298</v>
      </c>
      <c r="G313" s="174" t="s">
        <v>292</v>
      </c>
      <c r="H313" s="175">
        <v>2</v>
      </c>
      <c r="I313" s="176"/>
      <c r="J313" s="177">
        <f>ROUND(I313*H313,2)</f>
        <v>0</v>
      </c>
      <c r="K313" s="173" t="s">
        <v>275</v>
      </c>
      <c r="L313" s="178"/>
      <c r="M313" s="179" t="s">
        <v>1</v>
      </c>
      <c r="N313" s="180" t="s">
        <v>42</v>
      </c>
      <c r="P313" s="146">
        <f>O313*H313</f>
        <v>0</v>
      </c>
      <c r="Q313" s="146">
        <v>1.521E-2</v>
      </c>
      <c r="R313" s="146">
        <f>Q313*H313</f>
        <v>3.0419999999999999E-2</v>
      </c>
      <c r="S313" s="146">
        <v>0</v>
      </c>
      <c r="T313" s="147">
        <f>S313*H313</f>
        <v>0</v>
      </c>
      <c r="AR313" s="148" t="s">
        <v>488</v>
      </c>
      <c r="AT313" s="148" t="s">
        <v>467</v>
      </c>
      <c r="AU313" s="148" t="s">
        <v>86</v>
      </c>
      <c r="AY313" s="17" t="s">
        <v>269</v>
      </c>
      <c r="BE313" s="149">
        <f>IF(N313="základní",J313,0)</f>
        <v>0</v>
      </c>
      <c r="BF313" s="149">
        <f>IF(N313="snížená",J313,0)</f>
        <v>0</v>
      </c>
      <c r="BG313" s="149">
        <f>IF(N313="zákl. přenesená",J313,0)</f>
        <v>0</v>
      </c>
      <c r="BH313" s="149">
        <f>IF(N313="sníž. přenesená",J313,0)</f>
        <v>0</v>
      </c>
      <c r="BI313" s="149">
        <f>IF(N313="nulová",J313,0)</f>
        <v>0</v>
      </c>
      <c r="BJ313" s="17" t="s">
        <v>84</v>
      </c>
      <c r="BK313" s="149">
        <f>ROUND(I313*H313,2)</f>
        <v>0</v>
      </c>
      <c r="BL313" s="17" t="s">
        <v>371</v>
      </c>
      <c r="BM313" s="148" t="s">
        <v>3299</v>
      </c>
    </row>
    <row r="314" spans="2:65" s="1" customFormat="1" ht="33" customHeight="1">
      <c r="B314" s="32"/>
      <c r="C314" s="137" t="s">
        <v>591</v>
      </c>
      <c r="D314" s="137" t="s">
        <v>271</v>
      </c>
      <c r="E314" s="138" t="s">
        <v>2720</v>
      </c>
      <c r="F314" s="139" t="s">
        <v>2721</v>
      </c>
      <c r="G314" s="140" t="s">
        <v>624</v>
      </c>
      <c r="H314" s="181"/>
      <c r="I314" s="142"/>
      <c r="J314" s="143">
        <f>ROUND(I314*H314,2)</f>
        <v>0</v>
      </c>
      <c r="K314" s="139" t="s">
        <v>275</v>
      </c>
      <c r="L314" s="32"/>
      <c r="M314" s="144" t="s">
        <v>1</v>
      </c>
      <c r="N314" s="145" t="s">
        <v>42</v>
      </c>
      <c r="P314" s="146">
        <f>O314*H314</f>
        <v>0</v>
      </c>
      <c r="Q314" s="146">
        <v>0</v>
      </c>
      <c r="R314" s="146">
        <f>Q314*H314</f>
        <v>0</v>
      </c>
      <c r="S314" s="146">
        <v>0</v>
      </c>
      <c r="T314" s="147">
        <f>S314*H314</f>
        <v>0</v>
      </c>
      <c r="AR314" s="148" t="s">
        <v>371</v>
      </c>
      <c r="AT314" s="148" t="s">
        <v>271</v>
      </c>
      <c r="AU314" s="148" t="s">
        <v>86</v>
      </c>
      <c r="AY314" s="17" t="s">
        <v>269</v>
      </c>
      <c r="BE314" s="149">
        <f>IF(N314="základní",J314,0)</f>
        <v>0</v>
      </c>
      <c r="BF314" s="149">
        <f>IF(N314="snížená",J314,0)</f>
        <v>0</v>
      </c>
      <c r="BG314" s="149">
        <f>IF(N314="zákl. přenesená",J314,0)</f>
        <v>0</v>
      </c>
      <c r="BH314" s="149">
        <f>IF(N314="sníž. přenesená",J314,0)</f>
        <v>0</v>
      </c>
      <c r="BI314" s="149">
        <f>IF(N314="nulová",J314,0)</f>
        <v>0</v>
      </c>
      <c r="BJ314" s="17" t="s">
        <v>84</v>
      </c>
      <c r="BK314" s="149">
        <f>ROUND(I314*H314,2)</f>
        <v>0</v>
      </c>
      <c r="BL314" s="17" t="s">
        <v>371</v>
      </c>
      <c r="BM314" s="148" t="s">
        <v>3300</v>
      </c>
    </row>
    <row r="315" spans="2:65" s="11" customFormat="1" ht="22.95" customHeight="1">
      <c r="B315" s="125"/>
      <c r="D315" s="126" t="s">
        <v>76</v>
      </c>
      <c r="E315" s="135" t="s">
        <v>679</v>
      </c>
      <c r="F315" s="135" t="s">
        <v>680</v>
      </c>
      <c r="I315" s="128"/>
      <c r="J315" s="136">
        <f>BK315</f>
        <v>445000</v>
      </c>
      <c r="L315" s="125"/>
      <c r="M315" s="130"/>
      <c r="P315" s="131">
        <f>SUM(P316:P330)</f>
        <v>0</v>
      </c>
      <c r="R315" s="131">
        <f>SUM(R316:R330)</f>
        <v>0.41000000000000003</v>
      </c>
      <c r="T315" s="132">
        <f>SUM(T316:T330)</f>
        <v>0</v>
      </c>
      <c r="AR315" s="126" t="s">
        <v>86</v>
      </c>
      <c r="AT315" s="133" t="s">
        <v>76</v>
      </c>
      <c r="AU315" s="133" t="s">
        <v>84</v>
      </c>
      <c r="AY315" s="126" t="s">
        <v>269</v>
      </c>
      <c r="BK315" s="134">
        <f>SUM(BK316:BK330)</f>
        <v>445000</v>
      </c>
    </row>
    <row r="316" spans="2:65" s="1" customFormat="1" ht="24.15" customHeight="1">
      <c r="B316" s="32"/>
      <c r="C316" s="137" t="s">
        <v>596</v>
      </c>
      <c r="D316" s="137" t="s">
        <v>271</v>
      </c>
      <c r="E316" s="138" t="s">
        <v>2723</v>
      </c>
      <c r="F316" s="139" t="s">
        <v>2724</v>
      </c>
      <c r="G316" s="140" t="s">
        <v>292</v>
      </c>
      <c r="H316" s="141">
        <v>3</v>
      </c>
      <c r="I316" s="142"/>
      <c r="J316" s="143">
        <f>ROUND(I316*H316,2)</f>
        <v>0</v>
      </c>
      <c r="K316" s="139" t="s">
        <v>275</v>
      </c>
      <c r="L316" s="32"/>
      <c r="M316" s="144" t="s">
        <v>1</v>
      </c>
      <c r="N316" s="145" t="s">
        <v>42</v>
      </c>
      <c r="P316" s="146">
        <f>O316*H316</f>
        <v>0</v>
      </c>
      <c r="Q316" s="146">
        <v>0</v>
      </c>
      <c r="R316" s="146">
        <f>Q316*H316</f>
        <v>0</v>
      </c>
      <c r="S316" s="146">
        <v>0</v>
      </c>
      <c r="T316" s="147">
        <f>S316*H316</f>
        <v>0</v>
      </c>
      <c r="AR316" s="148" t="s">
        <v>371</v>
      </c>
      <c r="AT316" s="148" t="s">
        <v>271</v>
      </c>
      <c r="AU316" s="148" t="s">
        <v>86</v>
      </c>
      <c r="AY316" s="17" t="s">
        <v>269</v>
      </c>
      <c r="BE316" s="149">
        <f>IF(N316="základní",J316,0)</f>
        <v>0</v>
      </c>
      <c r="BF316" s="149">
        <f>IF(N316="snížená",J316,0)</f>
        <v>0</v>
      </c>
      <c r="BG316" s="149">
        <f>IF(N316="zákl. přenesená",J316,0)</f>
        <v>0</v>
      </c>
      <c r="BH316" s="149">
        <f>IF(N316="sníž. přenesená",J316,0)</f>
        <v>0</v>
      </c>
      <c r="BI316" s="149">
        <f>IF(N316="nulová",J316,0)</f>
        <v>0</v>
      </c>
      <c r="BJ316" s="17" t="s">
        <v>84</v>
      </c>
      <c r="BK316" s="149">
        <f>ROUND(I316*H316,2)</f>
        <v>0</v>
      </c>
      <c r="BL316" s="17" t="s">
        <v>371</v>
      </c>
      <c r="BM316" s="148" t="s">
        <v>3301</v>
      </c>
    </row>
    <row r="317" spans="2:65" s="13" customFormat="1">
      <c r="B317" s="157"/>
      <c r="D317" s="151" t="s">
        <v>277</v>
      </c>
      <c r="E317" s="158" t="s">
        <v>1</v>
      </c>
      <c r="F317" s="159" t="s">
        <v>1475</v>
      </c>
      <c r="H317" s="160">
        <v>3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84</v>
      </c>
      <c r="AY317" s="158" t="s">
        <v>269</v>
      </c>
    </row>
    <row r="318" spans="2:65" s="1" customFormat="1" ht="37.950000000000003" customHeight="1">
      <c r="B318" s="32"/>
      <c r="C318" s="171" t="s">
        <v>600</v>
      </c>
      <c r="D318" s="171" t="s">
        <v>467</v>
      </c>
      <c r="E318" s="172" t="s">
        <v>3302</v>
      </c>
      <c r="F318" s="173" t="s">
        <v>3303</v>
      </c>
      <c r="G318" s="174" t="s">
        <v>292</v>
      </c>
      <c r="H318" s="175">
        <v>3</v>
      </c>
      <c r="I318" s="176"/>
      <c r="J318" s="177">
        <f>ROUND(I318*H318,2)</f>
        <v>0</v>
      </c>
      <c r="K318" s="173" t="s">
        <v>1</v>
      </c>
      <c r="L318" s="178"/>
      <c r="M318" s="179" t="s">
        <v>1</v>
      </c>
      <c r="N318" s="180" t="s">
        <v>42</v>
      </c>
      <c r="P318" s="146">
        <f>O318*H318</f>
        <v>0</v>
      </c>
      <c r="Q318" s="146">
        <v>1.95E-2</v>
      </c>
      <c r="R318" s="146">
        <f>Q318*H318</f>
        <v>5.8499999999999996E-2</v>
      </c>
      <c r="S318" s="146">
        <v>0</v>
      </c>
      <c r="T318" s="147">
        <f>S318*H318</f>
        <v>0</v>
      </c>
      <c r="AR318" s="148" t="s">
        <v>488</v>
      </c>
      <c r="AT318" s="148" t="s">
        <v>467</v>
      </c>
      <c r="AU318" s="148" t="s">
        <v>86</v>
      </c>
      <c r="AY318" s="17" t="s">
        <v>269</v>
      </c>
      <c r="BE318" s="149">
        <f>IF(N318="základní",J318,0)</f>
        <v>0</v>
      </c>
      <c r="BF318" s="149">
        <f>IF(N318="snížená",J318,0)</f>
        <v>0</v>
      </c>
      <c r="BG318" s="149">
        <f>IF(N318="zákl. přenesená",J318,0)</f>
        <v>0</v>
      </c>
      <c r="BH318" s="149">
        <f>IF(N318="sníž. přenesená",J318,0)</f>
        <v>0</v>
      </c>
      <c r="BI318" s="149">
        <f>IF(N318="nulová",J318,0)</f>
        <v>0</v>
      </c>
      <c r="BJ318" s="17" t="s">
        <v>84</v>
      </c>
      <c r="BK318" s="149">
        <f>ROUND(I318*H318,2)</f>
        <v>0</v>
      </c>
      <c r="BL318" s="17" t="s">
        <v>371</v>
      </c>
      <c r="BM318" s="148" t="s">
        <v>3304</v>
      </c>
    </row>
    <row r="319" spans="2:65" s="1" customFormat="1" ht="24.15" customHeight="1">
      <c r="B319" s="32"/>
      <c r="C319" s="137" t="s">
        <v>603</v>
      </c>
      <c r="D319" s="137" t="s">
        <v>271</v>
      </c>
      <c r="E319" s="138" t="s">
        <v>682</v>
      </c>
      <c r="F319" s="139" t="s">
        <v>683</v>
      </c>
      <c r="G319" s="140" t="s">
        <v>292</v>
      </c>
      <c r="H319" s="141">
        <v>10</v>
      </c>
      <c r="I319" s="142"/>
      <c r="J319" s="143">
        <f>ROUND(I319*H319,2)</f>
        <v>0</v>
      </c>
      <c r="K319" s="139" t="s">
        <v>275</v>
      </c>
      <c r="L319" s="32"/>
      <c r="M319" s="144" t="s">
        <v>1</v>
      </c>
      <c r="N319" s="145" t="s">
        <v>42</v>
      </c>
      <c r="P319" s="146">
        <f>O319*H319</f>
        <v>0</v>
      </c>
      <c r="Q319" s="146">
        <v>0</v>
      </c>
      <c r="R319" s="146">
        <f>Q319*H319</f>
        <v>0</v>
      </c>
      <c r="S319" s="146">
        <v>0</v>
      </c>
      <c r="T319" s="147">
        <f>S319*H319</f>
        <v>0</v>
      </c>
      <c r="AR319" s="148" t="s">
        <v>371</v>
      </c>
      <c r="AT319" s="148" t="s">
        <v>271</v>
      </c>
      <c r="AU319" s="148" t="s">
        <v>86</v>
      </c>
      <c r="AY319" s="17" t="s">
        <v>269</v>
      </c>
      <c r="BE319" s="149">
        <f>IF(N319="základní",J319,0)</f>
        <v>0</v>
      </c>
      <c r="BF319" s="149">
        <f>IF(N319="snížená",J319,0)</f>
        <v>0</v>
      </c>
      <c r="BG319" s="149">
        <f>IF(N319="zákl. přenesená",J319,0)</f>
        <v>0</v>
      </c>
      <c r="BH319" s="149">
        <f>IF(N319="sníž. přenesená",J319,0)</f>
        <v>0</v>
      </c>
      <c r="BI319" s="149">
        <f>IF(N319="nulová",J319,0)</f>
        <v>0</v>
      </c>
      <c r="BJ319" s="17" t="s">
        <v>84</v>
      </c>
      <c r="BK319" s="149">
        <f>ROUND(I319*H319,2)</f>
        <v>0</v>
      </c>
      <c r="BL319" s="17" t="s">
        <v>371</v>
      </c>
      <c r="BM319" s="148" t="s">
        <v>3305</v>
      </c>
    </row>
    <row r="320" spans="2:65" s="12" customFormat="1">
      <c r="B320" s="150"/>
      <c r="D320" s="151" t="s">
        <v>277</v>
      </c>
      <c r="E320" s="152" t="s">
        <v>1</v>
      </c>
      <c r="F320" s="153" t="s">
        <v>2730</v>
      </c>
      <c r="H320" s="152" t="s">
        <v>1</v>
      </c>
      <c r="I320" s="154"/>
      <c r="L320" s="150"/>
      <c r="M320" s="155"/>
      <c r="T320" s="156"/>
      <c r="AT320" s="152" t="s">
        <v>277</v>
      </c>
      <c r="AU320" s="152" t="s">
        <v>86</v>
      </c>
      <c r="AV320" s="12" t="s">
        <v>84</v>
      </c>
      <c r="AW320" s="12" t="s">
        <v>32</v>
      </c>
      <c r="AX320" s="12" t="s">
        <v>77</v>
      </c>
      <c r="AY320" s="152" t="s">
        <v>269</v>
      </c>
    </row>
    <row r="321" spans="2:65" s="13" customFormat="1">
      <c r="B321" s="157"/>
      <c r="D321" s="151" t="s">
        <v>277</v>
      </c>
      <c r="E321" s="158" t="s">
        <v>1</v>
      </c>
      <c r="F321" s="159" t="s">
        <v>3306</v>
      </c>
      <c r="H321" s="160">
        <v>10</v>
      </c>
      <c r="I321" s="161"/>
      <c r="L321" s="157"/>
      <c r="M321" s="162"/>
      <c r="T321" s="163"/>
      <c r="AT321" s="158" t="s">
        <v>277</v>
      </c>
      <c r="AU321" s="158" t="s">
        <v>86</v>
      </c>
      <c r="AV321" s="13" t="s">
        <v>86</v>
      </c>
      <c r="AW321" s="13" t="s">
        <v>32</v>
      </c>
      <c r="AX321" s="13" t="s">
        <v>84</v>
      </c>
      <c r="AY321" s="158" t="s">
        <v>269</v>
      </c>
    </row>
    <row r="322" spans="2:65" s="1" customFormat="1" ht="37.950000000000003" customHeight="1">
      <c r="B322" s="32"/>
      <c r="C322" s="171" t="s">
        <v>608</v>
      </c>
      <c r="D322" s="171" t="s">
        <v>467</v>
      </c>
      <c r="E322" s="172" t="s">
        <v>688</v>
      </c>
      <c r="F322" s="173" t="s">
        <v>689</v>
      </c>
      <c r="G322" s="174" t="s">
        <v>292</v>
      </c>
      <c r="H322" s="175">
        <v>4</v>
      </c>
      <c r="I322" s="176"/>
      <c r="J322" s="177">
        <f t="shared" ref="J322:J327" si="0">ROUND(I322*H322,2)</f>
        <v>0</v>
      </c>
      <c r="K322" s="173" t="s">
        <v>1</v>
      </c>
      <c r="L322" s="178"/>
      <c r="M322" s="179" t="s">
        <v>1</v>
      </c>
      <c r="N322" s="180" t="s">
        <v>42</v>
      </c>
      <c r="P322" s="146">
        <f t="shared" ref="P322:P327" si="1">O322*H322</f>
        <v>0</v>
      </c>
      <c r="Q322" s="146">
        <v>1.7500000000000002E-2</v>
      </c>
      <c r="R322" s="146">
        <f t="shared" ref="R322:R327" si="2">Q322*H322</f>
        <v>7.0000000000000007E-2</v>
      </c>
      <c r="S322" s="146">
        <v>0</v>
      </c>
      <c r="T322" s="147">
        <f t="shared" ref="T322:T327" si="3">S322*H322</f>
        <v>0</v>
      </c>
      <c r="AR322" s="148" t="s">
        <v>488</v>
      </c>
      <c r="AT322" s="148" t="s">
        <v>467</v>
      </c>
      <c r="AU322" s="148" t="s">
        <v>86</v>
      </c>
      <c r="AY322" s="17" t="s">
        <v>269</v>
      </c>
      <c r="BE322" s="149">
        <f t="shared" ref="BE322:BE327" si="4">IF(N322="základní",J322,0)</f>
        <v>0</v>
      </c>
      <c r="BF322" s="149">
        <f t="shared" ref="BF322:BF327" si="5">IF(N322="snížená",J322,0)</f>
        <v>0</v>
      </c>
      <c r="BG322" s="149">
        <f t="shared" ref="BG322:BG327" si="6">IF(N322="zákl. přenesená",J322,0)</f>
        <v>0</v>
      </c>
      <c r="BH322" s="149">
        <f t="shared" ref="BH322:BH327" si="7">IF(N322="sníž. přenesená",J322,0)</f>
        <v>0</v>
      </c>
      <c r="BI322" s="149">
        <f t="shared" ref="BI322:BI327" si="8">IF(N322="nulová",J322,0)</f>
        <v>0</v>
      </c>
      <c r="BJ322" s="17" t="s">
        <v>84</v>
      </c>
      <c r="BK322" s="149">
        <f t="shared" ref="BK322:BK327" si="9">ROUND(I322*H322,2)</f>
        <v>0</v>
      </c>
      <c r="BL322" s="17" t="s">
        <v>371</v>
      </c>
      <c r="BM322" s="148" t="s">
        <v>3307</v>
      </c>
    </row>
    <row r="323" spans="2:65" s="1" customFormat="1" ht="37.950000000000003" customHeight="1">
      <c r="B323" s="32"/>
      <c r="C323" s="171" t="s">
        <v>613</v>
      </c>
      <c r="D323" s="171" t="s">
        <v>467</v>
      </c>
      <c r="E323" s="172" t="s">
        <v>692</v>
      </c>
      <c r="F323" s="173" t="s">
        <v>2733</v>
      </c>
      <c r="G323" s="174" t="s">
        <v>292</v>
      </c>
      <c r="H323" s="175">
        <v>6</v>
      </c>
      <c r="I323" s="176"/>
      <c r="J323" s="177">
        <f t="shared" si="0"/>
        <v>0</v>
      </c>
      <c r="K323" s="173" t="s">
        <v>1</v>
      </c>
      <c r="L323" s="178"/>
      <c r="M323" s="179" t="s">
        <v>1</v>
      </c>
      <c r="N323" s="180" t="s">
        <v>42</v>
      </c>
      <c r="P323" s="146">
        <f t="shared" si="1"/>
        <v>0</v>
      </c>
      <c r="Q323" s="146">
        <v>1.95E-2</v>
      </c>
      <c r="R323" s="146">
        <f t="shared" si="2"/>
        <v>0.11699999999999999</v>
      </c>
      <c r="S323" s="146">
        <v>0</v>
      </c>
      <c r="T323" s="147">
        <f t="shared" si="3"/>
        <v>0</v>
      </c>
      <c r="AR323" s="148" t="s">
        <v>488</v>
      </c>
      <c r="AT323" s="148" t="s">
        <v>467</v>
      </c>
      <c r="AU323" s="148" t="s">
        <v>86</v>
      </c>
      <c r="AY323" s="17" t="s">
        <v>269</v>
      </c>
      <c r="BE323" s="149">
        <f t="shared" si="4"/>
        <v>0</v>
      </c>
      <c r="BF323" s="149">
        <f t="shared" si="5"/>
        <v>0</v>
      </c>
      <c r="BG323" s="149">
        <f t="shared" si="6"/>
        <v>0</v>
      </c>
      <c r="BH323" s="149">
        <f t="shared" si="7"/>
        <v>0</v>
      </c>
      <c r="BI323" s="149">
        <f t="shared" si="8"/>
        <v>0</v>
      </c>
      <c r="BJ323" s="17" t="s">
        <v>84</v>
      </c>
      <c r="BK323" s="149">
        <f t="shared" si="9"/>
        <v>0</v>
      </c>
      <c r="BL323" s="17" t="s">
        <v>371</v>
      </c>
      <c r="BM323" s="148" t="s">
        <v>3308</v>
      </c>
    </row>
    <row r="324" spans="2:65" s="1" customFormat="1" ht="44.25" customHeight="1">
      <c r="B324" s="32"/>
      <c r="C324" s="137" t="s">
        <v>618</v>
      </c>
      <c r="D324" s="137" t="s">
        <v>271</v>
      </c>
      <c r="E324" s="138" t="s">
        <v>2743</v>
      </c>
      <c r="F324" s="139" t="s">
        <v>3309</v>
      </c>
      <c r="G324" s="140" t="s">
        <v>720</v>
      </c>
      <c r="H324" s="141">
        <v>1</v>
      </c>
      <c r="I324" s="142">
        <v>185000</v>
      </c>
      <c r="J324" s="143">
        <f t="shared" si="0"/>
        <v>185000</v>
      </c>
      <c r="K324" s="139" t="s">
        <v>1</v>
      </c>
      <c r="L324" s="32"/>
      <c r="M324" s="144" t="s">
        <v>1</v>
      </c>
      <c r="N324" s="145" t="s">
        <v>42</v>
      </c>
      <c r="P324" s="146">
        <f t="shared" si="1"/>
        <v>0</v>
      </c>
      <c r="Q324" s="146">
        <v>0</v>
      </c>
      <c r="R324" s="146">
        <f t="shared" si="2"/>
        <v>0</v>
      </c>
      <c r="S324" s="146">
        <v>0</v>
      </c>
      <c r="T324" s="147">
        <f t="shared" si="3"/>
        <v>0</v>
      </c>
      <c r="AR324" s="148" t="s">
        <v>371</v>
      </c>
      <c r="AT324" s="148" t="s">
        <v>271</v>
      </c>
      <c r="AU324" s="148" t="s">
        <v>86</v>
      </c>
      <c r="AY324" s="17" t="s">
        <v>269</v>
      </c>
      <c r="BE324" s="149">
        <f t="shared" si="4"/>
        <v>185000</v>
      </c>
      <c r="BF324" s="149">
        <f t="shared" si="5"/>
        <v>0</v>
      </c>
      <c r="BG324" s="149">
        <f t="shared" si="6"/>
        <v>0</v>
      </c>
      <c r="BH324" s="149">
        <f t="shared" si="7"/>
        <v>0</v>
      </c>
      <c r="BI324" s="149">
        <f t="shared" si="8"/>
        <v>0</v>
      </c>
      <c r="BJ324" s="17" t="s">
        <v>84</v>
      </c>
      <c r="BK324" s="149">
        <f t="shared" si="9"/>
        <v>185000</v>
      </c>
      <c r="BL324" s="17" t="s">
        <v>371</v>
      </c>
      <c r="BM324" s="148" t="s">
        <v>3310</v>
      </c>
    </row>
    <row r="325" spans="2:65" s="1" customFormat="1" ht="44.25" customHeight="1">
      <c r="B325" s="32"/>
      <c r="C325" s="137" t="s">
        <v>621</v>
      </c>
      <c r="D325" s="137" t="s">
        <v>271</v>
      </c>
      <c r="E325" s="138" t="s">
        <v>3311</v>
      </c>
      <c r="F325" s="139" t="s">
        <v>3312</v>
      </c>
      <c r="G325" s="140" t="s">
        <v>720</v>
      </c>
      <c r="H325" s="141">
        <v>1</v>
      </c>
      <c r="I325" s="142">
        <v>140000</v>
      </c>
      <c r="J325" s="143">
        <f t="shared" si="0"/>
        <v>140000</v>
      </c>
      <c r="K325" s="139" t="s">
        <v>1</v>
      </c>
      <c r="L325" s="32"/>
      <c r="M325" s="144" t="s">
        <v>1</v>
      </c>
      <c r="N325" s="145" t="s">
        <v>42</v>
      </c>
      <c r="P325" s="146">
        <f t="shared" si="1"/>
        <v>0</v>
      </c>
      <c r="Q325" s="146">
        <v>0</v>
      </c>
      <c r="R325" s="146">
        <f t="shared" si="2"/>
        <v>0</v>
      </c>
      <c r="S325" s="146">
        <v>0</v>
      </c>
      <c r="T325" s="147">
        <f t="shared" si="3"/>
        <v>0</v>
      </c>
      <c r="AR325" s="148" t="s">
        <v>371</v>
      </c>
      <c r="AT325" s="148" t="s">
        <v>271</v>
      </c>
      <c r="AU325" s="148" t="s">
        <v>86</v>
      </c>
      <c r="AY325" s="17" t="s">
        <v>269</v>
      </c>
      <c r="BE325" s="149">
        <f t="shared" si="4"/>
        <v>140000</v>
      </c>
      <c r="BF325" s="149">
        <f t="shared" si="5"/>
        <v>0</v>
      </c>
      <c r="BG325" s="149">
        <f t="shared" si="6"/>
        <v>0</v>
      </c>
      <c r="BH325" s="149">
        <f t="shared" si="7"/>
        <v>0</v>
      </c>
      <c r="BI325" s="149">
        <f t="shared" si="8"/>
        <v>0</v>
      </c>
      <c r="BJ325" s="17" t="s">
        <v>84</v>
      </c>
      <c r="BK325" s="149">
        <f t="shared" si="9"/>
        <v>140000</v>
      </c>
      <c r="BL325" s="17" t="s">
        <v>371</v>
      </c>
      <c r="BM325" s="148" t="s">
        <v>3313</v>
      </c>
    </row>
    <row r="326" spans="2:65" s="1" customFormat="1" ht="44.25" customHeight="1">
      <c r="B326" s="32"/>
      <c r="C326" s="137" t="s">
        <v>628</v>
      </c>
      <c r="D326" s="137" t="s">
        <v>271</v>
      </c>
      <c r="E326" s="138" t="s">
        <v>3314</v>
      </c>
      <c r="F326" s="139" t="s">
        <v>3315</v>
      </c>
      <c r="G326" s="140" t="s">
        <v>720</v>
      </c>
      <c r="H326" s="141">
        <v>1</v>
      </c>
      <c r="I326" s="142">
        <v>120000</v>
      </c>
      <c r="J326" s="143">
        <f t="shared" si="0"/>
        <v>120000</v>
      </c>
      <c r="K326" s="139" t="s">
        <v>1</v>
      </c>
      <c r="L326" s="32"/>
      <c r="M326" s="144" t="s">
        <v>1</v>
      </c>
      <c r="N326" s="145" t="s">
        <v>42</v>
      </c>
      <c r="P326" s="146">
        <f t="shared" si="1"/>
        <v>0</v>
      </c>
      <c r="Q326" s="146">
        <v>0</v>
      </c>
      <c r="R326" s="146">
        <f t="shared" si="2"/>
        <v>0</v>
      </c>
      <c r="S326" s="146">
        <v>0</v>
      </c>
      <c r="T326" s="147">
        <f t="shared" si="3"/>
        <v>0</v>
      </c>
      <c r="AR326" s="148" t="s">
        <v>371</v>
      </c>
      <c r="AT326" s="148" t="s">
        <v>271</v>
      </c>
      <c r="AU326" s="148" t="s">
        <v>86</v>
      </c>
      <c r="AY326" s="17" t="s">
        <v>269</v>
      </c>
      <c r="BE326" s="149">
        <f t="shared" si="4"/>
        <v>120000</v>
      </c>
      <c r="BF326" s="149">
        <f t="shared" si="5"/>
        <v>0</v>
      </c>
      <c r="BG326" s="149">
        <f t="shared" si="6"/>
        <v>0</v>
      </c>
      <c r="BH326" s="149">
        <f t="shared" si="7"/>
        <v>0</v>
      </c>
      <c r="BI326" s="149">
        <f t="shared" si="8"/>
        <v>0</v>
      </c>
      <c r="BJ326" s="17" t="s">
        <v>84</v>
      </c>
      <c r="BK326" s="149">
        <f t="shared" si="9"/>
        <v>120000</v>
      </c>
      <c r="BL326" s="17" t="s">
        <v>371</v>
      </c>
      <c r="BM326" s="148" t="s">
        <v>3316</v>
      </c>
    </row>
    <row r="327" spans="2:65" s="1" customFormat="1" ht="24.15" customHeight="1">
      <c r="B327" s="32"/>
      <c r="C327" s="137" t="s">
        <v>632</v>
      </c>
      <c r="D327" s="137" t="s">
        <v>271</v>
      </c>
      <c r="E327" s="138" t="s">
        <v>723</v>
      </c>
      <c r="F327" s="139" t="s">
        <v>724</v>
      </c>
      <c r="G327" s="140" t="s">
        <v>292</v>
      </c>
      <c r="H327" s="141">
        <v>10</v>
      </c>
      <c r="I327" s="142"/>
      <c r="J327" s="143">
        <f t="shared" si="0"/>
        <v>0</v>
      </c>
      <c r="K327" s="139" t="s">
        <v>275</v>
      </c>
      <c r="L327" s="32"/>
      <c r="M327" s="144" t="s">
        <v>1</v>
      </c>
      <c r="N327" s="145" t="s">
        <v>42</v>
      </c>
      <c r="P327" s="146">
        <f t="shared" si="1"/>
        <v>0</v>
      </c>
      <c r="Q327" s="146">
        <v>4.4999999999999999E-4</v>
      </c>
      <c r="R327" s="146">
        <f t="shared" si="2"/>
        <v>4.4999999999999997E-3</v>
      </c>
      <c r="S327" s="146">
        <v>0</v>
      </c>
      <c r="T327" s="147">
        <f t="shared" si="3"/>
        <v>0</v>
      </c>
      <c r="AR327" s="148" t="s">
        <v>371</v>
      </c>
      <c r="AT327" s="148" t="s">
        <v>271</v>
      </c>
      <c r="AU327" s="148" t="s">
        <v>86</v>
      </c>
      <c r="AY327" s="17" t="s">
        <v>269</v>
      </c>
      <c r="BE327" s="149">
        <f t="shared" si="4"/>
        <v>0</v>
      </c>
      <c r="BF327" s="149">
        <f t="shared" si="5"/>
        <v>0</v>
      </c>
      <c r="BG327" s="149">
        <f t="shared" si="6"/>
        <v>0</v>
      </c>
      <c r="BH327" s="149">
        <f t="shared" si="7"/>
        <v>0</v>
      </c>
      <c r="BI327" s="149">
        <f t="shared" si="8"/>
        <v>0</v>
      </c>
      <c r="BJ327" s="17" t="s">
        <v>84</v>
      </c>
      <c r="BK327" s="149">
        <f t="shared" si="9"/>
        <v>0</v>
      </c>
      <c r="BL327" s="17" t="s">
        <v>371</v>
      </c>
      <c r="BM327" s="148" t="s">
        <v>3317</v>
      </c>
    </row>
    <row r="328" spans="2:65" s="13" customFormat="1">
      <c r="B328" s="157"/>
      <c r="D328" s="151" t="s">
        <v>277</v>
      </c>
      <c r="E328" s="158" t="s">
        <v>1</v>
      </c>
      <c r="F328" s="159" t="s">
        <v>3306</v>
      </c>
      <c r="H328" s="160">
        <v>10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32</v>
      </c>
      <c r="AX328" s="13" t="s">
        <v>84</v>
      </c>
      <c r="AY328" s="158" t="s">
        <v>269</v>
      </c>
    </row>
    <row r="329" spans="2:65" s="1" customFormat="1" ht="37.950000000000003" customHeight="1">
      <c r="B329" s="32"/>
      <c r="C329" s="171" t="s">
        <v>637</v>
      </c>
      <c r="D329" s="171" t="s">
        <v>467</v>
      </c>
      <c r="E329" s="172" t="s">
        <v>727</v>
      </c>
      <c r="F329" s="173" t="s">
        <v>728</v>
      </c>
      <c r="G329" s="174" t="s">
        <v>292</v>
      </c>
      <c r="H329" s="175">
        <v>10</v>
      </c>
      <c r="I329" s="176"/>
      <c r="J329" s="177">
        <f>ROUND(I329*H329,2)</f>
        <v>0</v>
      </c>
      <c r="K329" s="173" t="s">
        <v>275</v>
      </c>
      <c r="L329" s="178"/>
      <c r="M329" s="179" t="s">
        <v>1</v>
      </c>
      <c r="N329" s="180" t="s">
        <v>42</v>
      </c>
      <c r="P329" s="146">
        <f>O329*H329</f>
        <v>0</v>
      </c>
      <c r="Q329" s="146">
        <v>1.6E-2</v>
      </c>
      <c r="R329" s="146">
        <f>Q329*H329</f>
        <v>0.16</v>
      </c>
      <c r="S329" s="146">
        <v>0</v>
      </c>
      <c r="T329" s="147">
        <f>S329*H329</f>
        <v>0</v>
      </c>
      <c r="AR329" s="148" t="s">
        <v>488</v>
      </c>
      <c r="AT329" s="148" t="s">
        <v>467</v>
      </c>
      <c r="AU329" s="148" t="s">
        <v>86</v>
      </c>
      <c r="AY329" s="17" t="s">
        <v>269</v>
      </c>
      <c r="BE329" s="149">
        <f>IF(N329="základní",J329,0)</f>
        <v>0</v>
      </c>
      <c r="BF329" s="149">
        <f>IF(N329="snížená",J329,0)</f>
        <v>0</v>
      </c>
      <c r="BG329" s="149">
        <f>IF(N329="zákl. přenesená",J329,0)</f>
        <v>0</v>
      </c>
      <c r="BH329" s="149">
        <f>IF(N329="sníž. přenesená",J329,0)</f>
        <v>0</v>
      </c>
      <c r="BI329" s="149">
        <f>IF(N329="nulová",J329,0)</f>
        <v>0</v>
      </c>
      <c r="BJ329" s="17" t="s">
        <v>84</v>
      </c>
      <c r="BK329" s="149">
        <f>ROUND(I329*H329,2)</f>
        <v>0</v>
      </c>
      <c r="BL329" s="17" t="s">
        <v>371</v>
      </c>
      <c r="BM329" s="148" t="s">
        <v>3318</v>
      </c>
    </row>
    <row r="330" spans="2:65" s="1" customFormat="1" ht="24.15" customHeight="1">
      <c r="B330" s="32"/>
      <c r="C330" s="137" t="s">
        <v>648</v>
      </c>
      <c r="D330" s="137" t="s">
        <v>271</v>
      </c>
      <c r="E330" s="138" t="s">
        <v>739</v>
      </c>
      <c r="F330" s="139" t="s">
        <v>740</v>
      </c>
      <c r="G330" s="140" t="s">
        <v>624</v>
      </c>
      <c r="H330" s="181"/>
      <c r="I330" s="142"/>
      <c r="J330" s="143">
        <f>ROUND(I330*H330,2)</f>
        <v>0</v>
      </c>
      <c r="K330" s="139" t="s">
        <v>275</v>
      </c>
      <c r="L330" s="32"/>
      <c r="M330" s="144" t="s">
        <v>1</v>
      </c>
      <c r="N330" s="145" t="s">
        <v>42</v>
      </c>
      <c r="P330" s="146">
        <f>O330*H330</f>
        <v>0</v>
      </c>
      <c r="Q330" s="146">
        <v>0</v>
      </c>
      <c r="R330" s="146">
        <f>Q330*H330</f>
        <v>0</v>
      </c>
      <c r="S330" s="146">
        <v>0</v>
      </c>
      <c r="T330" s="147">
        <f>S330*H330</f>
        <v>0</v>
      </c>
      <c r="AR330" s="148" t="s">
        <v>371</v>
      </c>
      <c r="AT330" s="148" t="s">
        <v>271</v>
      </c>
      <c r="AU330" s="148" t="s">
        <v>86</v>
      </c>
      <c r="AY330" s="17" t="s">
        <v>269</v>
      </c>
      <c r="BE330" s="149">
        <f>IF(N330="základní",J330,0)</f>
        <v>0</v>
      </c>
      <c r="BF330" s="149">
        <f>IF(N330="snížená",J330,0)</f>
        <v>0</v>
      </c>
      <c r="BG330" s="149">
        <f>IF(N330="zákl. přenesená",J330,0)</f>
        <v>0</v>
      </c>
      <c r="BH330" s="149">
        <f>IF(N330="sníž. přenesená",J330,0)</f>
        <v>0</v>
      </c>
      <c r="BI330" s="149">
        <f>IF(N330="nulová",J330,0)</f>
        <v>0</v>
      </c>
      <c r="BJ330" s="17" t="s">
        <v>84</v>
      </c>
      <c r="BK330" s="149">
        <f>ROUND(I330*H330,2)</f>
        <v>0</v>
      </c>
      <c r="BL330" s="17" t="s">
        <v>371</v>
      </c>
      <c r="BM330" s="148" t="s">
        <v>3319</v>
      </c>
    </row>
    <row r="331" spans="2:65" s="11" customFormat="1" ht="22.95" customHeight="1">
      <c r="B331" s="125"/>
      <c r="D331" s="126" t="s">
        <v>76</v>
      </c>
      <c r="E331" s="135" t="s">
        <v>742</v>
      </c>
      <c r="F331" s="135" t="s">
        <v>743</v>
      </c>
      <c r="I331" s="128"/>
      <c r="J331" s="136">
        <f>BK331</f>
        <v>0</v>
      </c>
      <c r="L331" s="125"/>
      <c r="M331" s="130"/>
      <c r="P331" s="131">
        <f>SUM(P332:P372)</f>
        <v>0</v>
      </c>
      <c r="R331" s="131">
        <f>SUM(R332:R372)</f>
        <v>1.8560658400000001</v>
      </c>
      <c r="T331" s="132">
        <f>SUM(T332:T372)</f>
        <v>1.6661132000000001</v>
      </c>
      <c r="AR331" s="126" t="s">
        <v>86</v>
      </c>
      <c r="AT331" s="133" t="s">
        <v>76</v>
      </c>
      <c r="AU331" s="133" t="s">
        <v>84</v>
      </c>
      <c r="AY331" s="126" t="s">
        <v>269</v>
      </c>
      <c r="BK331" s="134">
        <f>SUM(BK332:BK372)</f>
        <v>0</v>
      </c>
    </row>
    <row r="332" spans="2:65" s="1" customFormat="1" ht="16.5" customHeight="1">
      <c r="B332" s="32"/>
      <c r="C332" s="137" t="s">
        <v>653</v>
      </c>
      <c r="D332" s="137" t="s">
        <v>271</v>
      </c>
      <c r="E332" s="138" t="s">
        <v>745</v>
      </c>
      <c r="F332" s="139" t="s">
        <v>746</v>
      </c>
      <c r="G332" s="140" t="s">
        <v>274</v>
      </c>
      <c r="H332" s="141">
        <v>45.96</v>
      </c>
      <c r="I332" s="142"/>
      <c r="J332" s="143">
        <f>ROUND(I332*H332,2)</f>
        <v>0</v>
      </c>
      <c r="K332" s="139" t="s">
        <v>275</v>
      </c>
      <c r="L332" s="32"/>
      <c r="M332" s="144" t="s">
        <v>1</v>
      </c>
      <c r="N332" s="145" t="s">
        <v>42</v>
      </c>
      <c r="P332" s="146">
        <f>O332*H332</f>
        <v>0</v>
      </c>
      <c r="Q332" s="146">
        <v>2.9999999999999997E-4</v>
      </c>
      <c r="R332" s="146">
        <f>Q332*H332</f>
        <v>1.3788E-2</v>
      </c>
      <c r="S332" s="146">
        <v>0</v>
      </c>
      <c r="T332" s="147">
        <f>S332*H332</f>
        <v>0</v>
      </c>
      <c r="AR332" s="148" t="s">
        <v>371</v>
      </c>
      <c r="AT332" s="148" t="s">
        <v>271</v>
      </c>
      <c r="AU332" s="148" t="s">
        <v>86</v>
      </c>
      <c r="AY332" s="17" t="s">
        <v>269</v>
      </c>
      <c r="BE332" s="149">
        <f>IF(N332="základní",J332,0)</f>
        <v>0</v>
      </c>
      <c r="BF332" s="149">
        <f>IF(N332="snížená",J332,0)</f>
        <v>0</v>
      </c>
      <c r="BG332" s="149">
        <f>IF(N332="zákl. přenesená",J332,0)</f>
        <v>0</v>
      </c>
      <c r="BH332" s="149">
        <f>IF(N332="sníž. přenesená",J332,0)</f>
        <v>0</v>
      </c>
      <c r="BI332" s="149">
        <f>IF(N332="nulová",J332,0)</f>
        <v>0</v>
      </c>
      <c r="BJ332" s="17" t="s">
        <v>84</v>
      </c>
      <c r="BK332" s="149">
        <f>ROUND(I332*H332,2)</f>
        <v>0</v>
      </c>
      <c r="BL332" s="17" t="s">
        <v>371</v>
      </c>
      <c r="BM332" s="148" t="s">
        <v>3320</v>
      </c>
    </row>
    <row r="333" spans="2:65" s="13" customFormat="1">
      <c r="B333" s="157"/>
      <c r="D333" s="151" t="s">
        <v>277</v>
      </c>
      <c r="E333" s="158" t="s">
        <v>1</v>
      </c>
      <c r="F333" s="159" t="s">
        <v>217</v>
      </c>
      <c r="H333" s="160">
        <v>45.96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84</v>
      </c>
      <c r="AY333" s="158" t="s">
        <v>269</v>
      </c>
    </row>
    <row r="334" spans="2:65" s="1" customFormat="1" ht="24.15" customHeight="1">
      <c r="B334" s="32"/>
      <c r="C334" s="137" t="s">
        <v>657</v>
      </c>
      <c r="D334" s="137" t="s">
        <v>271</v>
      </c>
      <c r="E334" s="138" t="s">
        <v>2750</v>
      </c>
      <c r="F334" s="139" t="s">
        <v>2751</v>
      </c>
      <c r="G334" s="140" t="s">
        <v>274</v>
      </c>
      <c r="H334" s="141">
        <v>45.96</v>
      </c>
      <c r="I334" s="142"/>
      <c r="J334" s="143">
        <f>ROUND(I334*H334,2)</f>
        <v>0</v>
      </c>
      <c r="K334" s="139" t="s">
        <v>275</v>
      </c>
      <c r="L334" s="32"/>
      <c r="M334" s="144" t="s">
        <v>1</v>
      </c>
      <c r="N334" s="145" t="s">
        <v>42</v>
      </c>
      <c r="P334" s="146">
        <f>O334*H334</f>
        <v>0</v>
      </c>
      <c r="Q334" s="146">
        <v>0</v>
      </c>
      <c r="R334" s="146">
        <f>Q334*H334</f>
        <v>0</v>
      </c>
      <c r="S334" s="146">
        <v>0</v>
      </c>
      <c r="T334" s="147">
        <f>S334*H334</f>
        <v>0</v>
      </c>
      <c r="AR334" s="148" t="s">
        <v>371</v>
      </c>
      <c r="AT334" s="148" t="s">
        <v>271</v>
      </c>
      <c r="AU334" s="148" t="s">
        <v>86</v>
      </c>
      <c r="AY334" s="17" t="s">
        <v>269</v>
      </c>
      <c r="BE334" s="149">
        <f>IF(N334="základní",J334,0)</f>
        <v>0</v>
      </c>
      <c r="BF334" s="149">
        <f>IF(N334="snížená",J334,0)</f>
        <v>0</v>
      </c>
      <c r="BG334" s="149">
        <f>IF(N334="zákl. přenesená",J334,0)</f>
        <v>0</v>
      </c>
      <c r="BH334" s="149">
        <f>IF(N334="sníž. přenesená",J334,0)</f>
        <v>0</v>
      </c>
      <c r="BI334" s="149">
        <f>IF(N334="nulová",J334,0)</f>
        <v>0</v>
      </c>
      <c r="BJ334" s="17" t="s">
        <v>84</v>
      </c>
      <c r="BK334" s="149">
        <f>ROUND(I334*H334,2)</f>
        <v>0</v>
      </c>
      <c r="BL334" s="17" t="s">
        <v>371</v>
      </c>
      <c r="BM334" s="148" t="s">
        <v>3321</v>
      </c>
    </row>
    <row r="335" spans="2:65" s="13" customFormat="1">
      <c r="B335" s="157"/>
      <c r="D335" s="151" t="s">
        <v>277</v>
      </c>
      <c r="E335" s="158" t="s">
        <v>1</v>
      </c>
      <c r="F335" s="159" t="s">
        <v>217</v>
      </c>
      <c r="H335" s="160">
        <v>45.96</v>
      </c>
      <c r="I335" s="161"/>
      <c r="L335" s="157"/>
      <c r="M335" s="162"/>
      <c r="T335" s="163"/>
      <c r="AT335" s="158" t="s">
        <v>277</v>
      </c>
      <c r="AU335" s="158" t="s">
        <v>86</v>
      </c>
      <c r="AV335" s="13" t="s">
        <v>86</v>
      </c>
      <c r="AW335" s="13" t="s">
        <v>32</v>
      </c>
      <c r="AX335" s="13" t="s">
        <v>84</v>
      </c>
      <c r="AY335" s="158" t="s">
        <v>269</v>
      </c>
    </row>
    <row r="336" spans="2:65" s="1" customFormat="1" ht="21.75" customHeight="1">
      <c r="B336" s="32"/>
      <c r="C336" s="137" t="s">
        <v>662</v>
      </c>
      <c r="D336" s="137" t="s">
        <v>271</v>
      </c>
      <c r="E336" s="138" t="s">
        <v>753</v>
      </c>
      <c r="F336" s="139" t="s">
        <v>754</v>
      </c>
      <c r="G336" s="140" t="s">
        <v>274</v>
      </c>
      <c r="H336" s="141">
        <v>45.96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4.5500000000000002E-3</v>
      </c>
      <c r="R336" s="146">
        <f>Q336*H336</f>
        <v>0.20911800000000003</v>
      </c>
      <c r="S336" s="146">
        <v>0</v>
      </c>
      <c r="T336" s="147">
        <f>S336*H336</f>
        <v>0</v>
      </c>
      <c r="AR336" s="148" t="s">
        <v>371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371</v>
      </c>
      <c r="BM336" s="148" t="s">
        <v>3322</v>
      </c>
    </row>
    <row r="337" spans="2:65" s="13" customFormat="1">
      <c r="B337" s="157"/>
      <c r="D337" s="151" t="s">
        <v>277</v>
      </c>
      <c r="E337" s="158" t="s">
        <v>1</v>
      </c>
      <c r="F337" s="159" t="s">
        <v>217</v>
      </c>
      <c r="H337" s="160">
        <v>45.96</v>
      </c>
      <c r="I337" s="161"/>
      <c r="L337" s="157"/>
      <c r="M337" s="162"/>
      <c r="T337" s="163"/>
      <c r="AT337" s="158" t="s">
        <v>277</v>
      </c>
      <c r="AU337" s="158" t="s">
        <v>86</v>
      </c>
      <c r="AV337" s="13" t="s">
        <v>86</v>
      </c>
      <c r="AW337" s="13" t="s">
        <v>32</v>
      </c>
      <c r="AX337" s="13" t="s">
        <v>84</v>
      </c>
      <c r="AY337" s="158" t="s">
        <v>269</v>
      </c>
    </row>
    <row r="338" spans="2:65" s="1" customFormat="1" ht="24.15" customHeight="1">
      <c r="B338" s="32"/>
      <c r="C338" s="137" t="s">
        <v>668</v>
      </c>
      <c r="D338" s="137" t="s">
        <v>271</v>
      </c>
      <c r="E338" s="138" t="s">
        <v>757</v>
      </c>
      <c r="F338" s="139" t="s">
        <v>758</v>
      </c>
      <c r="G338" s="140" t="s">
        <v>305</v>
      </c>
      <c r="H338" s="141">
        <v>16.100000000000001</v>
      </c>
      <c r="I338" s="142"/>
      <c r="J338" s="143">
        <f>ROUND(I338*H338,2)</f>
        <v>0</v>
      </c>
      <c r="K338" s="139" t="s">
        <v>275</v>
      </c>
      <c r="L338" s="32"/>
      <c r="M338" s="144" t="s">
        <v>1</v>
      </c>
      <c r="N338" s="145" t="s">
        <v>42</v>
      </c>
      <c r="P338" s="146">
        <f>O338*H338</f>
        <v>0</v>
      </c>
      <c r="Q338" s="146">
        <v>0</v>
      </c>
      <c r="R338" s="146">
        <f>Q338*H338</f>
        <v>0</v>
      </c>
      <c r="S338" s="146">
        <v>1.174E-2</v>
      </c>
      <c r="T338" s="147">
        <f>S338*H338</f>
        <v>0.18901400000000002</v>
      </c>
      <c r="AR338" s="148" t="s">
        <v>371</v>
      </c>
      <c r="AT338" s="148" t="s">
        <v>271</v>
      </c>
      <c r="AU338" s="148" t="s">
        <v>86</v>
      </c>
      <c r="AY338" s="17" t="s">
        <v>269</v>
      </c>
      <c r="BE338" s="149">
        <f>IF(N338="základní",J338,0)</f>
        <v>0</v>
      </c>
      <c r="BF338" s="149">
        <f>IF(N338="snížená",J338,0)</f>
        <v>0</v>
      </c>
      <c r="BG338" s="149">
        <f>IF(N338="zákl. přenesená",J338,0)</f>
        <v>0</v>
      </c>
      <c r="BH338" s="149">
        <f>IF(N338="sníž. přenesená",J338,0)</f>
        <v>0</v>
      </c>
      <c r="BI338" s="149">
        <f>IF(N338="nulová",J338,0)</f>
        <v>0</v>
      </c>
      <c r="BJ338" s="17" t="s">
        <v>84</v>
      </c>
      <c r="BK338" s="149">
        <f>ROUND(I338*H338,2)</f>
        <v>0</v>
      </c>
      <c r="BL338" s="17" t="s">
        <v>371</v>
      </c>
      <c r="BM338" s="148" t="s">
        <v>3323</v>
      </c>
    </row>
    <row r="339" spans="2:65" s="13" customFormat="1">
      <c r="B339" s="157"/>
      <c r="D339" s="151" t="s">
        <v>277</v>
      </c>
      <c r="E339" s="158" t="s">
        <v>1</v>
      </c>
      <c r="F339" s="159" t="s">
        <v>2755</v>
      </c>
      <c r="H339" s="160">
        <v>16.100000000000001</v>
      </c>
      <c r="I339" s="161"/>
      <c r="L339" s="157"/>
      <c r="M339" s="162"/>
      <c r="T339" s="163"/>
      <c r="AT339" s="158" t="s">
        <v>277</v>
      </c>
      <c r="AU339" s="158" t="s">
        <v>86</v>
      </c>
      <c r="AV339" s="13" t="s">
        <v>86</v>
      </c>
      <c r="AW339" s="13" t="s">
        <v>32</v>
      </c>
      <c r="AX339" s="13" t="s">
        <v>84</v>
      </c>
      <c r="AY339" s="158" t="s">
        <v>269</v>
      </c>
    </row>
    <row r="340" spans="2:65" s="1" customFormat="1" ht="33" customHeight="1">
      <c r="B340" s="32"/>
      <c r="C340" s="137" t="s">
        <v>674</v>
      </c>
      <c r="D340" s="137" t="s">
        <v>271</v>
      </c>
      <c r="E340" s="138" t="s">
        <v>764</v>
      </c>
      <c r="F340" s="139" t="s">
        <v>765</v>
      </c>
      <c r="G340" s="140" t="s">
        <v>305</v>
      </c>
      <c r="H340" s="141">
        <v>41.26</v>
      </c>
      <c r="I340" s="142"/>
      <c r="J340" s="143">
        <f>ROUND(I340*H340,2)</f>
        <v>0</v>
      </c>
      <c r="K340" s="139" t="s">
        <v>275</v>
      </c>
      <c r="L340" s="32"/>
      <c r="M340" s="144" t="s">
        <v>1</v>
      </c>
      <c r="N340" s="145" t="s">
        <v>42</v>
      </c>
      <c r="P340" s="146">
        <f>O340*H340</f>
        <v>0</v>
      </c>
      <c r="Q340" s="146">
        <v>5.8E-4</v>
      </c>
      <c r="R340" s="146">
        <f>Q340*H340</f>
        <v>2.3930799999999999E-2</v>
      </c>
      <c r="S340" s="146">
        <v>0</v>
      </c>
      <c r="T340" s="147">
        <f>S340*H340</f>
        <v>0</v>
      </c>
      <c r="AR340" s="148" t="s">
        <v>371</v>
      </c>
      <c r="AT340" s="148" t="s">
        <v>271</v>
      </c>
      <c r="AU340" s="148" t="s">
        <v>86</v>
      </c>
      <c r="AY340" s="17" t="s">
        <v>269</v>
      </c>
      <c r="BE340" s="149">
        <f>IF(N340="základní",J340,0)</f>
        <v>0</v>
      </c>
      <c r="BF340" s="149">
        <f>IF(N340="snížená",J340,0)</f>
        <v>0</v>
      </c>
      <c r="BG340" s="149">
        <f>IF(N340="zákl. přenesená",J340,0)</f>
        <v>0</v>
      </c>
      <c r="BH340" s="149">
        <f>IF(N340="sníž. přenesená",J340,0)</f>
        <v>0</v>
      </c>
      <c r="BI340" s="149">
        <f>IF(N340="nulová",J340,0)</f>
        <v>0</v>
      </c>
      <c r="BJ340" s="17" t="s">
        <v>84</v>
      </c>
      <c r="BK340" s="149">
        <f>ROUND(I340*H340,2)</f>
        <v>0</v>
      </c>
      <c r="BL340" s="17" t="s">
        <v>371</v>
      </c>
      <c r="BM340" s="148" t="s">
        <v>3324</v>
      </c>
    </row>
    <row r="341" spans="2:65" s="12" customFormat="1">
      <c r="B341" s="150"/>
      <c r="D341" s="151" t="s">
        <v>277</v>
      </c>
      <c r="E341" s="152" t="s">
        <v>1</v>
      </c>
      <c r="F341" s="153" t="s">
        <v>3325</v>
      </c>
      <c r="H341" s="152" t="s">
        <v>1</v>
      </c>
      <c r="I341" s="154"/>
      <c r="L341" s="150"/>
      <c r="M341" s="155"/>
      <c r="T341" s="156"/>
      <c r="AT341" s="152" t="s">
        <v>277</v>
      </c>
      <c r="AU341" s="152" t="s">
        <v>86</v>
      </c>
      <c r="AV341" s="12" t="s">
        <v>84</v>
      </c>
      <c r="AW341" s="12" t="s">
        <v>32</v>
      </c>
      <c r="AX341" s="12" t="s">
        <v>77</v>
      </c>
      <c r="AY341" s="152" t="s">
        <v>269</v>
      </c>
    </row>
    <row r="342" spans="2:65" s="13" customFormat="1">
      <c r="B342" s="157"/>
      <c r="D342" s="151" t="s">
        <v>277</v>
      </c>
      <c r="E342" s="158" t="s">
        <v>1</v>
      </c>
      <c r="F342" s="159" t="s">
        <v>3326</v>
      </c>
      <c r="H342" s="160">
        <v>12.5</v>
      </c>
      <c r="I342" s="161"/>
      <c r="L342" s="157"/>
      <c r="M342" s="162"/>
      <c r="T342" s="163"/>
      <c r="AT342" s="158" t="s">
        <v>277</v>
      </c>
      <c r="AU342" s="158" t="s">
        <v>86</v>
      </c>
      <c r="AV342" s="13" t="s">
        <v>86</v>
      </c>
      <c r="AW342" s="13" t="s">
        <v>32</v>
      </c>
      <c r="AX342" s="13" t="s">
        <v>77</v>
      </c>
      <c r="AY342" s="158" t="s">
        <v>269</v>
      </c>
    </row>
    <row r="343" spans="2:65" s="12" customFormat="1">
      <c r="B343" s="150"/>
      <c r="D343" s="151" t="s">
        <v>277</v>
      </c>
      <c r="E343" s="152" t="s">
        <v>1</v>
      </c>
      <c r="F343" s="153" t="s">
        <v>3327</v>
      </c>
      <c r="H343" s="152" t="s">
        <v>1</v>
      </c>
      <c r="I343" s="154"/>
      <c r="L343" s="150"/>
      <c r="M343" s="155"/>
      <c r="T343" s="156"/>
      <c r="AT343" s="152" t="s">
        <v>277</v>
      </c>
      <c r="AU343" s="152" t="s">
        <v>86</v>
      </c>
      <c r="AV343" s="12" t="s">
        <v>84</v>
      </c>
      <c r="AW343" s="12" t="s">
        <v>32</v>
      </c>
      <c r="AX343" s="12" t="s">
        <v>77</v>
      </c>
      <c r="AY343" s="152" t="s">
        <v>269</v>
      </c>
    </row>
    <row r="344" spans="2:65" s="13" customFormat="1">
      <c r="B344" s="157"/>
      <c r="D344" s="151" t="s">
        <v>277</v>
      </c>
      <c r="E344" s="158" t="s">
        <v>1</v>
      </c>
      <c r="F344" s="159" t="s">
        <v>3328</v>
      </c>
      <c r="H344" s="160">
        <v>9.6</v>
      </c>
      <c r="I344" s="161"/>
      <c r="L344" s="157"/>
      <c r="M344" s="162"/>
      <c r="T344" s="163"/>
      <c r="AT344" s="158" t="s">
        <v>277</v>
      </c>
      <c r="AU344" s="158" t="s">
        <v>86</v>
      </c>
      <c r="AV344" s="13" t="s">
        <v>86</v>
      </c>
      <c r="AW344" s="13" t="s">
        <v>32</v>
      </c>
      <c r="AX344" s="13" t="s">
        <v>77</v>
      </c>
      <c r="AY344" s="158" t="s">
        <v>269</v>
      </c>
    </row>
    <row r="345" spans="2:65" s="12" customFormat="1">
      <c r="B345" s="150"/>
      <c r="D345" s="151" t="s">
        <v>277</v>
      </c>
      <c r="E345" s="152" t="s">
        <v>1</v>
      </c>
      <c r="F345" s="153" t="s">
        <v>3329</v>
      </c>
      <c r="H345" s="152" t="s">
        <v>1</v>
      </c>
      <c r="I345" s="154"/>
      <c r="L345" s="150"/>
      <c r="M345" s="155"/>
      <c r="T345" s="156"/>
      <c r="AT345" s="152" t="s">
        <v>277</v>
      </c>
      <c r="AU345" s="152" t="s">
        <v>86</v>
      </c>
      <c r="AV345" s="12" t="s">
        <v>84</v>
      </c>
      <c r="AW345" s="12" t="s">
        <v>32</v>
      </c>
      <c r="AX345" s="12" t="s">
        <v>77</v>
      </c>
      <c r="AY345" s="152" t="s">
        <v>269</v>
      </c>
    </row>
    <row r="346" spans="2:65" s="13" customFormat="1">
      <c r="B346" s="157"/>
      <c r="D346" s="151" t="s">
        <v>277</v>
      </c>
      <c r="E346" s="158" t="s">
        <v>1</v>
      </c>
      <c r="F346" s="159" t="s">
        <v>3330</v>
      </c>
      <c r="H346" s="160">
        <v>9.1999999999999993</v>
      </c>
      <c r="I346" s="161"/>
      <c r="L346" s="157"/>
      <c r="M346" s="162"/>
      <c r="T346" s="163"/>
      <c r="AT346" s="158" t="s">
        <v>277</v>
      </c>
      <c r="AU346" s="158" t="s">
        <v>86</v>
      </c>
      <c r="AV346" s="13" t="s">
        <v>86</v>
      </c>
      <c r="AW346" s="13" t="s">
        <v>32</v>
      </c>
      <c r="AX346" s="13" t="s">
        <v>77</v>
      </c>
      <c r="AY346" s="158" t="s">
        <v>269</v>
      </c>
    </row>
    <row r="347" spans="2:65" s="12" customFormat="1">
      <c r="B347" s="150"/>
      <c r="D347" s="151" t="s">
        <v>277</v>
      </c>
      <c r="E347" s="152" t="s">
        <v>1</v>
      </c>
      <c r="F347" s="153" t="s">
        <v>3331</v>
      </c>
      <c r="H347" s="152" t="s">
        <v>1</v>
      </c>
      <c r="I347" s="154"/>
      <c r="L347" s="150"/>
      <c r="M347" s="155"/>
      <c r="T347" s="156"/>
      <c r="AT347" s="152" t="s">
        <v>277</v>
      </c>
      <c r="AU347" s="152" t="s">
        <v>86</v>
      </c>
      <c r="AV347" s="12" t="s">
        <v>84</v>
      </c>
      <c r="AW347" s="12" t="s">
        <v>32</v>
      </c>
      <c r="AX347" s="12" t="s">
        <v>77</v>
      </c>
      <c r="AY347" s="152" t="s">
        <v>269</v>
      </c>
    </row>
    <row r="348" spans="2:65" s="13" customFormat="1">
      <c r="B348" s="157"/>
      <c r="D348" s="151" t="s">
        <v>277</v>
      </c>
      <c r="E348" s="158" t="s">
        <v>1</v>
      </c>
      <c r="F348" s="159" t="s">
        <v>3332</v>
      </c>
      <c r="H348" s="160">
        <v>9.9600000000000009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77</v>
      </c>
      <c r="AY348" s="158" t="s">
        <v>269</v>
      </c>
    </row>
    <row r="349" spans="2:65" s="14" customFormat="1">
      <c r="B349" s="164"/>
      <c r="D349" s="151" t="s">
        <v>277</v>
      </c>
      <c r="E349" s="165" t="s">
        <v>1</v>
      </c>
      <c r="F349" s="166" t="s">
        <v>288</v>
      </c>
      <c r="H349" s="167">
        <v>41.26</v>
      </c>
      <c r="I349" s="168"/>
      <c r="L349" s="164"/>
      <c r="M349" s="169"/>
      <c r="T349" s="170"/>
      <c r="AT349" s="165" t="s">
        <v>277</v>
      </c>
      <c r="AU349" s="165" t="s">
        <v>86</v>
      </c>
      <c r="AV349" s="14" t="s">
        <v>96</v>
      </c>
      <c r="AW349" s="14" t="s">
        <v>32</v>
      </c>
      <c r="AX349" s="14" t="s">
        <v>84</v>
      </c>
      <c r="AY349" s="165" t="s">
        <v>269</v>
      </c>
    </row>
    <row r="350" spans="2:65" s="1" customFormat="1" ht="24.15" customHeight="1">
      <c r="B350" s="32"/>
      <c r="C350" s="171" t="s">
        <v>681</v>
      </c>
      <c r="D350" s="171" t="s">
        <v>467</v>
      </c>
      <c r="E350" s="172" t="s">
        <v>770</v>
      </c>
      <c r="F350" s="173" t="s">
        <v>771</v>
      </c>
      <c r="G350" s="174" t="s">
        <v>305</v>
      </c>
      <c r="H350" s="175">
        <v>45.386000000000003</v>
      </c>
      <c r="I350" s="176"/>
      <c r="J350" s="177">
        <f>ROUND(I350*H350,2)</f>
        <v>0</v>
      </c>
      <c r="K350" s="173" t="s">
        <v>275</v>
      </c>
      <c r="L350" s="178"/>
      <c r="M350" s="179" t="s">
        <v>1</v>
      </c>
      <c r="N350" s="180" t="s">
        <v>42</v>
      </c>
      <c r="P350" s="146">
        <f>O350*H350</f>
        <v>0</v>
      </c>
      <c r="Q350" s="146">
        <v>2.64E-3</v>
      </c>
      <c r="R350" s="146">
        <f>Q350*H350</f>
        <v>0.11981904</v>
      </c>
      <c r="S350" s="146">
        <v>0</v>
      </c>
      <c r="T350" s="147">
        <f>S350*H350</f>
        <v>0</v>
      </c>
      <c r="AR350" s="148" t="s">
        <v>488</v>
      </c>
      <c r="AT350" s="148" t="s">
        <v>467</v>
      </c>
      <c r="AU350" s="148" t="s">
        <v>86</v>
      </c>
      <c r="AY350" s="17" t="s">
        <v>269</v>
      </c>
      <c r="BE350" s="149">
        <f>IF(N350="základní",J350,0)</f>
        <v>0</v>
      </c>
      <c r="BF350" s="149">
        <f>IF(N350="snížená",J350,0)</f>
        <v>0</v>
      </c>
      <c r="BG350" s="149">
        <f>IF(N350="zákl. přenesená",J350,0)</f>
        <v>0</v>
      </c>
      <c r="BH350" s="149">
        <f>IF(N350="sníž. přenesená",J350,0)</f>
        <v>0</v>
      </c>
      <c r="BI350" s="149">
        <f>IF(N350="nulová",J350,0)</f>
        <v>0</v>
      </c>
      <c r="BJ350" s="17" t="s">
        <v>84</v>
      </c>
      <c r="BK350" s="149">
        <f>ROUND(I350*H350,2)</f>
        <v>0</v>
      </c>
      <c r="BL350" s="17" t="s">
        <v>371</v>
      </c>
      <c r="BM350" s="148" t="s">
        <v>3333</v>
      </c>
    </row>
    <row r="351" spans="2:65" s="13" customFormat="1">
      <c r="B351" s="157"/>
      <c r="D351" s="151" t="s">
        <v>277</v>
      </c>
      <c r="F351" s="159" t="s">
        <v>3334</v>
      </c>
      <c r="H351" s="160">
        <v>45.386000000000003</v>
      </c>
      <c r="I351" s="161"/>
      <c r="L351" s="157"/>
      <c r="M351" s="162"/>
      <c r="T351" s="163"/>
      <c r="AT351" s="158" t="s">
        <v>277</v>
      </c>
      <c r="AU351" s="158" t="s">
        <v>86</v>
      </c>
      <c r="AV351" s="13" t="s">
        <v>86</v>
      </c>
      <c r="AW351" s="13" t="s">
        <v>4</v>
      </c>
      <c r="AX351" s="13" t="s">
        <v>84</v>
      </c>
      <c r="AY351" s="158" t="s">
        <v>269</v>
      </c>
    </row>
    <row r="352" spans="2:65" s="1" customFormat="1" ht="24.15" customHeight="1">
      <c r="B352" s="32"/>
      <c r="C352" s="137" t="s">
        <v>687</v>
      </c>
      <c r="D352" s="137" t="s">
        <v>271</v>
      </c>
      <c r="E352" s="138" t="s">
        <v>775</v>
      </c>
      <c r="F352" s="139" t="s">
        <v>776</v>
      </c>
      <c r="G352" s="140" t="s">
        <v>274</v>
      </c>
      <c r="H352" s="141">
        <v>17.760000000000002</v>
      </c>
      <c r="I352" s="142"/>
      <c r="J352" s="143">
        <f>ROUND(I352*H352,2)</f>
        <v>0</v>
      </c>
      <c r="K352" s="139" t="s">
        <v>275</v>
      </c>
      <c r="L352" s="32"/>
      <c r="M352" s="144" t="s">
        <v>1</v>
      </c>
      <c r="N352" s="145" t="s">
        <v>42</v>
      </c>
      <c r="P352" s="146">
        <f>O352*H352</f>
        <v>0</v>
      </c>
      <c r="Q352" s="146">
        <v>0</v>
      </c>
      <c r="R352" s="146">
        <f>Q352*H352</f>
        <v>0</v>
      </c>
      <c r="S352" s="146">
        <v>8.3169999999999994E-2</v>
      </c>
      <c r="T352" s="147">
        <f>S352*H352</f>
        <v>1.4770992000000001</v>
      </c>
      <c r="AR352" s="148" t="s">
        <v>371</v>
      </c>
      <c r="AT352" s="148" t="s">
        <v>271</v>
      </c>
      <c r="AU352" s="148" t="s">
        <v>86</v>
      </c>
      <c r="AY352" s="17" t="s">
        <v>269</v>
      </c>
      <c r="BE352" s="149">
        <f>IF(N352="základní",J352,0)</f>
        <v>0</v>
      </c>
      <c r="BF352" s="149">
        <f>IF(N352="snížená",J352,0)</f>
        <v>0</v>
      </c>
      <c r="BG352" s="149">
        <f>IF(N352="zákl. přenesená",J352,0)</f>
        <v>0</v>
      </c>
      <c r="BH352" s="149">
        <f>IF(N352="sníž. přenesená",J352,0)</f>
        <v>0</v>
      </c>
      <c r="BI352" s="149">
        <f>IF(N352="nulová",J352,0)</f>
        <v>0</v>
      </c>
      <c r="BJ352" s="17" t="s">
        <v>84</v>
      </c>
      <c r="BK352" s="149">
        <f>ROUND(I352*H352,2)</f>
        <v>0</v>
      </c>
      <c r="BL352" s="17" t="s">
        <v>371</v>
      </c>
      <c r="BM352" s="148" t="s">
        <v>3335</v>
      </c>
    </row>
    <row r="353" spans="2:65" s="12" customFormat="1">
      <c r="B353" s="150"/>
      <c r="D353" s="151" t="s">
        <v>277</v>
      </c>
      <c r="E353" s="152" t="s">
        <v>1</v>
      </c>
      <c r="F353" s="153" t="s">
        <v>3336</v>
      </c>
      <c r="H353" s="152" t="s">
        <v>1</v>
      </c>
      <c r="I353" s="154"/>
      <c r="L353" s="150"/>
      <c r="M353" s="155"/>
      <c r="T353" s="156"/>
      <c r="AT353" s="152" t="s">
        <v>277</v>
      </c>
      <c r="AU353" s="152" t="s">
        <v>86</v>
      </c>
      <c r="AV353" s="12" t="s">
        <v>84</v>
      </c>
      <c r="AW353" s="12" t="s">
        <v>32</v>
      </c>
      <c r="AX353" s="12" t="s">
        <v>77</v>
      </c>
      <c r="AY353" s="152" t="s">
        <v>269</v>
      </c>
    </row>
    <row r="354" spans="2:65" s="13" customFormat="1">
      <c r="B354" s="157"/>
      <c r="D354" s="151" t="s">
        <v>277</v>
      </c>
      <c r="E354" s="158" t="s">
        <v>1</v>
      </c>
      <c r="F354" s="159" t="s">
        <v>3337</v>
      </c>
      <c r="H354" s="160">
        <v>17.760000000000002</v>
      </c>
      <c r="I354" s="161"/>
      <c r="L354" s="157"/>
      <c r="M354" s="162"/>
      <c r="T354" s="163"/>
      <c r="AT354" s="158" t="s">
        <v>277</v>
      </c>
      <c r="AU354" s="158" t="s">
        <v>86</v>
      </c>
      <c r="AV354" s="13" t="s">
        <v>86</v>
      </c>
      <c r="AW354" s="13" t="s">
        <v>32</v>
      </c>
      <c r="AX354" s="13" t="s">
        <v>84</v>
      </c>
      <c r="AY354" s="158" t="s">
        <v>269</v>
      </c>
    </row>
    <row r="355" spans="2:65" s="1" customFormat="1" ht="37.950000000000003" customHeight="1">
      <c r="B355" s="32"/>
      <c r="C355" s="137" t="s">
        <v>691</v>
      </c>
      <c r="D355" s="137" t="s">
        <v>271</v>
      </c>
      <c r="E355" s="138" t="s">
        <v>780</v>
      </c>
      <c r="F355" s="139" t="s">
        <v>781</v>
      </c>
      <c r="G355" s="140" t="s">
        <v>274</v>
      </c>
      <c r="H355" s="141">
        <v>45.96</v>
      </c>
      <c r="I355" s="142"/>
      <c r="J355" s="143">
        <f>ROUND(I355*H355,2)</f>
        <v>0</v>
      </c>
      <c r="K355" s="139" t="s">
        <v>275</v>
      </c>
      <c r="L355" s="32"/>
      <c r="M355" s="144" t="s">
        <v>1</v>
      </c>
      <c r="N355" s="145" t="s">
        <v>42</v>
      </c>
      <c r="P355" s="146">
        <f>O355*H355</f>
        <v>0</v>
      </c>
      <c r="Q355" s="146">
        <v>7.5500000000000003E-3</v>
      </c>
      <c r="R355" s="146">
        <f>Q355*H355</f>
        <v>0.34699800000000003</v>
      </c>
      <c r="S355" s="146">
        <v>0</v>
      </c>
      <c r="T355" s="147">
        <f>S355*H355</f>
        <v>0</v>
      </c>
      <c r="AR355" s="148" t="s">
        <v>371</v>
      </c>
      <c r="AT355" s="148" t="s">
        <v>271</v>
      </c>
      <c r="AU355" s="148" t="s">
        <v>86</v>
      </c>
      <c r="AY355" s="17" t="s">
        <v>269</v>
      </c>
      <c r="BE355" s="149">
        <f>IF(N355="základní",J355,0)</f>
        <v>0</v>
      </c>
      <c r="BF355" s="149">
        <f>IF(N355="snížená",J355,0)</f>
        <v>0</v>
      </c>
      <c r="BG355" s="149">
        <f>IF(N355="zákl. přenesená",J355,0)</f>
        <v>0</v>
      </c>
      <c r="BH355" s="149">
        <f>IF(N355="sníž. přenesená",J355,0)</f>
        <v>0</v>
      </c>
      <c r="BI355" s="149">
        <f>IF(N355="nulová",J355,0)</f>
        <v>0</v>
      </c>
      <c r="BJ355" s="17" t="s">
        <v>84</v>
      </c>
      <c r="BK355" s="149">
        <f>ROUND(I355*H355,2)</f>
        <v>0</v>
      </c>
      <c r="BL355" s="17" t="s">
        <v>371</v>
      </c>
      <c r="BM355" s="148" t="s">
        <v>3338</v>
      </c>
    </row>
    <row r="356" spans="2:65" s="12" customFormat="1">
      <c r="B356" s="150"/>
      <c r="D356" s="151" t="s">
        <v>277</v>
      </c>
      <c r="E356" s="152" t="s">
        <v>1</v>
      </c>
      <c r="F356" s="153" t="s">
        <v>3325</v>
      </c>
      <c r="H356" s="152" t="s">
        <v>1</v>
      </c>
      <c r="I356" s="154"/>
      <c r="L356" s="150"/>
      <c r="M356" s="155"/>
      <c r="T356" s="156"/>
      <c r="AT356" s="152" t="s">
        <v>277</v>
      </c>
      <c r="AU356" s="152" t="s">
        <v>86</v>
      </c>
      <c r="AV356" s="12" t="s">
        <v>84</v>
      </c>
      <c r="AW356" s="12" t="s">
        <v>32</v>
      </c>
      <c r="AX356" s="12" t="s">
        <v>77</v>
      </c>
      <c r="AY356" s="152" t="s">
        <v>269</v>
      </c>
    </row>
    <row r="357" spans="2:65" s="13" customFormat="1">
      <c r="B357" s="157"/>
      <c r="D357" s="151" t="s">
        <v>277</v>
      </c>
      <c r="E357" s="158" t="s">
        <v>1</v>
      </c>
      <c r="F357" s="159" t="s">
        <v>3339</v>
      </c>
      <c r="H357" s="160">
        <v>9.24</v>
      </c>
      <c r="I357" s="161"/>
      <c r="L357" s="157"/>
      <c r="M357" s="162"/>
      <c r="T357" s="163"/>
      <c r="AT357" s="158" t="s">
        <v>277</v>
      </c>
      <c r="AU357" s="158" t="s">
        <v>86</v>
      </c>
      <c r="AV357" s="13" t="s">
        <v>86</v>
      </c>
      <c r="AW357" s="13" t="s">
        <v>32</v>
      </c>
      <c r="AX357" s="13" t="s">
        <v>77</v>
      </c>
      <c r="AY357" s="158" t="s">
        <v>269</v>
      </c>
    </row>
    <row r="358" spans="2:65" s="12" customFormat="1">
      <c r="B358" s="150"/>
      <c r="D358" s="151" t="s">
        <v>277</v>
      </c>
      <c r="E358" s="152" t="s">
        <v>1</v>
      </c>
      <c r="F358" s="153" t="s">
        <v>3340</v>
      </c>
      <c r="H358" s="152" t="s">
        <v>1</v>
      </c>
      <c r="I358" s="154"/>
      <c r="L358" s="150"/>
      <c r="M358" s="155"/>
      <c r="T358" s="156"/>
      <c r="AT358" s="152" t="s">
        <v>277</v>
      </c>
      <c r="AU358" s="152" t="s">
        <v>86</v>
      </c>
      <c r="AV358" s="12" t="s">
        <v>84</v>
      </c>
      <c r="AW358" s="12" t="s">
        <v>32</v>
      </c>
      <c r="AX358" s="12" t="s">
        <v>77</v>
      </c>
      <c r="AY358" s="152" t="s">
        <v>269</v>
      </c>
    </row>
    <row r="359" spans="2:65" s="13" customFormat="1">
      <c r="B359" s="157"/>
      <c r="D359" s="151" t="s">
        <v>277</v>
      </c>
      <c r="E359" s="158" t="s">
        <v>1</v>
      </c>
      <c r="F359" s="159" t="s">
        <v>3341</v>
      </c>
      <c r="H359" s="160">
        <v>12.27</v>
      </c>
      <c r="I359" s="161"/>
      <c r="L359" s="157"/>
      <c r="M359" s="162"/>
      <c r="T359" s="163"/>
      <c r="AT359" s="158" t="s">
        <v>277</v>
      </c>
      <c r="AU359" s="158" t="s">
        <v>86</v>
      </c>
      <c r="AV359" s="13" t="s">
        <v>86</v>
      </c>
      <c r="AW359" s="13" t="s">
        <v>32</v>
      </c>
      <c r="AX359" s="13" t="s">
        <v>77</v>
      </c>
      <c r="AY359" s="158" t="s">
        <v>269</v>
      </c>
    </row>
    <row r="360" spans="2:65" s="12" customFormat="1">
      <c r="B360" s="150"/>
      <c r="D360" s="151" t="s">
        <v>277</v>
      </c>
      <c r="E360" s="152" t="s">
        <v>1</v>
      </c>
      <c r="F360" s="153" t="s">
        <v>3329</v>
      </c>
      <c r="H360" s="152" t="s">
        <v>1</v>
      </c>
      <c r="I360" s="154"/>
      <c r="L360" s="150"/>
      <c r="M360" s="155"/>
      <c r="T360" s="156"/>
      <c r="AT360" s="152" t="s">
        <v>277</v>
      </c>
      <c r="AU360" s="152" t="s">
        <v>86</v>
      </c>
      <c r="AV360" s="12" t="s">
        <v>84</v>
      </c>
      <c r="AW360" s="12" t="s">
        <v>32</v>
      </c>
      <c r="AX360" s="12" t="s">
        <v>77</v>
      </c>
      <c r="AY360" s="152" t="s">
        <v>269</v>
      </c>
    </row>
    <row r="361" spans="2:65" s="13" customFormat="1">
      <c r="B361" s="157"/>
      <c r="D361" s="151" t="s">
        <v>277</v>
      </c>
      <c r="E361" s="158" t="s">
        <v>1</v>
      </c>
      <c r="F361" s="159" t="s">
        <v>3342</v>
      </c>
      <c r="H361" s="160">
        <v>12.6</v>
      </c>
      <c r="I361" s="161"/>
      <c r="L361" s="157"/>
      <c r="M361" s="162"/>
      <c r="T361" s="163"/>
      <c r="AT361" s="158" t="s">
        <v>277</v>
      </c>
      <c r="AU361" s="158" t="s">
        <v>86</v>
      </c>
      <c r="AV361" s="13" t="s">
        <v>86</v>
      </c>
      <c r="AW361" s="13" t="s">
        <v>32</v>
      </c>
      <c r="AX361" s="13" t="s">
        <v>77</v>
      </c>
      <c r="AY361" s="158" t="s">
        <v>269</v>
      </c>
    </row>
    <row r="362" spans="2:65" s="12" customFormat="1">
      <c r="B362" s="150"/>
      <c r="D362" s="151" t="s">
        <v>277</v>
      </c>
      <c r="E362" s="152" t="s">
        <v>1</v>
      </c>
      <c r="F362" s="153" t="s">
        <v>3331</v>
      </c>
      <c r="H362" s="152" t="s">
        <v>1</v>
      </c>
      <c r="I362" s="154"/>
      <c r="L362" s="150"/>
      <c r="M362" s="155"/>
      <c r="T362" s="156"/>
      <c r="AT362" s="152" t="s">
        <v>277</v>
      </c>
      <c r="AU362" s="152" t="s">
        <v>86</v>
      </c>
      <c r="AV362" s="12" t="s">
        <v>84</v>
      </c>
      <c r="AW362" s="12" t="s">
        <v>32</v>
      </c>
      <c r="AX362" s="12" t="s">
        <v>77</v>
      </c>
      <c r="AY362" s="152" t="s">
        <v>269</v>
      </c>
    </row>
    <row r="363" spans="2:65" s="13" customFormat="1">
      <c r="B363" s="157"/>
      <c r="D363" s="151" t="s">
        <v>277</v>
      </c>
      <c r="E363" s="158" t="s">
        <v>1</v>
      </c>
      <c r="F363" s="159" t="s">
        <v>3343</v>
      </c>
      <c r="H363" s="160">
        <v>11.85</v>
      </c>
      <c r="I363" s="161"/>
      <c r="L363" s="157"/>
      <c r="M363" s="162"/>
      <c r="T363" s="163"/>
      <c r="AT363" s="158" t="s">
        <v>277</v>
      </c>
      <c r="AU363" s="158" t="s">
        <v>86</v>
      </c>
      <c r="AV363" s="13" t="s">
        <v>86</v>
      </c>
      <c r="AW363" s="13" t="s">
        <v>32</v>
      </c>
      <c r="AX363" s="13" t="s">
        <v>77</v>
      </c>
      <c r="AY363" s="158" t="s">
        <v>269</v>
      </c>
    </row>
    <row r="364" spans="2:65" s="15" customFormat="1">
      <c r="B364" s="190"/>
      <c r="D364" s="151" t="s">
        <v>277</v>
      </c>
      <c r="E364" s="191" t="s">
        <v>217</v>
      </c>
      <c r="F364" s="192" t="s">
        <v>2777</v>
      </c>
      <c r="H364" s="193">
        <v>45.96</v>
      </c>
      <c r="I364" s="194"/>
      <c r="L364" s="190"/>
      <c r="M364" s="195"/>
      <c r="T364" s="196"/>
      <c r="AT364" s="191" t="s">
        <v>277</v>
      </c>
      <c r="AU364" s="191" t="s">
        <v>86</v>
      </c>
      <c r="AV364" s="15" t="s">
        <v>93</v>
      </c>
      <c r="AW364" s="15" t="s">
        <v>32</v>
      </c>
      <c r="AX364" s="15" t="s">
        <v>84</v>
      </c>
      <c r="AY364" s="191" t="s">
        <v>269</v>
      </c>
    </row>
    <row r="365" spans="2:65" s="1" customFormat="1" ht="24.15" customHeight="1">
      <c r="B365" s="32"/>
      <c r="C365" s="171" t="s">
        <v>695</v>
      </c>
      <c r="D365" s="171" t="s">
        <v>467</v>
      </c>
      <c r="E365" s="172" t="s">
        <v>785</v>
      </c>
      <c r="F365" s="173" t="s">
        <v>786</v>
      </c>
      <c r="G365" s="174" t="s">
        <v>274</v>
      </c>
      <c r="H365" s="175">
        <v>50.555999999999997</v>
      </c>
      <c r="I365" s="176"/>
      <c r="J365" s="177">
        <f>ROUND(I365*H365,2)</f>
        <v>0</v>
      </c>
      <c r="K365" s="173" t="s">
        <v>275</v>
      </c>
      <c r="L365" s="178"/>
      <c r="M365" s="179" t="s">
        <v>1</v>
      </c>
      <c r="N365" s="180" t="s">
        <v>42</v>
      </c>
      <c r="P365" s="146">
        <f>O365*H365</f>
        <v>0</v>
      </c>
      <c r="Q365" s="146">
        <v>2.1999999999999999E-2</v>
      </c>
      <c r="R365" s="146">
        <f>Q365*H365</f>
        <v>1.1122319999999999</v>
      </c>
      <c r="S365" s="146">
        <v>0</v>
      </c>
      <c r="T365" s="147">
        <f>S365*H365</f>
        <v>0</v>
      </c>
      <c r="AR365" s="148" t="s">
        <v>488</v>
      </c>
      <c r="AT365" s="148" t="s">
        <v>467</v>
      </c>
      <c r="AU365" s="148" t="s">
        <v>86</v>
      </c>
      <c r="AY365" s="17" t="s">
        <v>269</v>
      </c>
      <c r="BE365" s="149">
        <f>IF(N365="základní",J365,0)</f>
        <v>0</v>
      </c>
      <c r="BF365" s="149">
        <f>IF(N365="snížená",J365,0)</f>
        <v>0</v>
      </c>
      <c r="BG365" s="149">
        <f>IF(N365="zákl. přenesená",J365,0)</f>
        <v>0</v>
      </c>
      <c r="BH365" s="149">
        <f>IF(N365="sníž. přenesená",J365,0)</f>
        <v>0</v>
      </c>
      <c r="BI365" s="149">
        <f>IF(N365="nulová",J365,0)</f>
        <v>0</v>
      </c>
      <c r="BJ365" s="17" t="s">
        <v>84</v>
      </c>
      <c r="BK365" s="149">
        <f>ROUND(I365*H365,2)</f>
        <v>0</v>
      </c>
      <c r="BL365" s="17" t="s">
        <v>371</v>
      </c>
      <c r="BM365" s="148" t="s">
        <v>3344</v>
      </c>
    </row>
    <row r="366" spans="2:65" s="13" customFormat="1">
      <c r="B366" s="157"/>
      <c r="D366" s="151" t="s">
        <v>277</v>
      </c>
      <c r="F366" s="159" t="s">
        <v>3345</v>
      </c>
      <c r="H366" s="160">
        <v>50.555999999999997</v>
      </c>
      <c r="I366" s="161"/>
      <c r="L366" s="157"/>
      <c r="M366" s="162"/>
      <c r="T366" s="163"/>
      <c r="AT366" s="158" t="s">
        <v>277</v>
      </c>
      <c r="AU366" s="158" t="s">
        <v>86</v>
      </c>
      <c r="AV366" s="13" t="s">
        <v>86</v>
      </c>
      <c r="AW366" s="13" t="s">
        <v>4</v>
      </c>
      <c r="AX366" s="13" t="s">
        <v>84</v>
      </c>
      <c r="AY366" s="158" t="s">
        <v>269</v>
      </c>
    </row>
    <row r="367" spans="2:65" s="1" customFormat="1" ht="33" customHeight="1">
      <c r="B367" s="32"/>
      <c r="C367" s="137" t="s">
        <v>699</v>
      </c>
      <c r="D367" s="137" t="s">
        <v>271</v>
      </c>
      <c r="E367" s="138" t="s">
        <v>790</v>
      </c>
      <c r="F367" s="139" t="s">
        <v>791</v>
      </c>
      <c r="G367" s="140" t="s">
        <v>274</v>
      </c>
      <c r="H367" s="141">
        <v>1.4</v>
      </c>
      <c r="I367" s="142"/>
      <c r="J367" s="143">
        <f>ROUND(I367*H367,2)</f>
        <v>0</v>
      </c>
      <c r="K367" s="139" t="s">
        <v>275</v>
      </c>
      <c r="L367" s="32"/>
      <c r="M367" s="144" t="s">
        <v>1</v>
      </c>
      <c r="N367" s="145" t="s">
        <v>42</v>
      </c>
      <c r="P367" s="146">
        <f>O367*H367</f>
        <v>0</v>
      </c>
      <c r="Q367" s="146">
        <v>0</v>
      </c>
      <c r="R367" s="146">
        <f>Q367*H367</f>
        <v>0</v>
      </c>
      <c r="S367" s="146">
        <v>0</v>
      </c>
      <c r="T367" s="147">
        <f>S367*H367</f>
        <v>0</v>
      </c>
      <c r="AR367" s="148" t="s">
        <v>371</v>
      </c>
      <c r="AT367" s="148" t="s">
        <v>271</v>
      </c>
      <c r="AU367" s="148" t="s">
        <v>86</v>
      </c>
      <c r="AY367" s="17" t="s">
        <v>269</v>
      </c>
      <c r="BE367" s="149">
        <f>IF(N367="základní",J367,0)</f>
        <v>0</v>
      </c>
      <c r="BF367" s="149">
        <f>IF(N367="snížená",J367,0)</f>
        <v>0</v>
      </c>
      <c r="BG367" s="149">
        <f>IF(N367="zákl. přenesená",J367,0)</f>
        <v>0</v>
      </c>
      <c r="BH367" s="149">
        <f>IF(N367="sníž. přenesená",J367,0)</f>
        <v>0</v>
      </c>
      <c r="BI367" s="149">
        <f>IF(N367="nulová",J367,0)</f>
        <v>0</v>
      </c>
      <c r="BJ367" s="17" t="s">
        <v>84</v>
      </c>
      <c r="BK367" s="149">
        <f>ROUND(I367*H367,2)</f>
        <v>0</v>
      </c>
      <c r="BL367" s="17" t="s">
        <v>371</v>
      </c>
      <c r="BM367" s="148" t="s">
        <v>3346</v>
      </c>
    </row>
    <row r="368" spans="2:65" s="13" customFormat="1">
      <c r="B368" s="157"/>
      <c r="D368" s="151" t="s">
        <v>277</v>
      </c>
      <c r="E368" s="158" t="s">
        <v>1</v>
      </c>
      <c r="F368" s="159" t="s">
        <v>3347</v>
      </c>
      <c r="H368" s="160">
        <v>1.4</v>
      </c>
      <c r="I368" s="161"/>
      <c r="L368" s="157"/>
      <c r="M368" s="162"/>
      <c r="T368" s="163"/>
      <c r="AT368" s="158" t="s">
        <v>277</v>
      </c>
      <c r="AU368" s="158" t="s">
        <v>86</v>
      </c>
      <c r="AV368" s="13" t="s">
        <v>86</v>
      </c>
      <c r="AW368" s="13" t="s">
        <v>32</v>
      </c>
      <c r="AX368" s="13" t="s">
        <v>84</v>
      </c>
      <c r="AY368" s="158" t="s">
        <v>269</v>
      </c>
    </row>
    <row r="369" spans="2:65" s="1" customFormat="1" ht="24.15" customHeight="1">
      <c r="B369" s="32"/>
      <c r="C369" s="137" t="s">
        <v>703</v>
      </c>
      <c r="D369" s="137" t="s">
        <v>271</v>
      </c>
      <c r="E369" s="138" t="s">
        <v>795</v>
      </c>
      <c r="F369" s="139" t="s">
        <v>796</v>
      </c>
      <c r="G369" s="140" t="s">
        <v>274</v>
      </c>
      <c r="H369" s="141">
        <v>20.12</v>
      </c>
      <c r="I369" s="142"/>
      <c r="J369" s="143">
        <f>ROUND(I369*H369,2)</f>
        <v>0</v>
      </c>
      <c r="K369" s="139" t="s">
        <v>275</v>
      </c>
      <c r="L369" s="32"/>
      <c r="M369" s="144" t="s">
        <v>1</v>
      </c>
      <c r="N369" s="145" t="s">
        <v>42</v>
      </c>
      <c r="P369" s="146">
        <f>O369*H369</f>
        <v>0</v>
      </c>
      <c r="Q369" s="146">
        <v>1.5E-3</v>
      </c>
      <c r="R369" s="146">
        <f>Q369*H369</f>
        <v>3.0180000000000002E-2</v>
      </c>
      <c r="S369" s="146">
        <v>0</v>
      </c>
      <c r="T369" s="147">
        <f>S369*H369</f>
        <v>0</v>
      </c>
      <c r="AR369" s="148" t="s">
        <v>371</v>
      </c>
      <c r="AT369" s="148" t="s">
        <v>271</v>
      </c>
      <c r="AU369" s="148" t="s">
        <v>86</v>
      </c>
      <c r="AY369" s="17" t="s">
        <v>269</v>
      </c>
      <c r="BE369" s="149">
        <f>IF(N369="základní",J369,0)</f>
        <v>0</v>
      </c>
      <c r="BF369" s="149">
        <f>IF(N369="snížená",J369,0)</f>
        <v>0</v>
      </c>
      <c r="BG369" s="149">
        <f>IF(N369="zákl. přenesená",J369,0)</f>
        <v>0</v>
      </c>
      <c r="BH369" s="149">
        <f>IF(N369="sníž. přenesená",J369,0)</f>
        <v>0</v>
      </c>
      <c r="BI369" s="149">
        <f>IF(N369="nulová",J369,0)</f>
        <v>0</v>
      </c>
      <c r="BJ369" s="17" t="s">
        <v>84</v>
      </c>
      <c r="BK369" s="149">
        <f>ROUND(I369*H369,2)</f>
        <v>0</v>
      </c>
      <c r="BL369" s="17" t="s">
        <v>371</v>
      </c>
      <c r="BM369" s="148" t="s">
        <v>3348</v>
      </c>
    </row>
    <row r="370" spans="2:65" s="12" customFormat="1">
      <c r="B370" s="150"/>
      <c r="D370" s="151" t="s">
        <v>277</v>
      </c>
      <c r="E370" s="152" t="s">
        <v>1</v>
      </c>
      <c r="F370" s="153" t="s">
        <v>367</v>
      </c>
      <c r="H370" s="152" t="s">
        <v>1</v>
      </c>
      <c r="I370" s="154"/>
      <c r="L370" s="150"/>
      <c r="M370" s="155"/>
      <c r="T370" s="156"/>
      <c r="AT370" s="152" t="s">
        <v>277</v>
      </c>
      <c r="AU370" s="152" t="s">
        <v>86</v>
      </c>
      <c r="AV370" s="12" t="s">
        <v>84</v>
      </c>
      <c r="AW370" s="12" t="s">
        <v>32</v>
      </c>
      <c r="AX370" s="12" t="s">
        <v>77</v>
      </c>
      <c r="AY370" s="152" t="s">
        <v>269</v>
      </c>
    </row>
    <row r="371" spans="2:65" s="13" customFormat="1">
      <c r="B371" s="157"/>
      <c r="D371" s="151" t="s">
        <v>277</v>
      </c>
      <c r="E371" s="158" t="s">
        <v>1</v>
      </c>
      <c r="F371" s="159" t="s">
        <v>3349</v>
      </c>
      <c r="H371" s="160">
        <v>20.12</v>
      </c>
      <c r="I371" s="161"/>
      <c r="L371" s="157"/>
      <c r="M371" s="162"/>
      <c r="T371" s="163"/>
      <c r="AT371" s="158" t="s">
        <v>277</v>
      </c>
      <c r="AU371" s="158" t="s">
        <v>86</v>
      </c>
      <c r="AV371" s="13" t="s">
        <v>86</v>
      </c>
      <c r="AW371" s="13" t="s">
        <v>32</v>
      </c>
      <c r="AX371" s="13" t="s">
        <v>84</v>
      </c>
      <c r="AY371" s="158" t="s">
        <v>269</v>
      </c>
    </row>
    <row r="372" spans="2:65" s="1" customFormat="1" ht="24.15" customHeight="1">
      <c r="B372" s="32"/>
      <c r="C372" s="137" t="s">
        <v>708</v>
      </c>
      <c r="D372" s="137" t="s">
        <v>271</v>
      </c>
      <c r="E372" s="138" t="s">
        <v>799</v>
      </c>
      <c r="F372" s="139" t="s">
        <v>800</v>
      </c>
      <c r="G372" s="140" t="s">
        <v>624</v>
      </c>
      <c r="H372" s="181"/>
      <c r="I372" s="142"/>
      <c r="J372" s="143">
        <f>ROUND(I372*H372,2)</f>
        <v>0</v>
      </c>
      <c r="K372" s="139" t="s">
        <v>275</v>
      </c>
      <c r="L372" s="32"/>
      <c r="M372" s="144" t="s">
        <v>1</v>
      </c>
      <c r="N372" s="145" t="s">
        <v>42</v>
      </c>
      <c r="P372" s="146">
        <f>O372*H372</f>
        <v>0</v>
      </c>
      <c r="Q372" s="146">
        <v>0</v>
      </c>
      <c r="R372" s="146">
        <f>Q372*H372</f>
        <v>0</v>
      </c>
      <c r="S372" s="146">
        <v>0</v>
      </c>
      <c r="T372" s="147">
        <f>S372*H372</f>
        <v>0</v>
      </c>
      <c r="AR372" s="148" t="s">
        <v>371</v>
      </c>
      <c r="AT372" s="148" t="s">
        <v>271</v>
      </c>
      <c r="AU372" s="148" t="s">
        <v>86</v>
      </c>
      <c r="AY372" s="17" t="s">
        <v>269</v>
      </c>
      <c r="BE372" s="149">
        <f>IF(N372="základní",J372,0)</f>
        <v>0</v>
      </c>
      <c r="BF372" s="149">
        <f>IF(N372="snížená",J372,0)</f>
        <v>0</v>
      </c>
      <c r="BG372" s="149">
        <f>IF(N372="zákl. přenesená",J372,0)</f>
        <v>0</v>
      </c>
      <c r="BH372" s="149">
        <f>IF(N372="sníž. přenesená",J372,0)</f>
        <v>0</v>
      </c>
      <c r="BI372" s="149">
        <f>IF(N372="nulová",J372,0)</f>
        <v>0</v>
      </c>
      <c r="BJ372" s="17" t="s">
        <v>84</v>
      </c>
      <c r="BK372" s="149">
        <f>ROUND(I372*H372,2)</f>
        <v>0</v>
      </c>
      <c r="BL372" s="17" t="s">
        <v>371</v>
      </c>
      <c r="BM372" s="148" t="s">
        <v>3350</v>
      </c>
    </row>
    <row r="373" spans="2:65" s="11" customFormat="1" ht="22.95" customHeight="1">
      <c r="B373" s="125"/>
      <c r="D373" s="126" t="s">
        <v>76</v>
      </c>
      <c r="E373" s="135" t="s">
        <v>809</v>
      </c>
      <c r="F373" s="135" t="s">
        <v>810</v>
      </c>
      <c r="I373" s="128"/>
      <c r="J373" s="136">
        <f>BK373</f>
        <v>0</v>
      </c>
      <c r="L373" s="125"/>
      <c r="M373" s="130"/>
      <c r="P373" s="131">
        <f>SUM(P374:P415)</f>
        <v>0</v>
      </c>
      <c r="R373" s="131">
        <f>SUM(R374:R415)</f>
        <v>1.9987538599999997</v>
      </c>
      <c r="T373" s="132">
        <f>SUM(T374:T415)</f>
        <v>0.48788999999999999</v>
      </c>
      <c r="AR373" s="126" t="s">
        <v>86</v>
      </c>
      <c r="AT373" s="133" t="s">
        <v>76</v>
      </c>
      <c r="AU373" s="133" t="s">
        <v>84</v>
      </c>
      <c r="AY373" s="126" t="s">
        <v>269</v>
      </c>
      <c r="BK373" s="134">
        <f>SUM(BK374:BK415)</f>
        <v>0</v>
      </c>
    </row>
    <row r="374" spans="2:65" s="1" customFormat="1" ht="24.15" customHeight="1">
      <c r="B374" s="32"/>
      <c r="C374" s="137" t="s">
        <v>712</v>
      </c>
      <c r="D374" s="137" t="s">
        <v>271</v>
      </c>
      <c r="E374" s="138" t="s">
        <v>2785</v>
      </c>
      <c r="F374" s="139" t="s">
        <v>2786</v>
      </c>
      <c r="G374" s="140" t="s">
        <v>274</v>
      </c>
      <c r="H374" s="141">
        <v>106.6</v>
      </c>
      <c r="I374" s="142"/>
      <c r="J374" s="143">
        <f>ROUND(I374*H374,2)</f>
        <v>0</v>
      </c>
      <c r="K374" s="139" t="s">
        <v>275</v>
      </c>
      <c r="L374" s="32"/>
      <c r="M374" s="144" t="s">
        <v>1</v>
      </c>
      <c r="N374" s="145" t="s">
        <v>42</v>
      </c>
      <c r="P374" s="146">
        <f>O374*H374</f>
        <v>0</v>
      </c>
      <c r="Q374" s="146">
        <v>0</v>
      </c>
      <c r="R374" s="146">
        <f>Q374*H374</f>
        <v>0</v>
      </c>
      <c r="S374" s="146">
        <v>0</v>
      </c>
      <c r="T374" s="147">
        <f>S374*H374</f>
        <v>0</v>
      </c>
      <c r="AR374" s="148" t="s">
        <v>371</v>
      </c>
      <c r="AT374" s="148" t="s">
        <v>271</v>
      </c>
      <c r="AU374" s="148" t="s">
        <v>86</v>
      </c>
      <c r="AY374" s="17" t="s">
        <v>269</v>
      </c>
      <c r="BE374" s="149">
        <f>IF(N374="základní",J374,0)</f>
        <v>0</v>
      </c>
      <c r="BF374" s="149">
        <f>IF(N374="snížená",J374,0)</f>
        <v>0</v>
      </c>
      <c r="BG374" s="149">
        <f>IF(N374="zákl. přenesená",J374,0)</f>
        <v>0</v>
      </c>
      <c r="BH374" s="149">
        <f>IF(N374="sníž. přenesená",J374,0)</f>
        <v>0</v>
      </c>
      <c r="BI374" s="149">
        <f>IF(N374="nulová",J374,0)</f>
        <v>0</v>
      </c>
      <c r="BJ374" s="17" t="s">
        <v>84</v>
      </c>
      <c r="BK374" s="149">
        <f>ROUND(I374*H374,2)</f>
        <v>0</v>
      </c>
      <c r="BL374" s="17" t="s">
        <v>371</v>
      </c>
      <c r="BM374" s="148" t="s">
        <v>3351</v>
      </c>
    </row>
    <row r="375" spans="2:65" s="13" customFormat="1">
      <c r="B375" s="157"/>
      <c r="D375" s="151" t="s">
        <v>277</v>
      </c>
      <c r="E375" s="158" t="s">
        <v>1</v>
      </c>
      <c r="F375" s="159" t="s">
        <v>224</v>
      </c>
      <c r="H375" s="160">
        <v>106.6</v>
      </c>
      <c r="I375" s="161"/>
      <c r="L375" s="157"/>
      <c r="M375" s="162"/>
      <c r="T375" s="163"/>
      <c r="AT375" s="158" t="s">
        <v>277</v>
      </c>
      <c r="AU375" s="158" t="s">
        <v>86</v>
      </c>
      <c r="AV375" s="13" t="s">
        <v>86</v>
      </c>
      <c r="AW375" s="13" t="s">
        <v>32</v>
      </c>
      <c r="AX375" s="13" t="s">
        <v>84</v>
      </c>
      <c r="AY375" s="158" t="s">
        <v>269</v>
      </c>
    </row>
    <row r="376" spans="2:65" s="1" customFormat="1" ht="16.5" customHeight="1">
      <c r="B376" s="32"/>
      <c r="C376" s="137" t="s">
        <v>717</v>
      </c>
      <c r="D376" s="137" t="s">
        <v>271</v>
      </c>
      <c r="E376" s="138" t="s">
        <v>816</v>
      </c>
      <c r="F376" s="139" t="s">
        <v>817</v>
      </c>
      <c r="G376" s="140" t="s">
        <v>274</v>
      </c>
      <c r="H376" s="141">
        <v>106.6</v>
      </c>
      <c r="I376" s="142"/>
      <c r="J376" s="143">
        <f>ROUND(I376*H376,2)</f>
        <v>0</v>
      </c>
      <c r="K376" s="139" t="s">
        <v>275</v>
      </c>
      <c r="L376" s="32"/>
      <c r="M376" s="144" t="s">
        <v>1</v>
      </c>
      <c r="N376" s="145" t="s">
        <v>42</v>
      </c>
      <c r="P376" s="146">
        <f>O376*H376</f>
        <v>0</v>
      </c>
      <c r="Q376" s="146">
        <v>0</v>
      </c>
      <c r="R376" s="146">
        <f>Q376*H376</f>
        <v>0</v>
      </c>
      <c r="S376" s="146">
        <v>0</v>
      </c>
      <c r="T376" s="147">
        <f>S376*H376</f>
        <v>0</v>
      </c>
      <c r="AR376" s="148" t="s">
        <v>371</v>
      </c>
      <c r="AT376" s="148" t="s">
        <v>271</v>
      </c>
      <c r="AU376" s="148" t="s">
        <v>86</v>
      </c>
      <c r="AY376" s="17" t="s">
        <v>269</v>
      </c>
      <c r="BE376" s="149">
        <f>IF(N376="základní",J376,0)</f>
        <v>0</v>
      </c>
      <c r="BF376" s="149">
        <f>IF(N376="snížená",J376,0)</f>
        <v>0</v>
      </c>
      <c r="BG376" s="149">
        <f>IF(N376="zákl. přenesená",J376,0)</f>
        <v>0</v>
      </c>
      <c r="BH376" s="149">
        <f>IF(N376="sníž. přenesená",J376,0)</f>
        <v>0</v>
      </c>
      <c r="BI376" s="149">
        <f>IF(N376="nulová",J376,0)</f>
        <v>0</v>
      </c>
      <c r="BJ376" s="17" t="s">
        <v>84</v>
      </c>
      <c r="BK376" s="149">
        <f>ROUND(I376*H376,2)</f>
        <v>0</v>
      </c>
      <c r="BL376" s="17" t="s">
        <v>371</v>
      </c>
      <c r="BM376" s="148" t="s">
        <v>3352</v>
      </c>
    </row>
    <row r="377" spans="2:65" s="13" customFormat="1">
      <c r="B377" s="157"/>
      <c r="D377" s="151" t="s">
        <v>277</v>
      </c>
      <c r="E377" s="158" t="s">
        <v>1</v>
      </c>
      <c r="F377" s="159" t="s">
        <v>224</v>
      </c>
      <c r="H377" s="160">
        <v>106.6</v>
      </c>
      <c r="I377" s="161"/>
      <c r="L377" s="157"/>
      <c r="M377" s="162"/>
      <c r="T377" s="163"/>
      <c r="AT377" s="158" t="s">
        <v>277</v>
      </c>
      <c r="AU377" s="158" t="s">
        <v>86</v>
      </c>
      <c r="AV377" s="13" t="s">
        <v>86</v>
      </c>
      <c r="AW377" s="13" t="s">
        <v>32</v>
      </c>
      <c r="AX377" s="13" t="s">
        <v>84</v>
      </c>
      <c r="AY377" s="158" t="s">
        <v>269</v>
      </c>
    </row>
    <row r="378" spans="2:65" s="1" customFormat="1" ht="24.15" customHeight="1">
      <c r="B378" s="32"/>
      <c r="C378" s="137" t="s">
        <v>722</v>
      </c>
      <c r="D378" s="137" t="s">
        <v>271</v>
      </c>
      <c r="E378" s="138" t="s">
        <v>820</v>
      </c>
      <c r="F378" s="139" t="s">
        <v>821</v>
      </c>
      <c r="G378" s="140" t="s">
        <v>274</v>
      </c>
      <c r="H378" s="141">
        <v>106.6</v>
      </c>
      <c r="I378" s="142"/>
      <c r="J378" s="143">
        <f>ROUND(I378*H378,2)</f>
        <v>0</v>
      </c>
      <c r="K378" s="139" t="s">
        <v>275</v>
      </c>
      <c r="L378" s="32"/>
      <c r="M378" s="144" t="s">
        <v>1</v>
      </c>
      <c r="N378" s="145" t="s">
        <v>42</v>
      </c>
      <c r="P378" s="146">
        <f>O378*H378</f>
        <v>0</v>
      </c>
      <c r="Q378" s="146">
        <v>3.0000000000000001E-5</v>
      </c>
      <c r="R378" s="146">
        <f>Q378*H378</f>
        <v>3.1979999999999999E-3</v>
      </c>
      <c r="S378" s="146">
        <v>0</v>
      </c>
      <c r="T378" s="147">
        <f>S378*H378</f>
        <v>0</v>
      </c>
      <c r="AR378" s="148" t="s">
        <v>371</v>
      </c>
      <c r="AT378" s="148" t="s">
        <v>271</v>
      </c>
      <c r="AU378" s="148" t="s">
        <v>86</v>
      </c>
      <c r="AY378" s="17" t="s">
        <v>269</v>
      </c>
      <c r="BE378" s="149">
        <f>IF(N378="základní",J378,0)</f>
        <v>0</v>
      </c>
      <c r="BF378" s="149">
        <f>IF(N378="snížená",J378,0)</f>
        <v>0</v>
      </c>
      <c r="BG378" s="149">
        <f>IF(N378="zákl. přenesená",J378,0)</f>
        <v>0</v>
      </c>
      <c r="BH378" s="149">
        <f>IF(N378="sníž. přenesená",J378,0)</f>
        <v>0</v>
      </c>
      <c r="BI378" s="149">
        <f>IF(N378="nulová",J378,0)</f>
        <v>0</v>
      </c>
      <c r="BJ378" s="17" t="s">
        <v>84</v>
      </c>
      <c r="BK378" s="149">
        <f>ROUND(I378*H378,2)</f>
        <v>0</v>
      </c>
      <c r="BL378" s="17" t="s">
        <v>371</v>
      </c>
      <c r="BM378" s="148" t="s">
        <v>3353</v>
      </c>
    </row>
    <row r="379" spans="2:65" s="13" customFormat="1">
      <c r="B379" s="157"/>
      <c r="D379" s="151" t="s">
        <v>277</v>
      </c>
      <c r="E379" s="158" t="s">
        <v>1</v>
      </c>
      <c r="F379" s="159" t="s">
        <v>224</v>
      </c>
      <c r="H379" s="160">
        <v>106.6</v>
      </c>
      <c r="I379" s="161"/>
      <c r="L379" s="157"/>
      <c r="M379" s="162"/>
      <c r="T379" s="163"/>
      <c r="AT379" s="158" t="s">
        <v>277</v>
      </c>
      <c r="AU379" s="158" t="s">
        <v>86</v>
      </c>
      <c r="AV379" s="13" t="s">
        <v>86</v>
      </c>
      <c r="AW379" s="13" t="s">
        <v>32</v>
      </c>
      <c r="AX379" s="13" t="s">
        <v>84</v>
      </c>
      <c r="AY379" s="158" t="s">
        <v>269</v>
      </c>
    </row>
    <row r="380" spans="2:65" s="1" customFormat="1" ht="37.950000000000003" customHeight="1">
      <c r="B380" s="32"/>
      <c r="C380" s="137" t="s">
        <v>726</v>
      </c>
      <c r="D380" s="137" t="s">
        <v>271</v>
      </c>
      <c r="E380" s="138" t="s">
        <v>824</v>
      </c>
      <c r="F380" s="139" t="s">
        <v>825</v>
      </c>
      <c r="G380" s="140" t="s">
        <v>274</v>
      </c>
      <c r="H380" s="141">
        <v>106.6</v>
      </c>
      <c r="I380" s="142"/>
      <c r="J380" s="143">
        <f>ROUND(I380*H380,2)</f>
        <v>0</v>
      </c>
      <c r="K380" s="139" t="s">
        <v>275</v>
      </c>
      <c r="L380" s="32"/>
      <c r="M380" s="144" t="s">
        <v>1</v>
      </c>
      <c r="N380" s="145" t="s">
        <v>42</v>
      </c>
      <c r="P380" s="146">
        <f>O380*H380</f>
        <v>0</v>
      </c>
      <c r="Q380" s="146">
        <v>1.4999999999999999E-2</v>
      </c>
      <c r="R380" s="146">
        <f>Q380*H380</f>
        <v>1.5989999999999998</v>
      </c>
      <c r="S380" s="146">
        <v>0</v>
      </c>
      <c r="T380" s="147">
        <f>S380*H380</f>
        <v>0</v>
      </c>
      <c r="AR380" s="148" t="s">
        <v>371</v>
      </c>
      <c r="AT380" s="148" t="s">
        <v>271</v>
      </c>
      <c r="AU380" s="148" t="s">
        <v>86</v>
      </c>
      <c r="AY380" s="17" t="s">
        <v>269</v>
      </c>
      <c r="BE380" s="149">
        <f>IF(N380="základní",J380,0)</f>
        <v>0</v>
      </c>
      <c r="BF380" s="149">
        <f>IF(N380="snížená",J380,0)</f>
        <v>0</v>
      </c>
      <c r="BG380" s="149">
        <f>IF(N380="zákl. přenesená",J380,0)</f>
        <v>0</v>
      </c>
      <c r="BH380" s="149">
        <f>IF(N380="sníž. přenesená",J380,0)</f>
        <v>0</v>
      </c>
      <c r="BI380" s="149">
        <f>IF(N380="nulová",J380,0)</f>
        <v>0</v>
      </c>
      <c r="BJ380" s="17" t="s">
        <v>84</v>
      </c>
      <c r="BK380" s="149">
        <f>ROUND(I380*H380,2)</f>
        <v>0</v>
      </c>
      <c r="BL380" s="17" t="s">
        <v>371</v>
      </c>
      <c r="BM380" s="148" t="s">
        <v>3354</v>
      </c>
    </row>
    <row r="381" spans="2:65" s="13" customFormat="1">
      <c r="B381" s="157"/>
      <c r="D381" s="151" t="s">
        <v>277</v>
      </c>
      <c r="E381" s="158" t="s">
        <v>1</v>
      </c>
      <c r="F381" s="159" t="s">
        <v>224</v>
      </c>
      <c r="H381" s="160">
        <v>106.6</v>
      </c>
      <c r="I381" s="161"/>
      <c r="L381" s="157"/>
      <c r="M381" s="162"/>
      <c r="T381" s="163"/>
      <c r="AT381" s="158" t="s">
        <v>277</v>
      </c>
      <c r="AU381" s="158" t="s">
        <v>86</v>
      </c>
      <c r="AV381" s="13" t="s">
        <v>86</v>
      </c>
      <c r="AW381" s="13" t="s">
        <v>32</v>
      </c>
      <c r="AX381" s="13" t="s">
        <v>84</v>
      </c>
      <c r="AY381" s="158" t="s">
        <v>269</v>
      </c>
    </row>
    <row r="382" spans="2:65" s="1" customFormat="1" ht="24.15" customHeight="1">
      <c r="B382" s="32"/>
      <c r="C382" s="137" t="s">
        <v>730</v>
      </c>
      <c r="D382" s="137" t="s">
        <v>271</v>
      </c>
      <c r="E382" s="138" t="s">
        <v>828</v>
      </c>
      <c r="F382" s="139" t="s">
        <v>829</v>
      </c>
      <c r="G382" s="140" t="s">
        <v>274</v>
      </c>
      <c r="H382" s="141">
        <v>123.55</v>
      </c>
      <c r="I382" s="142"/>
      <c r="J382" s="143">
        <f>ROUND(I382*H382,2)</f>
        <v>0</v>
      </c>
      <c r="K382" s="139" t="s">
        <v>275</v>
      </c>
      <c r="L382" s="32"/>
      <c r="M382" s="144" t="s">
        <v>1</v>
      </c>
      <c r="N382" s="145" t="s">
        <v>42</v>
      </c>
      <c r="P382" s="146">
        <f>O382*H382</f>
        <v>0</v>
      </c>
      <c r="Q382" s="146">
        <v>0</v>
      </c>
      <c r="R382" s="146">
        <f>Q382*H382</f>
        <v>0</v>
      </c>
      <c r="S382" s="146">
        <v>3.0000000000000001E-3</v>
      </c>
      <c r="T382" s="147">
        <f>S382*H382</f>
        <v>0.37064999999999998</v>
      </c>
      <c r="AR382" s="148" t="s">
        <v>371</v>
      </c>
      <c r="AT382" s="148" t="s">
        <v>271</v>
      </c>
      <c r="AU382" s="148" t="s">
        <v>86</v>
      </c>
      <c r="AY382" s="17" t="s">
        <v>269</v>
      </c>
      <c r="BE382" s="149">
        <f>IF(N382="základní",J382,0)</f>
        <v>0</v>
      </c>
      <c r="BF382" s="149">
        <f>IF(N382="snížená",J382,0)</f>
        <v>0</v>
      </c>
      <c r="BG382" s="149">
        <f>IF(N382="zákl. přenesená",J382,0)</f>
        <v>0</v>
      </c>
      <c r="BH382" s="149">
        <f>IF(N382="sníž. přenesená",J382,0)</f>
        <v>0</v>
      </c>
      <c r="BI382" s="149">
        <f>IF(N382="nulová",J382,0)</f>
        <v>0</v>
      </c>
      <c r="BJ382" s="17" t="s">
        <v>84</v>
      </c>
      <c r="BK382" s="149">
        <f>ROUND(I382*H382,2)</f>
        <v>0</v>
      </c>
      <c r="BL382" s="17" t="s">
        <v>371</v>
      </c>
      <c r="BM382" s="148" t="s">
        <v>3355</v>
      </c>
    </row>
    <row r="383" spans="2:65" s="12" customFormat="1">
      <c r="B383" s="150"/>
      <c r="D383" s="151" t="s">
        <v>277</v>
      </c>
      <c r="E383" s="152" t="s">
        <v>1</v>
      </c>
      <c r="F383" s="153" t="s">
        <v>3356</v>
      </c>
      <c r="H383" s="152" t="s">
        <v>1</v>
      </c>
      <c r="I383" s="154"/>
      <c r="L383" s="150"/>
      <c r="M383" s="155"/>
      <c r="T383" s="156"/>
      <c r="AT383" s="152" t="s">
        <v>277</v>
      </c>
      <c r="AU383" s="152" t="s">
        <v>86</v>
      </c>
      <c r="AV383" s="12" t="s">
        <v>84</v>
      </c>
      <c r="AW383" s="12" t="s">
        <v>32</v>
      </c>
      <c r="AX383" s="12" t="s">
        <v>77</v>
      </c>
      <c r="AY383" s="152" t="s">
        <v>269</v>
      </c>
    </row>
    <row r="384" spans="2:65" s="13" customFormat="1">
      <c r="B384" s="157"/>
      <c r="D384" s="151" t="s">
        <v>277</v>
      </c>
      <c r="E384" s="158" t="s">
        <v>1</v>
      </c>
      <c r="F384" s="159" t="s">
        <v>3357</v>
      </c>
      <c r="H384" s="160">
        <v>123.55</v>
      </c>
      <c r="I384" s="161"/>
      <c r="L384" s="157"/>
      <c r="M384" s="162"/>
      <c r="T384" s="163"/>
      <c r="AT384" s="158" t="s">
        <v>277</v>
      </c>
      <c r="AU384" s="158" t="s">
        <v>86</v>
      </c>
      <c r="AV384" s="13" t="s">
        <v>86</v>
      </c>
      <c r="AW384" s="13" t="s">
        <v>32</v>
      </c>
      <c r="AX384" s="13" t="s">
        <v>84</v>
      </c>
      <c r="AY384" s="158" t="s">
        <v>269</v>
      </c>
    </row>
    <row r="385" spans="2:65" s="1" customFormat="1" ht="24.15" customHeight="1">
      <c r="B385" s="32"/>
      <c r="C385" s="137" t="s">
        <v>734</v>
      </c>
      <c r="D385" s="137" t="s">
        <v>271</v>
      </c>
      <c r="E385" s="138" t="s">
        <v>2793</v>
      </c>
      <c r="F385" s="139" t="s">
        <v>2794</v>
      </c>
      <c r="G385" s="140" t="s">
        <v>274</v>
      </c>
      <c r="H385" s="141">
        <v>33.450000000000003</v>
      </c>
      <c r="I385" s="142"/>
      <c r="J385" s="143">
        <f>ROUND(I385*H385,2)</f>
        <v>0</v>
      </c>
      <c r="K385" s="139" t="s">
        <v>275</v>
      </c>
      <c r="L385" s="32"/>
      <c r="M385" s="144" t="s">
        <v>1</v>
      </c>
      <c r="N385" s="145" t="s">
        <v>42</v>
      </c>
      <c r="P385" s="146">
        <f>O385*H385</f>
        <v>0</v>
      </c>
      <c r="Q385" s="146">
        <v>0</v>
      </c>
      <c r="R385" s="146">
        <f>Q385*H385</f>
        <v>0</v>
      </c>
      <c r="S385" s="146">
        <v>3.0000000000000001E-3</v>
      </c>
      <c r="T385" s="147">
        <f>S385*H385</f>
        <v>0.10035000000000001</v>
      </c>
      <c r="AR385" s="148" t="s">
        <v>371</v>
      </c>
      <c r="AT385" s="148" t="s">
        <v>271</v>
      </c>
      <c r="AU385" s="148" t="s">
        <v>86</v>
      </c>
      <c r="AY385" s="17" t="s">
        <v>269</v>
      </c>
      <c r="BE385" s="149">
        <f>IF(N385="základní",J385,0)</f>
        <v>0</v>
      </c>
      <c r="BF385" s="149">
        <f>IF(N385="snížená",J385,0)</f>
        <v>0</v>
      </c>
      <c r="BG385" s="149">
        <f>IF(N385="zákl. přenesená",J385,0)</f>
        <v>0</v>
      </c>
      <c r="BH385" s="149">
        <f>IF(N385="sníž. přenesená",J385,0)</f>
        <v>0</v>
      </c>
      <c r="BI385" s="149">
        <f>IF(N385="nulová",J385,0)</f>
        <v>0</v>
      </c>
      <c r="BJ385" s="17" t="s">
        <v>84</v>
      </c>
      <c r="BK385" s="149">
        <f>ROUND(I385*H385,2)</f>
        <v>0</v>
      </c>
      <c r="BL385" s="17" t="s">
        <v>371</v>
      </c>
      <c r="BM385" s="148" t="s">
        <v>3358</v>
      </c>
    </row>
    <row r="386" spans="2:65" s="12" customFormat="1">
      <c r="B386" s="150"/>
      <c r="D386" s="151" t="s">
        <v>277</v>
      </c>
      <c r="E386" s="152" t="s">
        <v>1</v>
      </c>
      <c r="F386" s="153" t="s">
        <v>3359</v>
      </c>
      <c r="H386" s="152" t="s">
        <v>1</v>
      </c>
      <c r="I386" s="154"/>
      <c r="L386" s="150"/>
      <c r="M386" s="155"/>
      <c r="T386" s="156"/>
      <c r="AT386" s="152" t="s">
        <v>277</v>
      </c>
      <c r="AU386" s="152" t="s">
        <v>86</v>
      </c>
      <c r="AV386" s="12" t="s">
        <v>84</v>
      </c>
      <c r="AW386" s="12" t="s">
        <v>32</v>
      </c>
      <c r="AX386" s="12" t="s">
        <v>77</v>
      </c>
      <c r="AY386" s="152" t="s">
        <v>269</v>
      </c>
    </row>
    <row r="387" spans="2:65" s="13" customFormat="1">
      <c r="B387" s="157"/>
      <c r="D387" s="151" t="s">
        <v>277</v>
      </c>
      <c r="E387" s="158" t="s">
        <v>1</v>
      </c>
      <c r="F387" s="159" t="s">
        <v>3360</v>
      </c>
      <c r="H387" s="160">
        <v>33.450000000000003</v>
      </c>
      <c r="I387" s="161"/>
      <c r="L387" s="157"/>
      <c r="M387" s="162"/>
      <c r="T387" s="163"/>
      <c r="AT387" s="158" t="s">
        <v>277</v>
      </c>
      <c r="AU387" s="158" t="s">
        <v>86</v>
      </c>
      <c r="AV387" s="13" t="s">
        <v>86</v>
      </c>
      <c r="AW387" s="13" t="s">
        <v>32</v>
      </c>
      <c r="AX387" s="13" t="s">
        <v>84</v>
      </c>
      <c r="AY387" s="158" t="s">
        <v>269</v>
      </c>
    </row>
    <row r="388" spans="2:65" s="1" customFormat="1" ht="21.75" customHeight="1">
      <c r="B388" s="32"/>
      <c r="C388" s="137" t="s">
        <v>738</v>
      </c>
      <c r="D388" s="137" t="s">
        <v>271</v>
      </c>
      <c r="E388" s="138" t="s">
        <v>833</v>
      </c>
      <c r="F388" s="139" t="s">
        <v>834</v>
      </c>
      <c r="G388" s="140" t="s">
        <v>274</v>
      </c>
      <c r="H388" s="141">
        <v>106.6</v>
      </c>
      <c r="I388" s="142"/>
      <c r="J388" s="143">
        <f>ROUND(I388*H388,2)</f>
        <v>0</v>
      </c>
      <c r="K388" s="139" t="s">
        <v>275</v>
      </c>
      <c r="L388" s="32"/>
      <c r="M388" s="144" t="s">
        <v>1</v>
      </c>
      <c r="N388" s="145" t="s">
        <v>42</v>
      </c>
      <c r="P388" s="146">
        <f>O388*H388</f>
        <v>0</v>
      </c>
      <c r="Q388" s="146">
        <v>2.9999999999999997E-4</v>
      </c>
      <c r="R388" s="146">
        <f>Q388*H388</f>
        <v>3.1979999999999995E-2</v>
      </c>
      <c r="S388" s="146">
        <v>0</v>
      </c>
      <c r="T388" s="147">
        <f>S388*H388</f>
        <v>0</v>
      </c>
      <c r="AR388" s="148" t="s">
        <v>371</v>
      </c>
      <c r="AT388" s="148" t="s">
        <v>271</v>
      </c>
      <c r="AU388" s="148" t="s">
        <v>86</v>
      </c>
      <c r="AY388" s="17" t="s">
        <v>269</v>
      </c>
      <c r="BE388" s="149">
        <f>IF(N388="základní",J388,0)</f>
        <v>0</v>
      </c>
      <c r="BF388" s="149">
        <f>IF(N388="snížená",J388,0)</f>
        <v>0</v>
      </c>
      <c r="BG388" s="149">
        <f>IF(N388="zákl. přenesená",J388,0)</f>
        <v>0</v>
      </c>
      <c r="BH388" s="149">
        <f>IF(N388="sníž. přenesená",J388,0)</f>
        <v>0</v>
      </c>
      <c r="BI388" s="149">
        <f>IF(N388="nulová",J388,0)</f>
        <v>0</v>
      </c>
      <c r="BJ388" s="17" t="s">
        <v>84</v>
      </c>
      <c r="BK388" s="149">
        <f>ROUND(I388*H388,2)</f>
        <v>0</v>
      </c>
      <c r="BL388" s="17" t="s">
        <v>371</v>
      </c>
      <c r="BM388" s="148" t="s">
        <v>3361</v>
      </c>
    </row>
    <row r="389" spans="2:65" s="12" customFormat="1">
      <c r="B389" s="150"/>
      <c r="D389" s="151" t="s">
        <v>277</v>
      </c>
      <c r="E389" s="152" t="s">
        <v>1</v>
      </c>
      <c r="F389" s="153" t="s">
        <v>3327</v>
      </c>
      <c r="H389" s="152" t="s">
        <v>1</v>
      </c>
      <c r="I389" s="154"/>
      <c r="L389" s="150"/>
      <c r="M389" s="155"/>
      <c r="T389" s="156"/>
      <c r="AT389" s="152" t="s">
        <v>277</v>
      </c>
      <c r="AU389" s="152" t="s">
        <v>86</v>
      </c>
      <c r="AV389" s="12" t="s">
        <v>84</v>
      </c>
      <c r="AW389" s="12" t="s">
        <v>32</v>
      </c>
      <c r="AX389" s="12" t="s">
        <v>77</v>
      </c>
      <c r="AY389" s="152" t="s">
        <v>269</v>
      </c>
    </row>
    <row r="390" spans="2:65" s="13" customFormat="1">
      <c r="B390" s="157"/>
      <c r="D390" s="151" t="s">
        <v>277</v>
      </c>
      <c r="E390" s="158" t="s">
        <v>1</v>
      </c>
      <c r="F390" s="159" t="s">
        <v>3362</v>
      </c>
      <c r="H390" s="160">
        <v>49.31</v>
      </c>
      <c r="I390" s="161"/>
      <c r="L390" s="157"/>
      <c r="M390" s="162"/>
      <c r="T390" s="163"/>
      <c r="AT390" s="158" t="s">
        <v>277</v>
      </c>
      <c r="AU390" s="158" t="s">
        <v>86</v>
      </c>
      <c r="AV390" s="13" t="s">
        <v>86</v>
      </c>
      <c r="AW390" s="13" t="s">
        <v>32</v>
      </c>
      <c r="AX390" s="13" t="s">
        <v>77</v>
      </c>
      <c r="AY390" s="158" t="s">
        <v>269</v>
      </c>
    </row>
    <row r="391" spans="2:65" s="12" customFormat="1">
      <c r="B391" s="150"/>
      <c r="D391" s="151" t="s">
        <v>277</v>
      </c>
      <c r="E391" s="152" t="s">
        <v>1</v>
      </c>
      <c r="F391" s="153" t="s">
        <v>3329</v>
      </c>
      <c r="H391" s="152" t="s">
        <v>1</v>
      </c>
      <c r="I391" s="154"/>
      <c r="L391" s="150"/>
      <c r="M391" s="155"/>
      <c r="T391" s="156"/>
      <c r="AT391" s="152" t="s">
        <v>277</v>
      </c>
      <c r="AU391" s="152" t="s">
        <v>86</v>
      </c>
      <c r="AV391" s="12" t="s">
        <v>84</v>
      </c>
      <c r="AW391" s="12" t="s">
        <v>32</v>
      </c>
      <c r="AX391" s="12" t="s">
        <v>77</v>
      </c>
      <c r="AY391" s="152" t="s">
        <v>269</v>
      </c>
    </row>
    <row r="392" spans="2:65" s="13" customFormat="1">
      <c r="B392" s="157"/>
      <c r="D392" s="151" t="s">
        <v>277</v>
      </c>
      <c r="E392" s="158" t="s">
        <v>1</v>
      </c>
      <c r="F392" s="159" t="s">
        <v>3363</v>
      </c>
      <c r="H392" s="160">
        <v>37.99</v>
      </c>
      <c r="I392" s="161"/>
      <c r="L392" s="157"/>
      <c r="M392" s="162"/>
      <c r="T392" s="163"/>
      <c r="AT392" s="158" t="s">
        <v>277</v>
      </c>
      <c r="AU392" s="158" t="s">
        <v>86</v>
      </c>
      <c r="AV392" s="13" t="s">
        <v>86</v>
      </c>
      <c r="AW392" s="13" t="s">
        <v>32</v>
      </c>
      <c r="AX392" s="13" t="s">
        <v>77</v>
      </c>
      <c r="AY392" s="158" t="s">
        <v>269</v>
      </c>
    </row>
    <row r="393" spans="2:65" s="12" customFormat="1">
      <c r="B393" s="150"/>
      <c r="D393" s="151" t="s">
        <v>277</v>
      </c>
      <c r="E393" s="152" t="s">
        <v>1</v>
      </c>
      <c r="F393" s="153" t="s">
        <v>3331</v>
      </c>
      <c r="H393" s="152" t="s">
        <v>1</v>
      </c>
      <c r="I393" s="154"/>
      <c r="L393" s="150"/>
      <c r="M393" s="155"/>
      <c r="T393" s="156"/>
      <c r="AT393" s="152" t="s">
        <v>277</v>
      </c>
      <c r="AU393" s="152" t="s">
        <v>86</v>
      </c>
      <c r="AV393" s="12" t="s">
        <v>84</v>
      </c>
      <c r="AW393" s="12" t="s">
        <v>32</v>
      </c>
      <c r="AX393" s="12" t="s">
        <v>77</v>
      </c>
      <c r="AY393" s="152" t="s">
        <v>269</v>
      </c>
    </row>
    <row r="394" spans="2:65" s="13" customFormat="1">
      <c r="B394" s="157"/>
      <c r="D394" s="151" t="s">
        <v>277</v>
      </c>
      <c r="E394" s="158" t="s">
        <v>1</v>
      </c>
      <c r="F394" s="159" t="s">
        <v>3364</v>
      </c>
      <c r="H394" s="160">
        <v>19.3</v>
      </c>
      <c r="I394" s="161"/>
      <c r="L394" s="157"/>
      <c r="M394" s="162"/>
      <c r="T394" s="163"/>
      <c r="AT394" s="158" t="s">
        <v>277</v>
      </c>
      <c r="AU394" s="158" t="s">
        <v>86</v>
      </c>
      <c r="AV394" s="13" t="s">
        <v>86</v>
      </c>
      <c r="AW394" s="13" t="s">
        <v>32</v>
      </c>
      <c r="AX394" s="13" t="s">
        <v>77</v>
      </c>
      <c r="AY394" s="158" t="s">
        <v>269</v>
      </c>
    </row>
    <row r="395" spans="2:65" s="15" customFormat="1">
      <c r="B395" s="190"/>
      <c r="D395" s="151" t="s">
        <v>277</v>
      </c>
      <c r="E395" s="191" t="s">
        <v>224</v>
      </c>
      <c r="F395" s="192" t="s">
        <v>2777</v>
      </c>
      <c r="H395" s="193">
        <v>106.6</v>
      </c>
      <c r="I395" s="194"/>
      <c r="L395" s="190"/>
      <c r="M395" s="195"/>
      <c r="T395" s="196"/>
      <c r="AT395" s="191" t="s">
        <v>277</v>
      </c>
      <c r="AU395" s="191" t="s">
        <v>86</v>
      </c>
      <c r="AV395" s="15" t="s">
        <v>93</v>
      </c>
      <c r="AW395" s="15" t="s">
        <v>32</v>
      </c>
      <c r="AX395" s="15" t="s">
        <v>84</v>
      </c>
      <c r="AY395" s="191" t="s">
        <v>269</v>
      </c>
    </row>
    <row r="396" spans="2:65" s="1" customFormat="1" ht="37.950000000000003" customHeight="1">
      <c r="B396" s="32"/>
      <c r="C396" s="171" t="s">
        <v>744</v>
      </c>
      <c r="D396" s="171" t="s">
        <v>467</v>
      </c>
      <c r="E396" s="172" t="s">
        <v>838</v>
      </c>
      <c r="F396" s="173" t="s">
        <v>839</v>
      </c>
      <c r="G396" s="174" t="s">
        <v>274</v>
      </c>
      <c r="H396" s="175">
        <v>117.26</v>
      </c>
      <c r="I396" s="176"/>
      <c r="J396" s="177">
        <f>ROUND(I396*H396,2)</f>
        <v>0</v>
      </c>
      <c r="K396" s="173" t="s">
        <v>275</v>
      </c>
      <c r="L396" s="178"/>
      <c r="M396" s="179" t="s">
        <v>1</v>
      </c>
      <c r="N396" s="180" t="s">
        <v>42</v>
      </c>
      <c r="P396" s="146">
        <f>O396*H396</f>
        <v>0</v>
      </c>
      <c r="Q396" s="146">
        <v>2.7499999999999998E-3</v>
      </c>
      <c r="R396" s="146">
        <f>Q396*H396</f>
        <v>0.322465</v>
      </c>
      <c r="S396" s="146">
        <v>0</v>
      </c>
      <c r="T396" s="147">
        <f>S396*H396</f>
        <v>0</v>
      </c>
      <c r="AR396" s="148" t="s">
        <v>488</v>
      </c>
      <c r="AT396" s="148" t="s">
        <v>467</v>
      </c>
      <c r="AU396" s="148" t="s">
        <v>86</v>
      </c>
      <c r="AY396" s="17" t="s">
        <v>269</v>
      </c>
      <c r="BE396" s="149">
        <f>IF(N396="základní",J396,0)</f>
        <v>0</v>
      </c>
      <c r="BF396" s="149">
        <f>IF(N396="snížená",J396,0)</f>
        <v>0</v>
      </c>
      <c r="BG396" s="149">
        <f>IF(N396="zákl. přenesená",J396,0)</f>
        <v>0</v>
      </c>
      <c r="BH396" s="149">
        <f>IF(N396="sníž. přenesená",J396,0)</f>
        <v>0</v>
      </c>
      <c r="BI396" s="149">
        <f>IF(N396="nulová",J396,0)</f>
        <v>0</v>
      </c>
      <c r="BJ396" s="17" t="s">
        <v>84</v>
      </c>
      <c r="BK396" s="149">
        <f>ROUND(I396*H396,2)</f>
        <v>0</v>
      </c>
      <c r="BL396" s="17" t="s">
        <v>371</v>
      </c>
      <c r="BM396" s="148" t="s">
        <v>3365</v>
      </c>
    </row>
    <row r="397" spans="2:65" s="13" customFormat="1">
      <c r="B397" s="157"/>
      <c r="D397" s="151" t="s">
        <v>277</v>
      </c>
      <c r="F397" s="159" t="s">
        <v>3366</v>
      </c>
      <c r="H397" s="160">
        <v>117.26</v>
      </c>
      <c r="I397" s="161"/>
      <c r="L397" s="157"/>
      <c r="M397" s="162"/>
      <c r="T397" s="163"/>
      <c r="AT397" s="158" t="s">
        <v>277</v>
      </c>
      <c r="AU397" s="158" t="s">
        <v>86</v>
      </c>
      <c r="AV397" s="13" t="s">
        <v>86</v>
      </c>
      <c r="AW397" s="13" t="s">
        <v>4</v>
      </c>
      <c r="AX397" s="13" t="s">
        <v>84</v>
      </c>
      <c r="AY397" s="158" t="s">
        <v>269</v>
      </c>
    </row>
    <row r="398" spans="2:65" s="1" customFormat="1" ht="21.75" customHeight="1">
      <c r="B398" s="32"/>
      <c r="C398" s="137" t="s">
        <v>748</v>
      </c>
      <c r="D398" s="137" t="s">
        <v>271</v>
      </c>
      <c r="E398" s="138" t="s">
        <v>843</v>
      </c>
      <c r="F398" s="139" t="s">
        <v>844</v>
      </c>
      <c r="G398" s="140" t="s">
        <v>305</v>
      </c>
      <c r="H398" s="141">
        <v>56.3</v>
      </c>
      <c r="I398" s="142"/>
      <c r="J398" s="143">
        <f>ROUND(I398*H398,2)</f>
        <v>0</v>
      </c>
      <c r="K398" s="139" t="s">
        <v>275</v>
      </c>
      <c r="L398" s="32"/>
      <c r="M398" s="144" t="s">
        <v>1</v>
      </c>
      <c r="N398" s="145" t="s">
        <v>42</v>
      </c>
      <c r="P398" s="146">
        <f>O398*H398</f>
        <v>0</v>
      </c>
      <c r="Q398" s="146">
        <v>0</v>
      </c>
      <c r="R398" s="146">
        <f>Q398*H398</f>
        <v>0</v>
      </c>
      <c r="S398" s="146">
        <v>2.9999999999999997E-4</v>
      </c>
      <c r="T398" s="147">
        <f>S398*H398</f>
        <v>1.6889999999999999E-2</v>
      </c>
      <c r="AR398" s="148" t="s">
        <v>371</v>
      </c>
      <c r="AT398" s="148" t="s">
        <v>271</v>
      </c>
      <c r="AU398" s="148" t="s">
        <v>86</v>
      </c>
      <c r="AY398" s="17" t="s">
        <v>269</v>
      </c>
      <c r="BE398" s="149">
        <f>IF(N398="základní",J398,0)</f>
        <v>0</v>
      </c>
      <c r="BF398" s="149">
        <f>IF(N398="snížená",J398,0)</f>
        <v>0</v>
      </c>
      <c r="BG398" s="149">
        <f>IF(N398="zákl. přenesená",J398,0)</f>
        <v>0</v>
      </c>
      <c r="BH398" s="149">
        <f>IF(N398="sníž. přenesená",J398,0)</f>
        <v>0</v>
      </c>
      <c r="BI398" s="149">
        <f>IF(N398="nulová",J398,0)</f>
        <v>0</v>
      </c>
      <c r="BJ398" s="17" t="s">
        <v>84</v>
      </c>
      <c r="BK398" s="149">
        <f>ROUND(I398*H398,2)</f>
        <v>0</v>
      </c>
      <c r="BL398" s="17" t="s">
        <v>371</v>
      </c>
      <c r="BM398" s="148" t="s">
        <v>3367</v>
      </c>
    </row>
    <row r="399" spans="2:65" s="13" customFormat="1">
      <c r="B399" s="157"/>
      <c r="D399" s="151" t="s">
        <v>277</v>
      </c>
      <c r="E399" s="158" t="s">
        <v>1</v>
      </c>
      <c r="F399" s="159" t="s">
        <v>3368</v>
      </c>
      <c r="H399" s="160">
        <v>27.25</v>
      </c>
      <c r="I399" s="161"/>
      <c r="L399" s="157"/>
      <c r="M399" s="162"/>
      <c r="T399" s="163"/>
      <c r="AT399" s="158" t="s">
        <v>277</v>
      </c>
      <c r="AU399" s="158" t="s">
        <v>86</v>
      </c>
      <c r="AV399" s="13" t="s">
        <v>86</v>
      </c>
      <c r="AW399" s="13" t="s">
        <v>32</v>
      </c>
      <c r="AX399" s="13" t="s">
        <v>77</v>
      </c>
      <c r="AY399" s="158" t="s">
        <v>269</v>
      </c>
    </row>
    <row r="400" spans="2:65" s="13" customFormat="1">
      <c r="B400" s="157"/>
      <c r="D400" s="151" t="s">
        <v>277</v>
      </c>
      <c r="E400" s="158" t="s">
        <v>1</v>
      </c>
      <c r="F400" s="159" t="s">
        <v>3369</v>
      </c>
      <c r="H400" s="160">
        <v>29.05</v>
      </c>
      <c r="I400" s="161"/>
      <c r="L400" s="157"/>
      <c r="M400" s="162"/>
      <c r="T400" s="163"/>
      <c r="AT400" s="158" t="s">
        <v>277</v>
      </c>
      <c r="AU400" s="158" t="s">
        <v>86</v>
      </c>
      <c r="AV400" s="13" t="s">
        <v>86</v>
      </c>
      <c r="AW400" s="13" t="s">
        <v>32</v>
      </c>
      <c r="AX400" s="13" t="s">
        <v>77</v>
      </c>
      <c r="AY400" s="158" t="s">
        <v>269</v>
      </c>
    </row>
    <row r="401" spans="2:65" s="14" customFormat="1">
      <c r="B401" s="164"/>
      <c r="D401" s="151" t="s">
        <v>277</v>
      </c>
      <c r="E401" s="165" t="s">
        <v>1</v>
      </c>
      <c r="F401" s="166" t="s">
        <v>288</v>
      </c>
      <c r="H401" s="167">
        <v>56.3</v>
      </c>
      <c r="I401" s="168"/>
      <c r="L401" s="164"/>
      <c r="M401" s="169"/>
      <c r="T401" s="170"/>
      <c r="AT401" s="165" t="s">
        <v>277</v>
      </c>
      <c r="AU401" s="165" t="s">
        <v>86</v>
      </c>
      <c r="AV401" s="14" t="s">
        <v>96</v>
      </c>
      <c r="AW401" s="14" t="s">
        <v>32</v>
      </c>
      <c r="AX401" s="14" t="s">
        <v>84</v>
      </c>
      <c r="AY401" s="165" t="s">
        <v>269</v>
      </c>
    </row>
    <row r="402" spans="2:65" s="1" customFormat="1" ht="16.5" customHeight="1">
      <c r="B402" s="32"/>
      <c r="C402" s="137" t="s">
        <v>752</v>
      </c>
      <c r="D402" s="137" t="s">
        <v>271</v>
      </c>
      <c r="E402" s="138" t="s">
        <v>850</v>
      </c>
      <c r="F402" s="139" t="s">
        <v>851</v>
      </c>
      <c r="G402" s="140" t="s">
        <v>305</v>
      </c>
      <c r="H402" s="141">
        <v>100.84</v>
      </c>
      <c r="I402" s="142"/>
      <c r="J402" s="143">
        <f>ROUND(I402*H402,2)</f>
        <v>0</v>
      </c>
      <c r="K402" s="139" t="s">
        <v>275</v>
      </c>
      <c r="L402" s="32"/>
      <c r="M402" s="144" t="s">
        <v>1</v>
      </c>
      <c r="N402" s="145" t="s">
        <v>42</v>
      </c>
      <c r="P402" s="146">
        <f>O402*H402</f>
        <v>0</v>
      </c>
      <c r="Q402" s="146">
        <v>3.0000000000000001E-5</v>
      </c>
      <c r="R402" s="146">
        <f>Q402*H402</f>
        <v>3.0252E-3</v>
      </c>
      <c r="S402" s="146">
        <v>0</v>
      </c>
      <c r="T402" s="147">
        <f>S402*H402</f>
        <v>0</v>
      </c>
      <c r="AR402" s="148" t="s">
        <v>371</v>
      </c>
      <c r="AT402" s="148" t="s">
        <v>271</v>
      </c>
      <c r="AU402" s="148" t="s">
        <v>86</v>
      </c>
      <c r="AY402" s="17" t="s">
        <v>269</v>
      </c>
      <c r="BE402" s="149">
        <f>IF(N402="základní",J402,0)</f>
        <v>0</v>
      </c>
      <c r="BF402" s="149">
        <f>IF(N402="snížená",J402,0)</f>
        <v>0</v>
      </c>
      <c r="BG402" s="149">
        <f>IF(N402="zákl. přenesená",J402,0)</f>
        <v>0</v>
      </c>
      <c r="BH402" s="149">
        <f>IF(N402="sníž. přenesená",J402,0)</f>
        <v>0</v>
      </c>
      <c r="BI402" s="149">
        <f>IF(N402="nulová",J402,0)</f>
        <v>0</v>
      </c>
      <c r="BJ402" s="17" t="s">
        <v>84</v>
      </c>
      <c r="BK402" s="149">
        <f>ROUND(I402*H402,2)</f>
        <v>0</v>
      </c>
      <c r="BL402" s="17" t="s">
        <v>371</v>
      </c>
      <c r="BM402" s="148" t="s">
        <v>3370</v>
      </c>
    </row>
    <row r="403" spans="2:65" s="12" customFormat="1">
      <c r="B403" s="150"/>
      <c r="D403" s="151" t="s">
        <v>277</v>
      </c>
      <c r="E403" s="152" t="s">
        <v>1</v>
      </c>
      <c r="F403" s="153" t="s">
        <v>3327</v>
      </c>
      <c r="H403" s="152" t="s">
        <v>1</v>
      </c>
      <c r="I403" s="154"/>
      <c r="L403" s="150"/>
      <c r="M403" s="155"/>
      <c r="T403" s="156"/>
      <c r="AT403" s="152" t="s">
        <v>277</v>
      </c>
      <c r="AU403" s="152" t="s">
        <v>86</v>
      </c>
      <c r="AV403" s="12" t="s">
        <v>84</v>
      </c>
      <c r="AW403" s="12" t="s">
        <v>32</v>
      </c>
      <c r="AX403" s="12" t="s">
        <v>77</v>
      </c>
      <c r="AY403" s="152" t="s">
        <v>269</v>
      </c>
    </row>
    <row r="404" spans="2:65" s="13" customFormat="1">
      <c r="B404" s="157"/>
      <c r="D404" s="151" t="s">
        <v>277</v>
      </c>
      <c r="E404" s="158" t="s">
        <v>1</v>
      </c>
      <c r="F404" s="159" t="s">
        <v>3371</v>
      </c>
      <c r="H404" s="160">
        <v>15.22</v>
      </c>
      <c r="I404" s="161"/>
      <c r="L404" s="157"/>
      <c r="M404" s="162"/>
      <c r="T404" s="163"/>
      <c r="AT404" s="158" t="s">
        <v>277</v>
      </c>
      <c r="AU404" s="158" t="s">
        <v>86</v>
      </c>
      <c r="AV404" s="13" t="s">
        <v>86</v>
      </c>
      <c r="AW404" s="13" t="s">
        <v>32</v>
      </c>
      <c r="AX404" s="13" t="s">
        <v>77</v>
      </c>
      <c r="AY404" s="158" t="s">
        <v>269</v>
      </c>
    </row>
    <row r="405" spans="2:65" s="13" customFormat="1">
      <c r="B405" s="157"/>
      <c r="D405" s="151" t="s">
        <v>277</v>
      </c>
      <c r="E405" s="158" t="s">
        <v>1</v>
      </c>
      <c r="F405" s="159" t="s">
        <v>3372</v>
      </c>
      <c r="H405" s="160">
        <v>16.48</v>
      </c>
      <c r="I405" s="161"/>
      <c r="L405" s="157"/>
      <c r="M405" s="162"/>
      <c r="T405" s="163"/>
      <c r="AT405" s="158" t="s">
        <v>277</v>
      </c>
      <c r="AU405" s="158" t="s">
        <v>86</v>
      </c>
      <c r="AV405" s="13" t="s">
        <v>86</v>
      </c>
      <c r="AW405" s="13" t="s">
        <v>32</v>
      </c>
      <c r="AX405" s="13" t="s">
        <v>77</v>
      </c>
      <c r="AY405" s="158" t="s">
        <v>269</v>
      </c>
    </row>
    <row r="406" spans="2:65" s="13" customFormat="1">
      <c r="B406" s="157"/>
      <c r="D406" s="151" t="s">
        <v>277</v>
      </c>
      <c r="E406" s="158" t="s">
        <v>1</v>
      </c>
      <c r="F406" s="159" t="s">
        <v>3373</v>
      </c>
      <c r="H406" s="160">
        <v>17.3</v>
      </c>
      <c r="I406" s="161"/>
      <c r="L406" s="157"/>
      <c r="M406" s="162"/>
      <c r="T406" s="163"/>
      <c r="AT406" s="158" t="s">
        <v>277</v>
      </c>
      <c r="AU406" s="158" t="s">
        <v>86</v>
      </c>
      <c r="AV406" s="13" t="s">
        <v>86</v>
      </c>
      <c r="AW406" s="13" t="s">
        <v>32</v>
      </c>
      <c r="AX406" s="13" t="s">
        <v>77</v>
      </c>
      <c r="AY406" s="158" t="s">
        <v>269</v>
      </c>
    </row>
    <row r="407" spans="2:65" s="12" customFormat="1">
      <c r="B407" s="150"/>
      <c r="D407" s="151" t="s">
        <v>277</v>
      </c>
      <c r="E407" s="152" t="s">
        <v>1</v>
      </c>
      <c r="F407" s="153" t="s">
        <v>3329</v>
      </c>
      <c r="H407" s="152" t="s">
        <v>1</v>
      </c>
      <c r="I407" s="154"/>
      <c r="L407" s="150"/>
      <c r="M407" s="155"/>
      <c r="T407" s="156"/>
      <c r="AT407" s="152" t="s">
        <v>277</v>
      </c>
      <c r="AU407" s="152" t="s">
        <v>86</v>
      </c>
      <c r="AV407" s="12" t="s">
        <v>84</v>
      </c>
      <c r="AW407" s="12" t="s">
        <v>32</v>
      </c>
      <c r="AX407" s="12" t="s">
        <v>77</v>
      </c>
      <c r="AY407" s="152" t="s">
        <v>269</v>
      </c>
    </row>
    <row r="408" spans="2:65" s="13" customFormat="1">
      <c r="B408" s="157"/>
      <c r="D408" s="151" t="s">
        <v>277</v>
      </c>
      <c r="E408" s="158" t="s">
        <v>1</v>
      </c>
      <c r="F408" s="159" t="s">
        <v>3374</v>
      </c>
      <c r="H408" s="160">
        <v>14.36</v>
      </c>
      <c r="I408" s="161"/>
      <c r="L408" s="157"/>
      <c r="M408" s="162"/>
      <c r="T408" s="163"/>
      <c r="AT408" s="158" t="s">
        <v>277</v>
      </c>
      <c r="AU408" s="158" t="s">
        <v>86</v>
      </c>
      <c r="AV408" s="13" t="s">
        <v>86</v>
      </c>
      <c r="AW408" s="13" t="s">
        <v>32</v>
      </c>
      <c r="AX408" s="13" t="s">
        <v>77</v>
      </c>
      <c r="AY408" s="158" t="s">
        <v>269</v>
      </c>
    </row>
    <row r="409" spans="2:65" s="13" customFormat="1">
      <c r="B409" s="157"/>
      <c r="D409" s="151" t="s">
        <v>277</v>
      </c>
      <c r="E409" s="158" t="s">
        <v>1</v>
      </c>
      <c r="F409" s="159" t="s">
        <v>3375</v>
      </c>
      <c r="H409" s="160">
        <v>20.34</v>
      </c>
      <c r="I409" s="161"/>
      <c r="L409" s="157"/>
      <c r="M409" s="162"/>
      <c r="T409" s="163"/>
      <c r="AT409" s="158" t="s">
        <v>277</v>
      </c>
      <c r="AU409" s="158" t="s">
        <v>86</v>
      </c>
      <c r="AV409" s="13" t="s">
        <v>86</v>
      </c>
      <c r="AW409" s="13" t="s">
        <v>32</v>
      </c>
      <c r="AX409" s="13" t="s">
        <v>77</v>
      </c>
      <c r="AY409" s="158" t="s">
        <v>269</v>
      </c>
    </row>
    <row r="410" spans="2:65" s="12" customFormat="1">
      <c r="B410" s="150"/>
      <c r="D410" s="151" t="s">
        <v>277</v>
      </c>
      <c r="E410" s="152" t="s">
        <v>1</v>
      </c>
      <c r="F410" s="153" t="s">
        <v>3331</v>
      </c>
      <c r="H410" s="152" t="s">
        <v>1</v>
      </c>
      <c r="I410" s="154"/>
      <c r="L410" s="150"/>
      <c r="M410" s="155"/>
      <c r="T410" s="156"/>
      <c r="AT410" s="152" t="s">
        <v>277</v>
      </c>
      <c r="AU410" s="152" t="s">
        <v>86</v>
      </c>
      <c r="AV410" s="12" t="s">
        <v>84</v>
      </c>
      <c r="AW410" s="12" t="s">
        <v>32</v>
      </c>
      <c r="AX410" s="12" t="s">
        <v>77</v>
      </c>
      <c r="AY410" s="152" t="s">
        <v>269</v>
      </c>
    </row>
    <row r="411" spans="2:65" s="13" customFormat="1">
      <c r="B411" s="157"/>
      <c r="D411" s="151" t="s">
        <v>277</v>
      </c>
      <c r="E411" s="158" t="s">
        <v>1</v>
      </c>
      <c r="F411" s="159" t="s">
        <v>3376</v>
      </c>
      <c r="H411" s="160">
        <v>17.14</v>
      </c>
      <c r="I411" s="161"/>
      <c r="L411" s="157"/>
      <c r="M411" s="162"/>
      <c r="T411" s="163"/>
      <c r="AT411" s="158" t="s">
        <v>277</v>
      </c>
      <c r="AU411" s="158" t="s">
        <v>86</v>
      </c>
      <c r="AV411" s="13" t="s">
        <v>86</v>
      </c>
      <c r="AW411" s="13" t="s">
        <v>32</v>
      </c>
      <c r="AX411" s="13" t="s">
        <v>77</v>
      </c>
      <c r="AY411" s="158" t="s">
        <v>269</v>
      </c>
    </row>
    <row r="412" spans="2:65" s="14" customFormat="1">
      <c r="B412" s="164"/>
      <c r="D412" s="151" t="s">
        <v>277</v>
      </c>
      <c r="E412" s="165" t="s">
        <v>1</v>
      </c>
      <c r="F412" s="166" t="s">
        <v>288</v>
      </c>
      <c r="H412" s="167">
        <v>100.84</v>
      </c>
      <c r="I412" s="168"/>
      <c r="L412" s="164"/>
      <c r="M412" s="169"/>
      <c r="T412" s="170"/>
      <c r="AT412" s="165" t="s">
        <v>277</v>
      </c>
      <c r="AU412" s="165" t="s">
        <v>86</v>
      </c>
      <c r="AV412" s="14" t="s">
        <v>96</v>
      </c>
      <c r="AW412" s="14" t="s">
        <v>32</v>
      </c>
      <c r="AX412" s="14" t="s">
        <v>84</v>
      </c>
      <c r="AY412" s="165" t="s">
        <v>269</v>
      </c>
    </row>
    <row r="413" spans="2:65" s="1" customFormat="1" ht="16.5" customHeight="1">
      <c r="B413" s="32"/>
      <c r="C413" s="171" t="s">
        <v>756</v>
      </c>
      <c r="D413" s="171" t="s">
        <v>467</v>
      </c>
      <c r="E413" s="172" t="s">
        <v>856</v>
      </c>
      <c r="F413" s="173" t="s">
        <v>857</v>
      </c>
      <c r="G413" s="174" t="s">
        <v>305</v>
      </c>
      <c r="H413" s="175">
        <v>102.857</v>
      </c>
      <c r="I413" s="176"/>
      <c r="J413" s="177">
        <f>ROUND(I413*H413,2)</f>
        <v>0</v>
      </c>
      <c r="K413" s="173" t="s">
        <v>275</v>
      </c>
      <c r="L413" s="178"/>
      <c r="M413" s="179" t="s">
        <v>1</v>
      </c>
      <c r="N413" s="180" t="s">
        <v>42</v>
      </c>
      <c r="P413" s="146">
        <f>O413*H413</f>
        <v>0</v>
      </c>
      <c r="Q413" s="146">
        <v>3.8000000000000002E-4</v>
      </c>
      <c r="R413" s="146">
        <f>Q413*H413</f>
        <v>3.9085660000000001E-2</v>
      </c>
      <c r="S413" s="146">
        <v>0</v>
      </c>
      <c r="T413" s="147">
        <f>S413*H413</f>
        <v>0</v>
      </c>
      <c r="AR413" s="148" t="s">
        <v>488</v>
      </c>
      <c r="AT413" s="148" t="s">
        <v>467</v>
      </c>
      <c r="AU413" s="148" t="s">
        <v>86</v>
      </c>
      <c r="AY413" s="17" t="s">
        <v>269</v>
      </c>
      <c r="BE413" s="149">
        <f>IF(N413="základní",J413,0)</f>
        <v>0</v>
      </c>
      <c r="BF413" s="149">
        <f>IF(N413="snížená",J413,0)</f>
        <v>0</v>
      </c>
      <c r="BG413" s="149">
        <f>IF(N413="zákl. přenesená",J413,0)</f>
        <v>0</v>
      </c>
      <c r="BH413" s="149">
        <f>IF(N413="sníž. přenesená",J413,0)</f>
        <v>0</v>
      </c>
      <c r="BI413" s="149">
        <f>IF(N413="nulová",J413,0)</f>
        <v>0</v>
      </c>
      <c r="BJ413" s="17" t="s">
        <v>84</v>
      </c>
      <c r="BK413" s="149">
        <f>ROUND(I413*H413,2)</f>
        <v>0</v>
      </c>
      <c r="BL413" s="17" t="s">
        <v>371</v>
      </c>
      <c r="BM413" s="148" t="s">
        <v>3377</v>
      </c>
    </row>
    <row r="414" spans="2:65" s="13" customFormat="1">
      <c r="B414" s="157"/>
      <c r="D414" s="151" t="s">
        <v>277</v>
      </c>
      <c r="F414" s="159" t="s">
        <v>3378</v>
      </c>
      <c r="H414" s="160">
        <v>102.857</v>
      </c>
      <c r="I414" s="161"/>
      <c r="L414" s="157"/>
      <c r="M414" s="162"/>
      <c r="T414" s="163"/>
      <c r="AT414" s="158" t="s">
        <v>277</v>
      </c>
      <c r="AU414" s="158" t="s">
        <v>86</v>
      </c>
      <c r="AV414" s="13" t="s">
        <v>86</v>
      </c>
      <c r="AW414" s="13" t="s">
        <v>4</v>
      </c>
      <c r="AX414" s="13" t="s">
        <v>84</v>
      </c>
      <c r="AY414" s="158" t="s">
        <v>269</v>
      </c>
    </row>
    <row r="415" spans="2:65" s="1" customFormat="1" ht="24.15" customHeight="1">
      <c r="B415" s="32"/>
      <c r="C415" s="137" t="s">
        <v>763</v>
      </c>
      <c r="D415" s="137" t="s">
        <v>271</v>
      </c>
      <c r="E415" s="138" t="s">
        <v>861</v>
      </c>
      <c r="F415" s="139" t="s">
        <v>862</v>
      </c>
      <c r="G415" s="140" t="s">
        <v>624</v>
      </c>
      <c r="H415" s="181"/>
      <c r="I415" s="142"/>
      <c r="J415" s="143">
        <f>ROUND(I415*H415,2)</f>
        <v>0</v>
      </c>
      <c r="K415" s="139" t="s">
        <v>275</v>
      </c>
      <c r="L415" s="32"/>
      <c r="M415" s="144" t="s">
        <v>1</v>
      </c>
      <c r="N415" s="145" t="s">
        <v>42</v>
      </c>
      <c r="P415" s="146">
        <f>O415*H415</f>
        <v>0</v>
      </c>
      <c r="Q415" s="146">
        <v>0</v>
      </c>
      <c r="R415" s="146">
        <f>Q415*H415</f>
        <v>0</v>
      </c>
      <c r="S415" s="146">
        <v>0</v>
      </c>
      <c r="T415" s="147">
        <f>S415*H415</f>
        <v>0</v>
      </c>
      <c r="AR415" s="148" t="s">
        <v>371</v>
      </c>
      <c r="AT415" s="148" t="s">
        <v>271</v>
      </c>
      <c r="AU415" s="148" t="s">
        <v>86</v>
      </c>
      <c r="AY415" s="17" t="s">
        <v>269</v>
      </c>
      <c r="BE415" s="149">
        <f>IF(N415="základní",J415,0)</f>
        <v>0</v>
      </c>
      <c r="BF415" s="149">
        <f>IF(N415="snížená",J415,0)</f>
        <v>0</v>
      </c>
      <c r="BG415" s="149">
        <f>IF(N415="zákl. přenesená",J415,0)</f>
        <v>0</v>
      </c>
      <c r="BH415" s="149">
        <f>IF(N415="sníž. přenesená",J415,0)</f>
        <v>0</v>
      </c>
      <c r="BI415" s="149">
        <f>IF(N415="nulová",J415,0)</f>
        <v>0</v>
      </c>
      <c r="BJ415" s="17" t="s">
        <v>84</v>
      </c>
      <c r="BK415" s="149">
        <f>ROUND(I415*H415,2)</f>
        <v>0</v>
      </c>
      <c r="BL415" s="17" t="s">
        <v>371</v>
      </c>
      <c r="BM415" s="148" t="s">
        <v>3379</v>
      </c>
    </row>
    <row r="416" spans="2:65" s="11" customFormat="1" ht="22.95" customHeight="1">
      <c r="B416" s="125"/>
      <c r="D416" s="126" t="s">
        <v>76</v>
      </c>
      <c r="E416" s="135" t="s">
        <v>864</v>
      </c>
      <c r="F416" s="135" t="s">
        <v>865</v>
      </c>
      <c r="I416" s="128"/>
      <c r="J416" s="136">
        <f>BK416</f>
        <v>0</v>
      </c>
      <c r="L416" s="125"/>
      <c r="M416" s="130"/>
      <c r="P416" s="131">
        <f>SUM(P417:P484)</f>
        <v>0</v>
      </c>
      <c r="R416" s="131">
        <f>SUM(R417:R484)</f>
        <v>3.68203434</v>
      </c>
      <c r="T416" s="132">
        <f>SUM(T417:T484)</f>
        <v>2.3431250000000001</v>
      </c>
      <c r="AR416" s="126" t="s">
        <v>86</v>
      </c>
      <c r="AT416" s="133" t="s">
        <v>76</v>
      </c>
      <c r="AU416" s="133" t="s">
        <v>84</v>
      </c>
      <c r="AY416" s="126" t="s">
        <v>269</v>
      </c>
      <c r="BK416" s="134">
        <f>SUM(BK417:BK484)</f>
        <v>0</v>
      </c>
    </row>
    <row r="417" spans="2:65" s="1" customFormat="1" ht="16.5" customHeight="1">
      <c r="B417" s="32"/>
      <c r="C417" s="137" t="s">
        <v>769</v>
      </c>
      <c r="D417" s="137" t="s">
        <v>271</v>
      </c>
      <c r="E417" s="138" t="s">
        <v>867</v>
      </c>
      <c r="F417" s="139" t="s">
        <v>868</v>
      </c>
      <c r="G417" s="140" t="s">
        <v>274</v>
      </c>
      <c r="H417" s="141">
        <v>105.53400000000001</v>
      </c>
      <c r="I417" s="142"/>
      <c r="J417" s="143">
        <f>ROUND(I417*H417,2)</f>
        <v>0</v>
      </c>
      <c r="K417" s="139" t="s">
        <v>275</v>
      </c>
      <c r="L417" s="32"/>
      <c r="M417" s="144" t="s">
        <v>1</v>
      </c>
      <c r="N417" s="145" t="s">
        <v>42</v>
      </c>
      <c r="P417" s="146">
        <f>O417*H417</f>
        <v>0</v>
      </c>
      <c r="Q417" s="146">
        <v>2.9999999999999997E-4</v>
      </c>
      <c r="R417" s="146">
        <f>Q417*H417</f>
        <v>3.1660199999999999E-2</v>
      </c>
      <c r="S417" s="146">
        <v>0</v>
      </c>
      <c r="T417" s="147">
        <f>S417*H417</f>
        <v>0</v>
      </c>
      <c r="AR417" s="148" t="s">
        <v>371</v>
      </c>
      <c r="AT417" s="148" t="s">
        <v>271</v>
      </c>
      <c r="AU417" s="148" t="s">
        <v>86</v>
      </c>
      <c r="AY417" s="17" t="s">
        <v>269</v>
      </c>
      <c r="BE417" s="149">
        <f>IF(N417="základní",J417,0)</f>
        <v>0</v>
      </c>
      <c r="BF417" s="149">
        <f>IF(N417="snížená",J417,0)</f>
        <v>0</v>
      </c>
      <c r="BG417" s="149">
        <f>IF(N417="zákl. přenesená",J417,0)</f>
        <v>0</v>
      </c>
      <c r="BH417" s="149">
        <f>IF(N417="sníž. přenesená",J417,0)</f>
        <v>0</v>
      </c>
      <c r="BI417" s="149">
        <f>IF(N417="nulová",J417,0)</f>
        <v>0</v>
      </c>
      <c r="BJ417" s="17" t="s">
        <v>84</v>
      </c>
      <c r="BK417" s="149">
        <f>ROUND(I417*H417,2)</f>
        <v>0</v>
      </c>
      <c r="BL417" s="17" t="s">
        <v>371</v>
      </c>
      <c r="BM417" s="148" t="s">
        <v>3380</v>
      </c>
    </row>
    <row r="418" spans="2:65" s="13" customFormat="1">
      <c r="B418" s="157"/>
      <c r="D418" s="151" t="s">
        <v>277</v>
      </c>
      <c r="E418" s="158" t="s">
        <v>1</v>
      </c>
      <c r="F418" s="159" t="s">
        <v>222</v>
      </c>
      <c r="H418" s="160">
        <v>105.53400000000001</v>
      </c>
      <c r="I418" s="161"/>
      <c r="L418" s="157"/>
      <c r="M418" s="162"/>
      <c r="T418" s="163"/>
      <c r="AT418" s="158" t="s">
        <v>277</v>
      </c>
      <c r="AU418" s="158" t="s">
        <v>86</v>
      </c>
      <c r="AV418" s="13" t="s">
        <v>86</v>
      </c>
      <c r="AW418" s="13" t="s">
        <v>32</v>
      </c>
      <c r="AX418" s="13" t="s">
        <v>84</v>
      </c>
      <c r="AY418" s="158" t="s">
        <v>269</v>
      </c>
    </row>
    <row r="419" spans="2:65" s="1" customFormat="1" ht="24.15" customHeight="1">
      <c r="B419" s="32"/>
      <c r="C419" s="137" t="s">
        <v>774</v>
      </c>
      <c r="D419" s="137" t="s">
        <v>271</v>
      </c>
      <c r="E419" s="138" t="s">
        <v>871</v>
      </c>
      <c r="F419" s="139" t="s">
        <v>872</v>
      </c>
      <c r="G419" s="140" t="s">
        <v>274</v>
      </c>
      <c r="H419" s="141">
        <v>35.92</v>
      </c>
      <c r="I419" s="142"/>
      <c r="J419" s="143">
        <f>ROUND(I419*H419,2)</f>
        <v>0</v>
      </c>
      <c r="K419" s="139" t="s">
        <v>275</v>
      </c>
      <c r="L419" s="32"/>
      <c r="M419" s="144" t="s">
        <v>1</v>
      </c>
      <c r="N419" s="145" t="s">
        <v>42</v>
      </c>
      <c r="P419" s="146">
        <f>O419*H419</f>
        <v>0</v>
      </c>
      <c r="Q419" s="146">
        <v>1.5E-3</v>
      </c>
      <c r="R419" s="146">
        <f>Q419*H419</f>
        <v>5.3880000000000004E-2</v>
      </c>
      <c r="S419" s="146">
        <v>0</v>
      </c>
      <c r="T419" s="147">
        <f>S419*H419</f>
        <v>0</v>
      </c>
      <c r="AR419" s="148" t="s">
        <v>371</v>
      </c>
      <c r="AT419" s="148" t="s">
        <v>271</v>
      </c>
      <c r="AU419" s="148" t="s">
        <v>86</v>
      </c>
      <c r="AY419" s="17" t="s">
        <v>269</v>
      </c>
      <c r="BE419" s="149">
        <f>IF(N419="základní",J419,0)</f>
        <v>0</v>
      </c>
      <c r="BF419" s="149">
        <f>IF(N419="snížená",J419,0)</f>
        <v>0</v>
      </c>
      <c r="BG419" s="149">
        <f>IF(N419="zákl. přenesená",J419,0)</f>
        <v>0</v>
      </c>
      <c r="BH419" s="149">
        <f>IF(N419="sníž. přenesená",J419,0)</f>
        <v>0</v>
      </c>
      <c r="BI419" s="149">
        <f>IF(N419="nulová",J419,0)</f>
        <v>0</v>
      </c>
      <c r="BJ419" s="17" t="s">
        <v>84</v>
      </c>
      <c r="BK419" s="149">
        <f>ROUND(I419*H419,2)</f>
        <v>0</v>
      </c>
      <c r="BL419" s="17" t="s">
        <v>371</v>
      </c>
      <c r="BM419" s="148" t="s">
        <v>3381</v>
      </c>
    </row>
    <row r="420" spans="2:65" s="12" customFormat="1">
      <c r="B420" s="150"/>
      <c r="D420" s="151" t="s">
        <v>277</v>
      </c>
      <c r="E420" s="152" t="s">
        <v>1</v>
      </c>
      <c r="F420" s="153" t="s">
        <v>3382</v>
      </c>
      <c r="H420" s="152" t="s">
        <v>1</v>
      </c>
      <c r="I420" s="154"/>
      <c r="L420" s="150"/>
      <c r="M420" s="155"/>
      <c r="T420" s="156"/>
      <c r="AT420" s="152" t="s">
        <v>277</v>
      </c>
      <c r="AU420" s="152" t="s">
        <v>86</v>
      </c>
      <c r="AV420" s="12" t="s">
        <v>84</v>
      </c>
      <c r="AW420" s="12" t="s">
        <v>32</v>
      </c>
      <c r="AX420" s="12" t="s">
        <v>77</v>
      </c>
      <c r="AY420" s="152" t="s">
        <v>269</v>
      </c>
    </row>
    <row r="421" spans="2:65" s="13" customFormat="1">
      <c r="B421" s="157"/>
      <c r="D421" s="151" t="s">
        <v>277</v>
      </c>
      <c r="E421" s="158" t="s">
        <v>1</v>
      </c>
      <c r="F421" s="159" t="s">
        <v>3383</v>
      </c>
      <c r="H421" s="160">
        <v>2.4</v>
      </c>
      <c r="I421" s="161"/>
      <c r="L421" s="157"/>
      <c r="M421" s="162"/>
      <c r="T421" s="163"/>
      <c r="AT421" s="158" t="s">
        <v>277</v>
      </c>
      <c r="AU421" s="158" t="s">
        <v>86</v>
      </c>
      <c r="AV421" s="13" t="s">
        <v>86</v>
      </c>
      <c r="AW421" s="13" t="s">
        <v>32</v>
      </c>
      <c r="AX421" s="13" t="s">
        <v>77</v>
      </c>
      <c r="AY421" s="158" t="s">
        <v>269</v>
      </c>
    </row>
    <row r="422" spans="2:65" s="12" customFormat="1">
      <c r="B422" s="150"/>
      <c r="D422" s="151" t="s">
        <v>277</v>
      </c>
      <c r="E422" s="152" t="s">
        <v>1</v>
      </c>
      <c r="F422" s="153" t="s">
        <v>3384</v>
      </c>
      <c r="H422" s="152" t="s">
        <v>1</v>
      </c>
      <c r="I422" s="154"/>
      <c r="L422" s="150"/>
      <c r="M422" s="155"/>
      <c r="T422" s="156"/>
      <c r="AT422" s="152" t="s">
        <v>277</v>
      </c>
      <c r="AU422" s="152" t="s">
        <v>86</v>
      </c>
      <c r="AV422" s="12" t="s">
        <v>84</v>
      </c>
      <c r="AW422" s="12" t="s">
        <v>32</v>
      </c>
      <c r="AX422" s="12" t="s">
        <v>77</v>
      </c>
      <c r="AY422" s="152" t="s">
        <v>269</v>
      </c>
    </row>
    <row r="423" spans="2:65" s="13" customFormat="1">
      <c r="B423" s="157"/>
      <c r="D423" s="151" t="s">
        <v>277</v>
      </c>
      <c r="E423" s="158" t="s">
        <v>1</v>
      </c>
      <c r="F423" s="159" t="s">
        <v>3385</v>
      </c>
      <c r="H423" s="160">
        <v>11.76</v>
      </c>
      <c r="I423" s="161"/>
      <c r="L423" s="157"/>
      <c r="M423" s="162"/>
      <c r="T423" s="163"/>
      <c r="AT423" s="158" t="s">
        <v>277</v>
      </c>
      <c r="AU423" s="158" t="s">
        <v>86</v>
      </c>
      <c r="AV423" s="13" t="s">
        <v>86</v>
      </c>
      <c r="AW423" s="13" t="s">
        <v>32</v>
      </c>
      <c r="AX423" s="13" t="s">
        <v>77</v>
      </c>
      <c r="AY423" s="158" t="s">
        <v>269</v>
      </c>
    </row>
    <row r="424" spans="2:65" s="12" customFormat="1">
      <c r="B424" s="150"/>
      <c r="D424" s="151" t="s">
        <v>277</v>
      </c>
      <c r="E424" s="152" t="s">
        <v>1</v>
      </c>
      <c r="F424" s="153" t="s">
        <v>3386</v>
      </c>
      <c r="H424" s="152" t="s">
        <v>1</v>
      </c>
      <c r="I424" s="154"/>
      <c r="L424" s="150"/>
      <c r="M424" s="155"/>
      <c r="T424" s="156"/>
      <c r="AT424" s="152" t="s">
        <v>277</v>
      </c>
      <c r="AU424" s="152" t="s">
        <v>86</v>
      </c>
      <c r="AV424" s="12" t="s">
        <v>84</v>
      </c>
      <c r="AW424" s="12" t="s">
        <v>32</v>
      </c>
      <c r="AX424" s="12" t="s">
        <v>77</v>
      </c>
      <c r="AY424" s="152" t="s">
        <v>269</v>
      </c>
    </row>
    <row r="425" spans="2:65" s="13" customFormat="1">
      <c r="B425" s="157"/>
      <c r="D425" s="151" t="s">
        <v>277</v>
      </c>
      <c r="E425" s="158" t="s">
        <v>1</v>
      </c>
      <c r="F425" s="159" t="s">
        <v>3387</v>
      </c>
      <c r="H425" s="160">
        <v>11.12</v>
      </c>
      <c r="I425" s="161"/>
      <c r="L425" s="157"/>
      <c r="M425" s="162"/>
      <c r="T425" s="163"/>
      <c r="AT425" s="158" t="s">
        <v>277</v>
      </c>
      <c r="AU425" s="158" t="s">
        <v>86</v>
      </c>
      <c r="AV425" s="13" t="s">
        <v>86</v>
      </c>
      <c r="AW425" s="13" t="s">
        <v>32</v>
      </c>
      <c r="AX425" s="13" t="s">
        <v>77</v>
      </c>
      <c r="AY425" s="158" t="s">
        <v>269</v>
      </c>
    </row>
    <row r="426" spans="2:65" s="12" customFormat="1">
      <c r="B426" s="150"/>
      <c r="D426" s="151" t="s">
        <v>277</v>
      </c>
      <c r="E426" s="152" t="s">
        <v>1</v>
      </c>
      <c r="F426" s="153" t="s">
        <v>3388</v>
      </c>
      <c r="H426" s="152" t="s">
        <v>1</v>
      </c>
      <c r="I426" s="154"/>
      <c r="L426" s="150"/>
      <c r="M426" s="155"/>
      <c r="T426" s="156"/>
      <c r="AT426" s="152" t="s">
        <v>277</v>
      </c>
      <c r="AU426" s="152" t="s">
        <v>86</v>
      </c>
      <c r="AV426" s="12" t="s">
        <v>84</v>
      </c>
      <c r="AW426" s="12" t="s">
        <v>32</v>
      </c>
      <c r="AX426" s="12" t="s">
        <v>77</v>
      </c>
      <c r="AY426" s="152" t="s">
        <v>269</v>
      </c>
    </row>
    <row r="427" spans="2:65" s="13" customFormat="1">
      <c r="B427" s="157"/>
      <c r="D427" s="151" t="s">
        <v>277</v>
      </c>
      <c r="E427" s="158" t="s">
        <v>1</v>
      </c>
      <c r="F427" s="159" t="s">
        <v>3389</v>
      </c>
      <c r="H427" s="160">
        <v>10.64</v>
      </c>
      <c r="I427" s="161"/>
      <c r="L427" s="157"/>
      <c r="M427" s="162"/>
      <c r="T427" s="163"/>
      <c r="AT427" s="158" t="s">
        <v>277</v>
      </c>
      <c r="AU427" s="158" t="s">
        <v>86</v>
      </c>
      <c r="AV427" s="13" t="s">
        <v>86</v>
      </c>
      <c r="AW427" s="13" t="s">
        <v>32</v>
      </c>
      <c r="AX427" s="13" t="s">
        <v>77</v>
      </c>
      <c r="AY427" s="158" t="s">
        <v>269</v>
      </c>
    </row>
    <row r="428" spans="2:65" s="14" customFormat="1">
      <c r="B428" s="164"/>
      <c r="D428" s="151" t="s">
        <v>277</v>
      </c>
      <c r="E428" s="165" t="s">
        <v>1</v>
      </c>
      <c r="F428" s="166" t="s">
        <v>288</v>
      </c>
      <c r="H428" s="167">
        <v>35.92</v>
      </c>
      <c r="I428" s="168"/>
      <c r="L428" s="164"/>
      <c r="M428" s="169"/>
      <c r="T428" s="170"/>
      <c r="AT428" s="165" t="s">
        <v>277</v>
      </c>
      <c r="AU428" s="165" t="s">
        <v>86</v>
      </c>
      <c r="AV428" s="14" t="s">
        <v>96</v>
      </c>
      <c r="AW428" s="14" t="s">
        <v>32</v>
      </c>
      <c r="AX428" s="14" t="s">
        <v>84</v>
      </c>
      <c r="AY428" s="165" t="s">
        <v>269</v>
      </c>
    </row>
    <row r="429" spans="2:65" s="1" customFormat="1" ht="24.15" customHeight="1">
      <c r="B429" s="32"/>
      <c r="C429" s="137" t="s">
        <v>779</v>
      </c>
      <c r="D429" s="137" t="s">
        <v>271</v>
      </c>
      <c r="E429" s="138" t="s">
        <v>883</v>
      </c>
      <c r="F429" s="139" t="s">
        <v>884</v>
      </c>
      <c r="G429" s="140" t="s">
        <v>305</v>
      </c>
      <c r="H429" s="141">
        <v>39.74</v>
      </c>
      <c r="I429" s="142"/>
      <c r="J429" s="143">
        <f>ROUND(I429*H429,2)</f>
        <v>0</v>
      </c>
      <c r="K429" s="139" t="s">
        <v>275</v>
      </c>
      <c r="L429" s="32"/>
      <c r="M429" s="144" t="s">
        <v>1</v>
      </c>
      <c r="N429" s="145" t="s">
        <v>42</v>
      </c>
      <c r="P429" s="146">
        <f>O429*H429</f>
        <v>0</v>
      </c>
      <c r="Q429" s="146">
        <v>1.42E-3</v>
      </c>
      <c r="R429" s="146">
        <f>Q429*H429</f>
        <v>5.6430800000000003E-2</v>
      </c>
      <c r="S429" s="146">
        <v>0</v>
      </c>
      <c r="T429" s="147">
        <f>S429*H429</f>
        <v>0</v>
      </c>
      <c r="AR429" s="148" t="s">
        <v>371</v>
      </c>
      <c r="AT429" s="148" t="s">
        <v>271</v>
      </c>
      <c r="AU429" s="148" t="s">
        <v>86</v>
      </c>
      <c r="AY429" s="17" t="s">
        <v>269</v>
      </c>
      <c r="BE429" s="149">
        <f>IF(N429="základní",J429,0)</f>
        <v>0</v>
      </c>
      <c r="BF429" s="149">
        <f>IF(N429="snížená",J429,0)</f>
        <v>0</v>
      </c>
      <c r="BG429" s="149">
        <f>IF(N429="zákl. přenesená",J429,0)</f>
        <v>0</v>
      </c>
      <c r="BH429" s="149">
        <f>IF(N429="sníž. přenesená",J429,0)</f>
        <v>0</v>
      </c>
      <c r="BI429" s="149">
        <f>IF(N429="nulová",J429,0)</f>
        <v>0</v>
      </c>
      <c r="BJ429" s="17" t="s">
        <v>84</v>
      </c>
      <c r="BK429" s="149">
        <f>ROUND(I429*H429,2)</f>
        <v>0</v>
      </c>
      <c r="BL429" s="17" t="s">
        <v>371</v>
      </c>
      <c r="BM429" s="148" t="s">
        <v>3390</v>
      </c>
    </row>
    <row r="430" spans="2:65" s="12" customFormat="1">
      <c r="B430" s="150"/>
      <c r="D430" s="151" t="s">
        <v>277</v>
      </c>
      <c r="E430" s="152" t="s">
        <v>1</v>
      </c>
      <c r="F430" s="153" t="s">
        <v>3382</v>
      </c>
      <c r="H430" s="152" t="s">
        <v>1</v>
      </c>
      <c r="I430" s="154"/>
      <c r="L430" s="150"/>
      <c r="M430" s="155"/>
      <c r="T430" s="156"/>
      <c r="AT430" s="152" t="s">
        <v>277</v>
      </c>
      <c r="AU430" s="152" t="s">
        <v>86</v>
      </c>
      <c r="AV430" s="12" t="s">
        <v>84</v>
      </c>
      <c r="AW430" s="12" t="s">
        <v>32</v>
      </c>
      <c r="AX430" s="12" t="s">
        <v>77</v>
      </c>
      <c r="AY430" s="152" t="s">
        <v>269</v>
      </c>
    </row>
    <row r="431" spans="2:65" s="13" customFormat="1">
      <c r="B431" s="157"/>
      <c r="D431" s="151" t="s">
        <v>277</v>
      </c>
      <c r="E431" s="158" t="s">
        <v>1</v>
      </c>
      <c r="F431" s="159" t="s">
        <v>3391</v>
      </c>
      <c r="H431" s="160">
        <v>4.8</v>
      </c>
      <c r="I431" s="161"/>
      <c r="L431" s="157"/>
      <c r="M431" s="162"/>
      <c r="T431" s="163"/>
      <c r="AT431" s="158" t="s">
        <v>277</v>
      </c>
      <c r="AU431" s="158" t="s">
        <v>86</v>
      </c>
      <c r="AV431" s="13" t="s">
        <v>86</v>
      </c>
      <c r="AW431" s="13" t="s">
        <v>32</v>
      </c>
      <c r="AX431" s="13" t="s">
        <v>77</v>
      </c>
      <c r="AY431" s="158" t="s">
        <v>269</v>
      </c>
    </row>
    <row r="432" spans="2:65" s="12" customFormat="1">
      <c r="B432" s="150"/>
      <c r="D432" s="151" t="s">
        <v>277</v>
      </c>
      <c r="E432" s="152" t="s">
        <v>1</v>
      </c>
      <c r="F432" s="153" t="s">
        <v>3384</v>
      </c>
      <c r="H432" s="152" t="s">
        <v>1</v>
      </c>
      <c r="I432" s="154"/>
      <c r="L432" s="150"/>
      <c r="M432" s="155"/>
      <c r="T432" s="156"/>
      <c r="AT432" s="152" t="s">
        <v>277</v>
      </c>
      <c r="AU432" s="152" t="s">
        <v>86</v>
      </c>
      <c r="AV432" s="12" t="s">
        <v>84</v>
      </c>
      <c r="AW432" s="12" t="s">
        <v>32</v>
      </c>
      <c r="AX432" s="12" t="s">
        <v>77</v>
      </c>
      <c r="AY432" s="152" t="s">
        <v>269</v>
      </c>
    </row>
    <row r="433" spans="2:65" s="13" customFormat="1">
      <c r="B433" s="157"/>
      <c r="D433" s="151" t="s">
        <v>277</v>
      </c>
      <c r="E433" s="158" t="s">
        <v>1</v>
      </c>
      <c r="F433" s="159" t="s">
        <v>3392</v>
      </c>
      <c r="H433" s="160">
        <v>10.5</v>
      </c>
      <c r="I433" s="161"/>
      <c r="L433" s="157"/>
      <c r="M433" s="162"/>
      <c r="T433" s="163"/>
      <c r="AT433" s="158" t="s">
        <v>277</v>
      </c>
      <c r="AU433" s="158" t="s">
        <v>86</v>
      </c>
      <c r="AV433" s="13" t="s">
        <v>86</v>
      </c>
      <c r="AW433" s="13" t="s">
        <v>32</v>
      </c>
      <c r="AX433" s="13" t="s">
        <v>77</v>
      </c>
      <c r="AY433" s="158" t="s">
        <v>269</v>
      </c>
    </row>
    <row r="434" spans="2:65" s="12" customFormat="1">
      <c r="B434" s="150"/>
      <c r="D434" s="151" t="s">
        <v>277</v>
      </c>
      <c r="E434" s="152" t="s">
        <v>1</v>
      </c>
      <c r="F434" s="153" t="s">
        <v>3386</v>
      </c>
      <c r="H434" s="152" t="s">
        <v>1</v>
      </c>
      <c r="I434" s="154"/>
      <c r="L434" s="150"/>
      <c r="M434" s="155"/>
      <c r="T434" s="156"/>
      <c r="AT434" s="152" t="s">
        <v>277</v>
      </c>
      <c r="AU434" s="152" t="s">
        <v>86</v>
      </c>
      <c r="AV434" s="12" t="s">
        <v>84</v>
      </c>
      <c r="AW434" s="12" t="s">
        <v>32</v>
      </c>
      <c r="AX434" s="12" t="s">
        <v>77</v>
      </c>
      <c r="AY434" s="152" t="s">
        <v>269</v>
      </c>
    </row>
    <row r="435" spans="2:65" s="13" customFormat="1">
      <c r="B435" s="157"/>
      <c r="D435" s="151" t="s">
        <v>277</v>
      </c>
      <c r="E435" s="158" t="s">
        <v>1</v>
      </c>
      <c r="F435" s="159" t="s">
        <v>3393</v>
      </c>
      <c r="H435" s="160">
        <v>12.7</v>
      </c>
      <c r="I435" s="161"/>
      <c r="L435" s="157"/>
      <c r="M435" s="162"/>
      <c r="T435" s="163"/>
      <c r="AT435" s="158" t="s">
        <v>277</v>
      </c>
      <c r="AU435" s="158" t="s">
        <v>86</v>
      </c>
      <c r="AV435" s="13" t="s">
        <v>86</v>
      </c>
      <c r="AW435" s="13" t="s">
        <v>32</v>
      </c>
      <c r="AX435" s="13" t="s">
        <v>77</v>
      </c>
      <c r="AY435" s="158" t="s">
        <v>269</v>
      </c>
    </row>
    <row r="436" spans="2:65" s="12" customFormat="1">
      <c r="B436" s="150"/>
      <c r="D436" s="151" t="s">
        <v>277</v>
      </c>
      <c r="E436" s="152" t="s">
        <v>1</v>
      </c>
      <c r="F436" s="153" t="s">
        <v>3388</v>
      </c>
      <c r="H436" s="152" t="s">
        <v>1</v>
      </c>
      <c r="I436" s="154"/>
      <c r="L436" s="150"/>
      <c r="M436" s="155"/>
      <c r="T436" s="156"/>
      <c r="AT436" s="152" t="s">
        <v>277</v>
      </c>
      <c r="AU436" s="152" t="s">
        <v>86</v>
      </c>
      <c r="AV436" s="12" t="s">
        <v>84</v>
      </c>
      <c r="AW436" s="12" t="s">
        <v>32</v>
      </c>
      <c r="AX436" s="12" t="s">
        <v>77</v>
      </c>
      <c r="AY436" s="152" t="s">
        <v>269</v>
      </c>
    </row>
    <row r="437" spans="2:65" s="13" customFormat="1">
      <c r="B437" s="157"/>
      <c r="D437" s="151" t="s">
        <v>277</v>
      </c>
      <c r="E437" s="158" t="s">
        <v>1</v>
      </c>
      <c r="F437" s="159" t="s">
        <v>3394</v>
      </c>
      <c r="H437" s="160">
        <v>11.74</v>
      </c>
      <c r="I437" s="161"/>
      <c r="L437" s="157"/>
      <c r="M437" s="162"/>
      <c r="T437" s="163"/>
      <c r="AT437" s="158" t="s">
        <v>277</v>
      </c>
      <c r="AU437" s="158" t="s">
        <v>86</v>
      </c>
      <c r="AV437" s="13" t="s">
        <v>86</v>
      </c>
      <c r="AW437" s="13" t="s">
        <v>32</v>
      </c>
      <c r="AX437" s="13" t="s">
        <v>77</v>
      </c>
      <c r="AY437" s="158" t="s">
        <v>269</v>
      </c>
    </row>
    <row r="438" spans="2:65" s="14" customFormat="1">
      <c r="B438" s="164"/>
      <c r="D438" s="151" t="s">
        <v>277</v>
      </c>
      <c r="E438" s="165" t="s">
        <v>1</v>
      </c>
      <c r="F438" s="166" t="s">
        <v>288</v>
      </c>
      <c r="H438" s="167">
        <v>39.74</v>
      </c>
      <c r="I438" s="168"/>
      <c r="L438" s="164"/>
      <c r="M438" s="169"/>
      <c r="T438" s="170"/>
      <c r="AT438" s="165" t="s">
        <v>277</v>
      </c>
      <c r="AU438" s="165" t="s">
        <v>86</v>
      </c>
      <c r="AV438" s="14" t="s">
        <v>96</v>
      </c>
      <c r="AW438" s="14" t="s">
        <v>32</v>
      </c>
      <c r="AX438" s="14" t="s">
        <v>84</v>
      </c>
      <c r="AY438" s="165" t="s">
        <v>269</v>
      </c>
    </row>
    <row r="439" spans="2:65" s="1" customFormat="1" ht="16.5" customHeight="1">
      <c r="B439" s="32"/>
      <c r="C439" s="137" t="s">
        <v>784</v>
      </c>
      <c r="D439" s="137" t="s">
        <v>271</v>
      </c>
      <c r="E439" s="138" t="s">
        <v>891</v>
      </c>
      <c r="F439" s="139" t="s">
        <v>892</v>
      </c>
      <c r="G439" s="140" t="s">
        <v>274</v>
      </c>
      <c r="H439" s="141">
        <v>105.53400000000001</v>
      </c>
      <c r="I439" s="142"/>
      <c r="J439" s="143">
        <f>ROUND(I439*H439,2)</f>
        <v>0</v>
      </c>
      <c r="K439" s="139" t="s">
        <v>275</v>
      </c>
      <c r="L439" s="32"/>
      <c r="M439" s="144" t="s">
        <v>1</v>
      </c>
      <c r="N439" s="145" t="s">
        <v>42</v>
      </c>
      <c r="P439" s="146">
        <f>O439*H439</f>
        <v>0</v>
      </c>
      <c r="Q439" s="146">
        <v>4.4999999999999997E-3</v>
      </c>
      <c r="R439" s="146">
        <f>Q439*H439</f>
        <v>0.47490299999999996</v>
      </c>
      <c r="S439" s="146">
        <v>0</v>
      </c>
      <c r="T439" s="147">
        <f>S439*H439</f>
        <v>0</v>
      </c>
      <c r="AR439" s="148" t="s">
        <v>371</v>
      </c>
      <c r="AT439" s="148" t="s">
        <v>271</v>
      </c>
      <c r="AU439" s="148" t="s">
        <v>86</v>
      </c>
      <c r="AY439" s="17" t="s">
        <v>269</v>
      </c>
      <c r="BE439" s="149">
        <f>IF(N439="základní",J439,0)</f>
        <v>0</v>
      </c>
      <c r="BF439" s="149">
        <f>IF(N439="snížená",J439,0)</f>
        <v>0</v>
      </c>
      <c r="BG439" s="149">
        <f>IF(N439="zákl. přenesená",J439,0)</f>
        <v>0</v>
      </c>
      <c r="BH439" s="149">
        <f>IF(N439="sníž. přenesená",J439,0)</f>
        <v>0</v>
      </c>
      <c r="BI439" s="149">
        <f>IF(N439="nulová",J439,0)</f>
        <v>0</v>
      </c>
      <c r="BJ439" s="17" t="s">
        <v>84</v>
      </c>
      <c r="BK439" s="149">
        <f>ROUND(I439*H439,2)</f>
        <v>0</v>
      </c>
      <c r="BL439" s="17" t="s">
        <v>371</v>
      </c>
      <c r="BM439" s="148" t="s">
        <v>3395</v>
      </c>
    </row>
    <row r="440" spans="2:65" s="13" customFormat="1">
      <c r="B440" s="157"/>
      <c r="D440" s="151" t="s">
        <v>277</v>
      </c>
      <c r="E440" s="158" t="s">
        <v>1</v>
      </c>
      <c r="F440" s="159" t="s">
        <v>222</v>
      </c>
      <c r="H440" s="160">
        <v>105.53400000000001</v>
      </c>
      <c r="I440" s="161"/>
      <c r="L440" s="157"/>
      <c r="M440" s="162"/>
      <c r="T440" s="163"/>
      <c r="AT440" s="158" t="s">
        <v>277</v>
      </c>
      <c r="AU440" s="158" t="s">
        <v>86</v>
      </c>
      <c r="AV440" s="13" t="s">
        <v>86</v>
      </c>
      <c r="AW440" s="13" t="s">
        <v>32</v>
      </c>
      <c r="AX440" s="13" t="s">
        <v>84</v>
      </c>
      <c r="AY440" s="158" t="s">
        <v>269</v>
      </c>
    </row>
    <row r="441" spans="2:65" s="1" customFormat="1" ht="24.15" customHeight="1">
      <c r="B441" s="32"/>
      <c r="C441" s="137" t="s">
        <v>789</v>
      </c>
      <c r="D441" s="137" t="s">
        <v>271</v>
      </c>
      <c r="E441" s="138" t="s">
        <v>2833</v>
      </c>
      <c r="F441" s="139" t="s">
        <v>2834</v>
      </c>
      <c r="G441" s="140" t="s">
        <v>274</v>
      </c>
      <c r="H441" s="141">
        <v>28.75</v>
      </c>
      <c r="I441" s="142"/>
      <c r="J441" s="143">
        <f>ROUND(I441*H441,2)</f>
        <v>0</v>
      </c>
      <c r="K441" s="139" t="s">
        <v>275</v>
      </c>
      <c r="L441" s="32"/>
      <c r="M441" s="144" t="s">
        <v>1</v>
      </c>
      <c r="N441" s="145" t="s">
        <v>42</v>
      </c>
      <c r="P441" s="146">
        <f>O441*H441</f>
        <v>0</v>
      </c>
      <c r="Q441" s="146">
        <v>0</v>
      </c>
      <c r="R441" s="146">
        <f>Q441*H441</f>
        <v>0</v>
      </c>
      <c r="S441" s="146">
        <v>8.1500000000000003E-2</v>
      </c>
      <c r="T441" s="147">
        <f>S441*H441</f>
        <v>2.3431250000000001</v>
      </c>
      <c r="AR441" s="148" t="s">
        <v>371</v>
      </c>
      <c r="AT441" s="148" t="s">
        <v>271</v>
      </c>
      <c r="AU441" s="148" t="s">
        <v>86</v>
      </c>
      <c r="AY441" s="17" t="s">
        <v>269</v>
      </c>
      <c r="BE441" s="149">
        <f>IF(N441="základní",J441,0)</f>
        <v>0</v>
      </c>
      <c r="BF441" s="149">
        <f>IF(N441="snížená",J441,0)</f>
        <v>0</v>
      </c>
      <c r="BG441" s="149">
        <f>IF(N441="zákl. přenesená",J441,0)</f>
        <v>0</v>
      </c>
      <c r="BH441" s="149">
        <f>IF(N441="sníž. přenesená",J441,0)</f>
        <v>0</v>
      </c>
      <c r="BI441" s="149">
        <f>IF(N441="nulová",J441,0)</f>
        <v>0</v>
      </c>
      <c r="BJ441" s="17" t="s">
        <v>84</v>
      </c>
      <c r="BK441" s="149">
        <f>ROUND(I441*H441,2)</f>
        <v>0</v>
      </c>
      <c r="BL441" s="17" t="s">
        <v>371</v>
      </c>
      <c r="BM441" s="148" t="s">
        <v>3396</v>
      </c>
    </row>
    <row r="442" spans="2:65" s="13" customFormat="1">
      <c r="B442" s="157"/>
      <c r="D442" s="151" t="s">
        <v>277</v>
      </c>
      <c r="E442" s="158" t="s">
        <v>1</v>
      </c>
      <c r="F442" s="159" t="s">
        <v>3397</v>
      </c>
      <c r="H442" s="160">
        <v>9.6999999999999993</v>
      </c>
      <c r="I442" s="161"/>
      <c r="L442" s="157"/>
      <c r="M442" s="162"/>
      <c r="T442" s="163"/>
      <c r="AT442" s="158" t="s">
        <v>277</v>
      </c>
      <c r="AU442" s="158" t="s">
        <v>86</v>
      </c>
      <c r="AV442" s="13" t="s">
        <v>86</v>
      </c>
      <c r="AW442" s="13" t="s">
        <v>32</v>
      </c>
      <c r="AX442" s="13" t="s">
        <v>77</v>
      </c>
      <c r="AY442" s="158" t="s">
        <v>269</v>
      </c>
    </row>
    <row r="443" spans="2:65" s="13" customFormat="1">
      <c r="B443" s="157"/>
      <c r="D443" s="151" t="s">
        <v>277</v>
      </c>
      <c r="E443" s="158" t="s">
        <v>1</v>
      </c>
      <c r="F443" s="159" t="s">
        <v>3398</v>
      </c>
      <c r="H443" s="160">
        <v>4.8</v>
      </c>
      <c r="I443" s="161"/>
      <c r="L443" s="157"/>
      <c r="M443" s="162"/>
      <c r="T443" s="163"/>
      <c r="AT443" s="158" t="s">
        <v>277</v>
      </c>
      <c r="AU443" s="158" t="s">
        <v>86</v>
      </c>
      <c r="AV443" s="13" t="s">
        <v>86</v>
      </c>
      <c r="AW443" s="13" t="s">
        <v>32</v>
      </c>
      <c r="AX443" s="13" t="s">
        <v>77</v>
      </c>
      <c r="AY443" s="158" t="s">
        <v>269</v>
      </c>
    </row>
    <row r="444" spans="2:65" s="13" customFormat="1">
      <c r="B444" s="157"/>
      <c r="D444" s="151" t="s">
        <v>277</v>
      </c>
      <c r="E444" s="158" t="s">
        <v>1</v>
      </c>
      <c r="F444" s="159" t="s">
        <v>3399</v>
      </c>
      <c r="H444" s="160">
        <v>9.9</v>
      </c>
      <c r="I444" s="161"/>
      <c r="L444" s="157"/>
      <c r="M444" s="162"/>
      <c r="T444" s="163"/>
      <c r="AT444" s="158" t="s">
        <v>277</v>
      </c>
      <c r="AU444" s="158" t="s">
        <v>86</v>
      </c>
      <c r="AV444" s="13" t="s">
        <v>86</v>
      </c>
      <c r="AW444" s="13" t="s">
        <v>32</v>
      </c>
      <c r="AX444" s="13" t="s">
        <v>77</v>
      </c>
      <c r="AY444" s="158" t="s">
        <v>269</v>
      </c>
    </row>
    <row r="445" spans="2:65" s="13" customFormat="1">
      <c r="B445" s="157"/>
      <c r="D445" s="151" t="s">
        <v>277</v>
      </c>
      <c r="E445" s="158" t="s">
        <v>1</v>
      </c>
      <c r="F445" s="159" t="s">
        <v>3400</v>
      </c>
      <c r="H445" s="160">
        <v>1.8</v>
      </c>
      <c r="I445" s="161"/>
      <c r="L445" s="157"/>
      <c r="M445" s="162"/>
      <c r="T445" s="163"/>
      <c r="AT445" s="158" t="s">
        <v>277</v>
      </c>
      <c r="AU445" s="158" t="s">
        <v>86</v>
      </c>
      <c r="AV445" s="13" t="s">
        <v>86</v>
      </c>
      <c r="AW445" s="13" t="s">
        <v>32</v>
      </c>
      <c r="AX445" s="13" t="s">
        <v>77</v>
      </c>
      <c r="AY445" s="158" t="s">
        <v>269</v>
      </c>
    </row>
    <row r="446" spans="2:65" s="13" customFormat="1">
      <c r="B446" s="157"/>
      <c r="D446" s="151" t="s">
        <v>277</v>
      </c>
      <c r="E446" s="158" t="s">
        <v>1</v>
      </c>
      <c r="F446" s="159" t="s">
        <v>3401</v>
      </c>
      <c r="H446" s="160">
        <v>2.5499999999999998</v>
      </c>
      <c r="I446" s="161"/>
      <c r="L446" s="157"/>
      <c r="M446" s="162"/>
      <c r="T446" s="163"/>
      <c r="AT446" s="158" t="s">
        <v>277</v>
      </c>
      <c r="AU446" s="158" t="s">
        <v>86</v>
      </c>
      <c r="AV446" s="13" t="s">
        <v>86</v>
      </c>
      <c r="AW446" s="13" t="s">
        <v>32</v>
      </c>
      <c r="AX446" s="13" t="s">
        <v>77</v>
      </c>
      <c r="AY446" s="158" t="s">
        <v>269</v>
      </c>
    </row>
    <row r="447" spans="2:65" s="14" customFormat="1">
      <c r="B447" s="164"/>
      <c r="D447" s="151" t="s">
        <v>277</v>
      </c>
      <c r="E447" s="165" t="s">
        <v>1</v>
      </c>
      <c r="F447" s="166" t="s">
        <v>288</v>
      </c>
      <c r="H447" s="167">
        <v>28.75</v>
      </c>
      <c r="I447" s="168"/>
      <c r="L447" s="164"/>
      <c r="M447" s="169"/>
      <c r="T447" s="170"/>
      <c r="AT447" s="165" t="s">
        <v>277</v>
      </c>
      <c r="AU447" s="165" t="s">
        <v>86</v>
      </c>
      <c r="AV447" s="14" t="s">
        <v>96</v>
      </c>
      <c r="AW447" s="14" t="s">
        <v>32</v>
      </c>
      <c r="AX447" s="14" t="s">
        <v>84</v>
      </c>
      <c r="AY447" s="165" t="s">
        <v>269</v>
      </c>
    </row>
    <row r="448" spans="2:65" s="1" customFormat="1" ht="37.950000000000003" customHeight="1">
      <c r="B448" s="32"/>
      <c r="C448" s="137" t="s">
        <v>794</v>
      </c>
      <c r="D448" s="137" t="s">
        <v>271</v>
      </c>
      <c r="E448" s="138" t="s">
        <v>895</v>
      </c>
      <c r="F448" s="139" t="s">
        <v>896</v>
      </c>
      <c r="G448" s="140" t="s">
        <v>274</v>
      </c>
      <c r="H448" s="141">
        <v>105.53400000000001</v>
      </c>
      <c r="I448" s="142"/>
      <c r="J448" s="143">
        <f>ROUND(I448*H448,2)</f>
        <v>0</v>
      </c>
      <c r="K448" s="139" t="s">
        <v>275</v>
      </c>
      <c r="L448" s="32"/>
      <c r="M448" s="144" t="s">
        <v>1</v>
      </c>
      <c r="N448" s="145" t="s">
        <v>42</v>
      </c>
      <c r="P448" s="146">
        <f>O448*H448</f>
        <v>0</v>
      </c>
      <c r="Q448" s="146">
        <v>7.5500000000000003E-3</v>
      </c>
      <c r="R448" s="146">
        <f>Q448*H448</f>
        <v>0.79678170000000004</v>
      </c>
      <c r="S448" s="146">
        <v>0</v>
      </c>
      <c r="T448" s="147">
        <f>S448*H448</f>
        <v>0</v>
      </c>
      <c r="AR448" s="148" t="s">
        <v>371</v>
      </c>
      <c r="AT448" s="148" t="s">
        <v>271</v>
      </c>
      <c r="AU448" s="148" t="s">
        <v>86</v>
      </c>
      <c r="AY448" s="17" t="s">
        <v>269</v>
      </c>
      <c r="BE448" s="149">
        <f>IF(N448="základní",J448,0)</f>
        <v>0</v>
      </c>
      <c r="BF448" s="149">
        <f>IF(N448="snížená",J448,0)</f>
        <v>0</v>
      </c>
      <c r="BG448" s="149">
        <f>IF(N448="zákl. přenesená",J448,0)</f>
        <v>0</v>
      </c>
      <c r="BH448" s="149">
        <f>IF(N448="sníž. přenesená",J448,0)</f>
        <v>0</v>
      </c>
      <c r="BI448" s="149">
        <f>IF(N448="nulová",J448,0)</f>
        <v>0</v>
      </c>
      <c r="BJ448" s="17" t="s">
        <v>84</v>
      </c>
      <c r="BK448" s="149">
        <f>ROUND(I448*H448,2)</f>
        <v>0</v>
      </c>
      <c r="BL448" s="17" t="s">
        <v>371</v>
      </c>
      <c r="BM448" s="148" t="s">
        <v>3402</v>
      </c>
    </row>
    <row r="449" spans="2:65" s="12" customFormat="1">
      <c r="B449" s="150"/>
      <c r="D449" s="151" t="s">
        <v>277</v>
      </c>
      <c r="E449" s="152" t="s">
        <v>1</v>
      </c>
      <c r="F449" s="153" t="s">
        <v>3382</v>
      </c>
      <c r="H449" s="152" t="s">
        <v>1</v>
      </c>
      <c r="I449" s="154"/>
      <c r="L449" s="150"/>
      <c r="M449" s="155"/>
      <c r="T449" s="156"/>
      <c r="AT449" s="152" t="s">
        <v>277</v>
      </c>
      <c r="AU449" s="152" t="s">
        <v>86</v>
      </c>
      <c r="AV449" s="12" t="s">
        <v>84</v>
      </c>
      <c r="AW449" s="12" t="s">
        <v>32</v>
      </c>
      <c r="AX449" s="12" t="s">
        <v>77</v>
      </c>
      <c r="AY449" s="152" t="s">
        <v>269</v>
      </c>
    </row>
    <row r="450" spans="2:65" s="13" customFormat="1">
      <c r="B450" s="157"/>
      <c r="D450" s="151" t="s">
        <v>277</v>
      </c>
      <c r="E450" s="158" t="s">
        <v>1</v>
      </c>
      <c r="F450" s="159" t="s">
        <v>3403</v>
      </c>
      <c r="H450" s="160">
        <v>8.61</v>
      </c>
      <c r="I450" s="161"/>
      <c r="L450" s="157"/>
      <c r="M450" s="162"/>
      <c r="T450" s="163"/>
      <c r="AT450" s="158" t="s">
        <v>277</v>
      </c>
      <c r="AU450" s="158" t="s">
        <v>86</v>
      </c>
      <c r="AV450" s="13" t="s">
        <v>86</v>
      </c>
      <c r="AW450" s="13" t="s">
        <v>32</v>
      </c>
      <c r="AX450" s="13" t="s">
        <v>77</v>
      </c>
      <c r="AY450" s="158" t="s">
        <v>269</v>
      </c>
    </row>
    <row r="451" spans="2:65" s="12" customFormat="1">
      <c r="B451" s="150"/>
      <c r="D451" s="151" t="s">
        <v>277</v>
      </c>
      <c r="E451" s="152" t="s">
        <v>1</v>
      </c>
      <c r="F451" s="153" t="s">
        <v>3384</v>
      </c>
      <c r="H451" s="152" t="s">
        <v>1</v>
      </c>
      <c r="I451" s="154"/>
      <c r="L451" s="150"/>
      <c r="M451" s="155"/>
      <c r="T451" s="156"/>
      <c r="AT451" s="152" t="s">
        <v>277</v>
      </c>
      <c r="AU451" s="152" t="s">
        <v>86</v>
      </c>
      <c r="AV451" s="12" t="s">
        <v>84</v>
      </c>
      <c r="AW451" s="12" t="s">
        <v>32</v>
      </c>
      <c r="AX451" s="12" t="s">
        <v>77</v>
      </c>
      <c r="AY451" s="152" t="s">
        <v>269</v>
      </c>
    </row>
    <row r="452" spans="2:65" s="13" customFormat="1">
      <c r="B452" s="157"/>
      <c r="D452" s="151" t="s">
        <v>277</v>
      </c>
      <c r="E452" s="158" t="s">
        <v>1</v>
      </c>
      <c r="F452" s="159" t="s">
        <v>3404</v>
      </c>
      <c r="H452" s="160">
        <v>20.58</v>
      </c>
      <c r="I452" s="161"/>
      <c r="L452" s="157"/>
      <c r="M452" s="162"/>
      <c r="T452" s="163"/>
      <c r="AT452" s="158" t="s">
        <v>277</v>
      </c>
      <c r="AU452" s="158" t="s">
        <v>86</v>
      </c>
      <c r="AV452" s="13" t="s">
        <v>86</v>
      </c>
      <c r="AW452" s="13" t="s">
        <v>32</v>
      </c>
      <c r="AX452" s="13" t="s">
        <v>77</v>
      </c>
      <c r="AY452" s="158" t="s">
        <v>269</v>
      </c>
    </row>
    <row r="453" spans="2:65" s="12" customFormat="1">
      <c r="B453" s="150"/>
      <c r="D453" s="151" t="s">
        <v>277</v>
      </c>
      <c r="E453" s="152" t="s">
        <v>1</v>
      </c>
      <c r="F453" s="153" t="s">
        <v>3405</v>
      </c>
      <c r="H453" s="152" t="s">
        <v>1</v>
      </c>
      <c r="I453" s="154"/>
      <c r="L453" s="150"/>
      <c r="M453" s="155"/>
      <c r="T453" s="156"/>
      <c r="AT453" s="152" t="s">
        <v>277</v>
      </c>
      <c r="AU453" s="152" t="s">
        <v>86</v>
      </c>
      <c r="AV453" s="12" t="s">
        <v>84</v>
      </c>
      <c r="AW453" s="12" t="s">
        <v>32</v>
      </c>
      <c r="AX453" s="12" t="s">
        <v>77</v>
      </c>
      <c r="AY453" s="152" t="s">
        <v>269</v>
      </c>
    </row>
    <row r="454" spans="2:65" s="13" customFormat="1">
      <c r="B454" s="157"/>
      <c r="D454" s="151" t="s">
        <v>277</v>
      </c>
      <c r="E454" s="158" t="s">
        <v>1</v>
      </c>
      <c r="F454" s="159" t="s">
        <v>3406</v>
      </c>
      <c r="H454" s="160">
        <v>12.54</v>
      </c>
      <c r="I454" s="161"/>
      <c r="L454" s="157"/>
      <c r="M454" s="162"/>
      <c r="T454" s="163"/>
      <c r="AT454" s="158" t="s">
        <v>277</v>
      </c>
      <c r="AU454" s="158" t="s">
        <v>86</v>
      </c>
      <c r="AV454" s="13" t="s">
        <v>86</v>
      </c>
      <c r="AW454" s="13" t="s">
        <v>32</v>
      </c>
      <c r="AX454" s="13" t="s">
        <v>77</v>
      </c>
      <c r="AY454" s="158" t="s">
        <v>269</v>
      </c>
    </row>
    <row r="455" spans="2:65" s="12" customFormat="1">
      <c r="B455" s="150"/>
      <c r="D455" s="151" t="s">
        <v>277</v>
      </c>
      <c r="E455" s="152" t="s">
        <v>1</v>
      </c>
      <c r="F455" s="153" t="s">
        <v>3386</v>
      </c>
      <c r="H455" s="152" t="s">
        <v>1</v>
      </c>
      <c r="I455" s="154"/>
      <c r="L455" s="150"/>
      <c r="M455" s="155"/>
      <c r="T455" s="156"/>
      <c r="AT455" s="152" t="s">
        <v>277</v>
      </c>
      <c r="AU455" s="152" t="s">
        <v>86</v>
      </c>
      <c r="AV455" s="12" t="s">
        <v>84</v>
      </c>
      <c r="AW455" s="12" t="s">
        <v>32</v>
      </c>
      <c r="AX455" s="12" t="s">
        <v>77</v>
      </c>
      <c r="AY455" s="152" t="s">
        <v>269</v>
      </c>
    </row>
    <row r="456" spans="2:65" s="13" customFormat="1">
      <c r="B456" s="157"/>
      <c r="D456" s="151" t="s">
        <v>277</v>
      </c>
      <c r="E456" s="158" t="s">
        <v>1</v>
      </c>
      <c r="F456" s="159" t="s">
        <v>3407</v>
      </c>
      <c r="H456" s="160">
        <v>25.2</v>
      </c>
      <c r="I456" s="161"/>
      <c r="L456" s="157"/>
      <c r="M456" s="162"/>
      <c r="T456" s="163"/>
      <c r="AT456" s="158" t="s">
        <v>277</v>
      </c>
      <c r="AU456" s="158" t="s">
        <v>86</v>
      </c>
      <c r="AV456" s="13" t="s">
        <v>86</v>
      </c>
      <c r="AW456" s="13" t="s">
        <v>32</v>
      </c>
      <c r="AX456" s="13" t="s">
        <v>77</v>
      </c>
      <c r="AY456" s="158" t="s">
        <v>269</v>
      </c>
    </row>
    <row r="457" spans="2:65" s="12" customFormat="1">
      <c r="B457" s="150"/>
      <c r="D457" s="151" t="s">
        <v>277</v>
      </c>
      <c r="E457" s="152" t="s">
        <v>1</v>
      </c>
      <c r="F457" s="153" t="s">
        <v>3408</v>
      </c>
      <c r="H457" s="152" t="s">
        <v>1</v>
      </c>
      <c r="I457" s="154"/>
      <c r="L457" s="150"/>
      <c r="M457" s="155"/>
      <c r="T457" s="156"/>
      <c r="AT457" s="152" t="s">
        <v>277</v>
      </c>
      <c r="AU457" s="152" t="s">
        <v>86</v>
      </c>
      <c r="AV457" s="12" t="s">
        <v>84</v>
      </c>
      <c r="AW457" s="12" t="s">
        <v>32</v>
      </c>
      <c r="AX457" s="12" t="s">
        <v>77</v>
      </c>
      <c r="AY457" s="152" t="s">
        <v>269</v>
      </c>
    </row>
    <row r="458" spans="2:65" s="13" customFormat="1">
      <c r="B458" s="157"/>
      <c r="D458" s="151" t="s">
        <v>277</v>
      </c>
      <c r="E458" s="158" t="s">
        <v>1</v>
      </c>
      <c r="F458" s="159" t="s">
        <v>3409</v>
      </c>
      <c r="H458" s="160">
        <v>8.67</v>
      </c>
      <c r="I458" s="161"/>
      <c r="L458" s="157"/>
      <c r="M458" s="162"/>
      <c r="T458" s="163"/>
      <c r="AT458" s="158" t="s">
        <v>277</v>
      </c>
      <c r="AU458" s="158" t="s">
        <v>86</v>
      </c>
      <c r="AV458" s="13" t="s">
        <v>86</v>
      </c>
      <c r="AW458" s="13" t="s">
        <v>32</v>
      </c>
      <c r="AX458" s="13" t="s">
        <v>77</v>
      </c>
      <c r="AY458" s="158" t="s">
        <v>269</v>
      </c>
    </row>
    <row r="459" spans="2:65" s="12" customFormat="1">
      <c r="B459" s="150"/>
      <c r="D459" s="151" t="s">
        <v>277</v>
      </c>
      <c r="E459" s="152" t="s">
        <v>1</v>
      </c>
      <c r="F459" s="153" t="s">
        <v>3388</v>
      </c>
      <c r="H459" s="152" t="s">
        <v>1</v>
      </c>
      <c r="I459" s="154"/>
      <c r="L459" s="150"/>
      <c r="M459" s="155"/>
      <c r="T459" s="156"/>
      <c r="AT459" s="152" t="s">
        <v>277</v>
      </c>
      <c r="AU459" s="152" t="s">
        <v>86</v>
      </c>
      <c r="AV459" s="12" t="s">
        <v>84</v>
      </c>
      <c r="AW459" s="12" t="s">
        <v>32</v>
      </c>
      <c r="AX459" s="12" t="s">
        <v>77</v>
      </c>
      <c r="AY459" s="152" t="s">
        <v>269</v>
      </c>
    </row>
    <row r="460" spans="2:65" s="13" customFormat="1">
      <c r="B460" s="157"/>
      <c r="D460" s="151" t="s">
        <v>277</v>
      </c>
      <c r="E460" s="158" t="s">
        <v>1</v>
      </c>
      <c r="F460" s="159" t="s">
        <v>3410</v>
      </c>
      <c r="H460" s="160">
        <v>23.184000000000001</v>
      </c>
      <c r="I460" s="161"/>
      <c r="L460" s="157"/>
      <c r="M460" s="162"/>
      <c r="T460" s="163"/>
      <c r="AT460" s="158" t="s">
        <v>277</v>
      </c>
      <c r="AU460" s="158" t="s">
        <v>86</v>
      </c>
      <c r="AV460" s="13" t="s">
        <v>86</v>
      </c>
      <c r="AW460" s="13" t="s">
        <v>32</v>
      </c>
      <c r="AX460" s="13" t="s">
        <v>77</v>
      </c>
      <c r="AY460" s="158" t="s">
        <v>269</v>
      </c>
    </row>
    <row r="461" spans="2:65" s="12" customFormat="1">
      <c r="B461" s="150"/>
      <c r="D461" s="151" t="s">
        <v>277</v>
      </c>
      <c r="E461" s="152" t="s">
        <v>1</v>
      </c>
      <c r="F461" s="153" t="s">
        <v>3411</v>
      </c>
      <c r="H461" s="152" t="s">
        <v>1</v>
      </c>
      <c r="I461" s="154"/>
      <c r="L461" s="150"/>
      <c r="M461" s="155"/>
      <c r="T461" s="156"/>
      <c r="AT461" s="152" t="s">
        <v>277</v>
      </c>
      <c r="AU461" s="152" t="s">
        <v>86</v>
      </c>
      <c r="AV461" s="12" t="s">
        <v>84</v>
      </c>
      <c r="AW461" s="12" t="s">
        <v>32</v>
      </c>
      <c r="AX461" s="12" t="s">
        <v>77</v>
      </c>
      <c r="AY461" s="152" t="s">
        <v>269</v>
      </c>
    </row>
    <row r="462" spans="2:65" s="13" customFormat="1">
      <c r="B462" s="157"/>
      <c r="D462" s="151" t="s">
        <v>277</v>
      </c>
      <c r="E462" s="158" t="s">
        <v>1</v>
      </c>
      <c r="F462" s="159" t="s">
        <v>3412</v>
      </c>
      <c r="H462" s="160">
        <v>6.75</v>
      </c>
      <c r="I462" s="161"/>
      <c r="L462" s="157"/>
      <c r="M462" s="162"/>
      <c r="T462" s="163"/>
      <c r="AT462" s="158" t="s">
        <v>277</v>
      </c>
      <c r="AU462" s="158" t="s">
        <v>86</v>
      </c>
      <c r="AV462" s="13" t="s">
        <v>86</v>
      </c>
      <c r="AW462" s="13" t="s">
        <v>32</v>
      </c>
      <c r="AX462" s="13" t="s">
        <v>77</v>
      </c>
      <c r="AY462" s="158" t="s">
        <v>269</v>
      </c>
    </row>
    <row r="463" spans="2:65" s="14" customFormat="1">
      <c r="B463" s="164"/>
      <c r="D463" s="151" t="s">
        <v>277</v>
      </c>
      <c r="E463" s="165" t="s">
        <v>222</v>
      </c>
      <c r="F463" s="166" t="s">
        <v>288</v>
      </c>
      <c r="H463" s="167">
        <v>105.53399999999999</v>
      </c>
      <c r="I463" s="168"/>
      <c r="L463" s="164"/>
      <c r="M463" s="169"/>
      <c r="T463" s="170"/>
      <c r="AT463" s="165" t="s">
        <v>277</v>
      </c>
      <c r="AU463" s="165" t="s">
        <v>86</v>
      </c>
      <c r="AV463" s="14" t="s">
        <v>96</v>
      </c>
      <c r="AW463" s="14" t="s">
        <v>32</v>
      </c>
      <c r="AX463" s="14" t="s">
        <v>84</v>
      </c>
      <c r="AY463" s="165" t="s">
        <v>269</v>
      </c>
    </row>
    <row r="464" spans="2:65" s="1" customFormat="1" ht="24.15" customHeight="1">
      <c r="B464" s="32"/>
      <c r="C464" s="171" t="s">
        <v>798</v>
      </c>
      <c r="D464" s="171" t="s">
        <v>467</v>
      </c>
      <c r="E464" s="172" t="s">
        <v>910</v>
      </c>
      <c r="F464" s="173" t="s">
        <v>911</v>
      </c>
      <c r="G464" s="174" t="s">
        <v>274</v>
      </c>
      <c r="H464" s="175">
        <v>121.364</v>
      </c>
      <c r="I464" s="176"/>
      <c r="J464" s="177">
        <f>ROUND(I464*H464,2)</f>
        <v>0</v>
      </c>
      <c r="K464" s="173" t="s">
        <v>275</v>
      </c>
      <c r="L464" s="178"/>
      <c r="M464" s="179" t="s">
        <v>1</v>
      </c>
      <c r="N464" s="180" t="s">
        <v>42</v>
      </c>
      <c r="P464" s="146">
        <f>O464*H464</f>
        <v>0</v>
      </c>
      <c r="Q464" s="146">
        <v>1.8409999999999999E-2</v>
      </c>
      <c r="R464" s="146">
        <f>Q464*H464</f>
        <v>2.2343112399999998</v>
      </c>
      <c r="S464" s="146">
        <v>0</v>
      </c>
      <c r="T464" s="147">
        <f>S464*H464</f>
        <v>0</v>
      </c>
      <c r="AR464" s="148" t="s">
        <v>488</v>
      </c>
      <c r="AT464" s="148" t="s">
        <v>467</v>
      </c>
      <c r="AU464" s="148" t="s">
        <v>86</v>
      </c>
      <c r="AY464" s="17" t="s">
        <v>269</v>
      </c>
      <c r="BE464" s="149">
        <f>IF(N464="základní",J464,0)</f>
        <v>0</v>
      </c>
      <c r="BF464" s="149">
        <f>IF(N464="snížená",J464,0)</f>
        <v>0</v>
      </c>
      <c r="BG464" s="149">
        <f>IF(N464="zákl. přenesená",J464,0)</f>
        <v>0</v>
      </c>
      <c r="BH464" s="149">
        <f>IF(N464="sníž. přenesená",J464,0)</f>
        <v>0</v>
      </c>
      <c r="BI464" s="149">
        <f>IF(N464="nulová",J464,0)</f>
        <v>0</v>
      </c>
      <c r="BJ464" s="17" t="s">
        <v>84</v>
      </c>
      <c r="BK464" s="149">
        <f>ROUND(I464*H464,2)</f>
        <v>0</v>
      </c>
      <c r="BL464" s="17" t="s">
        <v>371</v>
      </c>
      <c r="BM464" s="148" t="s">
        <v>3413</v>
      </c>
    </row>
    <row r="465" spans="2:65" s="13" customFormat="1">
      <c r="B465" s="157"/>
      <c r="D465" s="151" t="s">
        <v>277</v>
      </c>
      <c r="F465" s="159" t="s">
        <v>3414</v>
      </c>
      <c r="H465" s="160">
        <v>121.364</v>
      </c>
      <c r="I465" s="161"/>
      <c r="L465" s="157"/>
      <c r="M465" s="162"/>
      <c r="T465" s="163"/>
      <c r="AT465" s="158" t="s">
        <v>277</v>
      </c>
      <c r="AU465" s="158" t="s">
        <v>86</v>
      </c>
      <c r="AV465" s="13" t="s">
        <v>86</v>
      </c>
      <c r="AW465" s="13" t="s">
        <v>4</v>
      </c>
      <c r="AX465" s="13" t="s">
        <v>84</v>
      </c>
      <c r="AY465" s="158" t="s">
        <v>269</v>
      </c>
    </row>
    <row r="466" spans="2:65" s="1" customFormat="1" ht="33" customHeight="1">
      <c r="B466" s="32"/>
      <c r="C466" s="137" t="s">
        <v>804</v>
      </c>
      <c r="D466" s="137" t="s">
        <v>271</v>
      </c>
      <c r="E466" s="138" t="s">
        <v>915</v>
      </c>
      <c r="F466" s="139" t="s">
        <v>916</v>
      </c>
      <c r="G466" s="140" t="s">
        <v>274</v>
      </c>
      <c r="H466" s="141">
        <v>24.03</v>
      </c>
      <c r="I466" s="142"/>
      <c r="J466" s="143">
        <f>ROUND(I466*H466,2)</f>
        <v>0</v>
      </c>
      <c r="K466" s="139" t="s">
        <v>275</v>
      </c>
      <c r="L466" s="32"/>
      <c r="M466" s="144" t="s">
        <v>1</v>
      </c>
      <c r="N466" s="145" t="s">
        <v>42</v>
      </c>
      <c r="P466" s="146">
        <f>O466*H466</f>
        <v>0</v>
      </c>
      <c r="Q466" s="146">
        <v>0</v>
      </c>
      <c r="R466" s="146">
        <f>Q466*H466</f>
        <v>0</v>
      </c>
      <c r="S466" s="146">
        <v>0</v>
      </c>
      <c r="T466" s="147">
        <f>S466*H466</f>
        <v>0</v>
      </c>
      <c r="AR466" s="148" t="s">
        <v>371</v>
      </c>
      <c r="AT466" s="148" t="s">
        <v>271</v>
      </c>
      <c r="AU466" s="148" t="s">
        <v>86</v>
      </c>
      <c r="AY466" s="17" t="s">
        <v>269</v>
      </c>
      <c r="BE466" s="149">
        <f>IF(N466="základní",J466,0)</f>
        <v>0</v>
      </c>
      <c r="BF466" s="149">
        <f>IF(N466="snížená",J466,0)</f>
        <v>0</v>
      </c>
      <c r="BG466" s="149">
        <f>IF(N466="zákl. přenesená",J466,0)</f>
        <v>0</v>
      </c>
      <c r="BH466" s="149">
        <f>IF(N466="sníž. přenesená",J466,0)</f>
        <v>0</v>
      </c>
      <c r="BI466" s="149">
        <f>IF(N466="nulová",J466,0)</f>
        <v>0</v>
      </c>
      <c r="BJ466" s="17" t="s">
        <v>84</v>
      </c>
      <c r="BK466" s="149">
        <f>ROUND(I466*H466,2)</f>
        <v>0</v>
      </c>
      <c r="BL466" s="17" t="s">
        <v>371</v>
      </c>
      <c r="BM466" s="148" t="s">
        <v>3415</v>
      </c>
    </row>
    <row r="467" spans="2:65" s="12" customFormat="1">
      <c r="B467" s="150"/>
      <c r="D467" s="151" t="s">
        <v>277</v>
      </c>
      <c r="E467" s="152" t="s">
        <v>1</v>
      </c>
      <c r="F467" s="153" t="s">
        <v>3382</v>
      </c>
      <c r="H467" s="152" t="s">
        <v>1</v>
      </c>
      <c r="I467" s="154"/>
      <c r="L467" s="150"/>
      <c r="M467" s="155"/>
      <c r="T467" s="156"/>
      <c r="AT467" s="152" t="s">
        <v>277</v>
      </c>
      <c r="AU467" s="152" t="s">
        <v>86</v>
      </c>
      <c r="AV467" s="12" t="s">
        <v>84</v>
      </c>
      <c r="AW467" s="12" t="s">
        <v>32</v>
      </c>
      <c r="AX467" s="12" t="s">
        <v>77</v>
      </c>
      <c r="AY467" s="152" t="s">
        <v>269</v>
      </c>
    </row>
    <row r="468" spans="2:65" s="13" customFormat="1">
      <c r="B468" s="157"/>
      <c r="D468" s="151" t="s">
        <v>277</v>
      </c>
      <c r="E468" s="158" t="s">
        <v>1</v>
      </c>
      <c r="F468" s="159" t="s">
        <v>3403</v>
      </c>
      <c r="H468" s="160">
        <v>8.61</v>
      </c>
      <c r="I468" s="161"/>
      <c r="L468" s="157"/>
      <c r="M468" s="162"/>
      <c r="T468" s="163"/>
      <c r="AT468" s="158" t="s">
        <v>277</v>
      </c>
      <c r="AU468" s="158" t="s">
        <v>86</v>
      </c>
      <c r="AV468" s="13" t="s">
        <v>86</v>
      </c>
      <c r="AW468" s="13" t="s">
        <v>32</v>
      </c>
      <c r="AX468" s="13" t="s">
        <v>77</v>
      </c>
      <c r="AY468" s="158" t="s">
        <v>269</v>
      </c>
    </row>
    <row r="469" spans="2:65" s="12" customFormat="1">
      <c r="B469" s="150"/>
      <c r="D469" s="151" t="s">
        <v>277</v>
      </c>
      <c r="E469" s="152" t="s">
        <v>1</v>
      </c>
      <c r="F469" s="153" t="s">
        <v>3408</v>
      </c>
      <c r="H469" s="152" t="s">
        <v>1</v>
      </c>
      <c r="I469" s="154"/>
      <c r="L469" s="150"/>
      <c r="M469" s="155"/>
      <c r="T469" s="156"/>
      <c r="AT469" s="152" t="s">
        <v>277</v>
      </c>
      <c r="AU469" s="152" t="s">
        <v>86</v>
      </c>
      <c r="AV469" s="12" t="s">
        <v>84</v>
      </c>
      <c r="AW469" s="12" t="s">
        <v>32</v>
      </c>
      <c r="AX469" s="12" t="s">
        <v>77</v>
      </c>
      <c r="AY469" s="152" t="s">
        <v>269</v>
      </c>
    </row>
    <row r="470" spans="2:65" s="13" customFormat="1">
      <c r="B470" s="157"/>
      <c r="D470" s="151" t="s">
        <v>277</v>
      </c>
      <c r="E470" s="158" t="s">
        <v>1</v>
      </c>
      <c r="F470" s="159" t="s">
        <v>3409</v>
      </c>
      <c r="H470" s="160">
        <v>8.67</v>
      </c>
      <c r="I470" s="161"/>
      <c r="L470" s="157"/>
      <c r="M470" s="162"/>
      <c r="T470" s="163"/>
      <c r="AT470" s="158" t="s">
        <v>277</v>
      </c>
      <c r="AU470" s="158" t="s">
        <v>86</v>
      </c>
      <c r="AV470" s="13" t="s">
        <v>86</v>
      </c>
      <c r="AW470" s="13" t="s">
        <v>32</v>
      </c>
      <c r="AX470" s="13" t="s">
        <v>77</v>
      </c>
      <c r="AY470" s="158" t="s">
        <v>269</v>
      </c>
    </row>
    <row r="471" spans="2:65" s="12" customFormat="1">
      <c r="B471" s="150"/>
      <c r="D471" s="151" t="s">
        <v>277</v>
      </c>
      <c r="E471" s="152" t="s">
        <v>1</v>
      </c>
      <c r="F471" s="153" t="s">
        <v>3411</v>
      </c>
      <c r="H471" s="152" t="s">
        <v>1</v>
      </c>
      <c r="I471" s="154"/>
      <c r="L471" s="150"/>
      <c r="M471" s="155"/>
      <c r="T471" s="156"/>
      <c r="AT471" s="152" t="s">
        <v>277</v>
      </c>
      <c r="AU471" s="152" t="s">
        <v>86</v>
      </c>
      <c r="AV471" s="12" t="s">
        <v>84</v>
      </c>
      <c r="AW471" s="12" t="s">
        <v>32</v>
      </c>
      <c r="AX471" s="12" t="s">
        <v>77</v>
      </c>
      <c r="AY471" s="152" t="s">
        <v>269</v>
      </c>
    </row>
    <row r="472" spans="2:65" s="13" customFormat="1">
      <c r="B472" s="157"/>
      <c r="D472" s="151" t="s">
        <v>277</v>
      </c>
      <c r="E472" s="158" t="s">
        <v>1</v>
      </c>
      <c r="F472" s="159" t="s">
        <v>3412</v>
      </c>
      <c r="H472" s="160">
        <v>6.75</v>
      </c>
      <c r="I472" s="161"/>
      <c r="L472" s="157"/>
      <c r="M472" s="162"/>
      <c r="T472" s="163"/>
      <c r="AT472" s="158" t="s">
        <v>277</v>
      </c>
      <c r="AU472" s="158" t="s">
        <v>86</v>
      </c>
      <c r="AV472" s="13" t="s">
        <v>86</v>
      </c>
      <c r="AW472" s="13" t="s">
        <v>32</v>
      </c>
      <c r="AX472" s="13" t="s">
        <v>77</v>
      </c>
      <c r="AY472" s="158" t="s">
        <v>269</v>
      </c>
    </row>
    <row r="473" spans="2:65" s="14" customFormat="1">
      <c r="B473" s="164"/>
      <c r="D473" s="151" t="s">
        <v>277</v>
      </c>
      <c r="E473" s="165" t="s">
        <v>1</v>
      </c>
      <c r="F473" s="166" t="s">
        <v>288</v>
      </c>
      <c r="H473" s="167">
        <v>24.03</v>
      </c>
      <c r="I473" s="168"/>
      <c r="L473" s="164"/>
      <c r="M473" s="169"/>
      <c r="T473" s="170"/>
      <c r="AT473" s="165" t="s">
        <v>277</v>
      </c>
      <c r="AU473" s="165" t="s">
        <v>86</v>
      </c>
      <c r="AV473" s="14" t="s">
        <v>96</v>
      </c>
      <c r="AW473" s="14" t="s">
        <v>32</v>
      </c>
      <c r="AX473" s="14" t="s">
        <v>84</v>
      </c>
      <c r="AY473" s="165" t="s">
        <v>269</v>
      </c>
    </row>
    <row r="474" spans="2:65" s="1" customFormat="1" ht="24.15" customHeight="1">
      <c r="B474" s="32"/>
      <c r="C474" s="137" t="s">
        <v>811</v>
      </c>
      <c r="D474" s="137" t="s">
        <v>271</v>
      </c>
      <c r="E474" s="138" t="s">
        <v>918</v>
      </c>
      <c r="F474" s="139" t="s">
        <v>919</v>
      </c>
      <c r="G474" s="140" t="s">
        <v>305</v>
      </c>
      <c r="H474" s="141">
        <v>62.1</v>
      </c>
      <c r="I474" s="142"/>
      <c r="J474" s="143">
        <f>ROUND(I474*H474,2)</f>
        <v>0</v>
      </c>
      <c r="K474" s="139" t="s">
        <v>275</v>
      </c>
      <c r="L474" s="32"/>
      <c r="M474" s="144" t="s">
        <v>1</v>
      </c>
      <c r="N474" s="145" t="s">
        <v>42</v>
      </c>
      <c r="P474" s="146">
        <f>O474*H474</f>
        <v>0</v>
      </c>
      <c r="Q474" s="146">
        <v>2.0000000000000001E-4</v>
      </c>
      <c r="R474" s="146">
        <f>Q474*H474</f>
        <v>1.242E-2</v>
      </c>
      <c r="S474" s="146">
        <v>0</v>
      </c>
      <c r="T474" s="147">
        <f>S474*H474</f>
        <v>0</v>
      </c>
      <c r="AR474" s="148" t="s">
        <v>371</v>
      </c>
      <c r="AT474" s="148" t="s">
        <v>271</v>
      </c>
      <c r="AU474" s="148" t="s">
        <v>86</v>
      </c>
      <c r="AY474" s="17" t="s">
        <v>269</v>
      </c>
      <c r="BE474" s="149">
        <f>IF(N474="základní",J474,0)</f>
        <v>0</v>
      </c>
      <c r="BF474" s="149">
        <f>IF(N474="snížená",J474,0)</f>
        <v>0</v>
      </c>
      <c r="BG474" s="149">
        <f>IF(N474="zákl. přenesená",J474,0)</f>
        <v>0</v>
      </c>
      <c r="BH474" s="149">
        <f>IF(N474="sníž. přenesená",J474,0)</f>
        <v>0</v>
      </c>
      <c r="BI474" s="149">
        <f>IF(N474="nulová",J474,0)</f>
        <v>0</v>
      </c>
      <c r="BJ474" s="17" t="s">
        <v>84</v>
      </c>
      <c r="BK474" s="149">
        <f>ROUND(I474*H474,2)</f>
        <v>0</v>
      </c>
      <c r="BL474" s="17" t="s">
        <v>371</v>
      </c>
      <c r="BM474" s="148" t="s">
        <v>3416</v>
      </c>
    </row>
    <row r="475" spans="2:65" s="13" customFormat="1">
      <c r="B475" s="157"/>
      <c r="D475" s="151" t="s">
        <v>277</v>
      </c>
      <c r="E475" s="158" t="s">
        <v>1</v>
      </c>
      <c r="F475" s="159" t="s">
        <v>3417</v>
      </c>
      <c r="H475" s="160">
        <v>54.6</v>
      </c>
      <c r="I475" s="161"/>
      <c r="L475" s="157"/>
      <c r="M475" s="162"/>
      <c r="T475" s="163"/>
      <c r="AT475" s="158" t="s">
        <v>277</v>
      </c>
      <c r="AU475" s="158" t="s">
        <v>86</v>
      </c>
      <c r="AV475" s="13" t="s">
        <v>86</v>
      </c>
      <c r="AW475" s="13" t="s">
        <v>32</v>
      </c>
      <c r="AX475" s="13" t="s">
        <v>77</v>
      </c>
      <c r="AY475" s="158" t="s">
        <v>269</v>
      </c>
    </row>
    <row r="476" spans="2:65" s="13" customFormat="1">
      <c r="B476" s="157"/>
      <c r="D476" s="151" t="s">
        <v>277</v>
      </c>
      <c r="E476" s="158" t="s">
        <v>1</v>
      </c>
      <c r="F476" s="159" t="s">
        <v>3418</v>
      </c>
      <c r="H476" s="160">
        <v>7.5</v>
      </c>
      <c r="I476" s="161"/>
      <c r="L476" s="157"/>
      <c r="M476" s="162"/>
      <c r="T476" s="163"/>
      <c r="AT476" s="158" t="s">
        <v>277</v>
      </c>
      <c r="AU476" s="158" t="s">
        <v>86</v>
      </c>
      <c r="AV476" s="13" t="s">
        <v>86</v>
      </c>
      <c r="AW476" s="13" t="s">
        <v>32</v>
      </c>
      <c r="AX476" s="13" t="s">
        <v>77</v>
      </c>
      <c r="AY476" s="158" t="s">
        <v>269</v>
      </c>
    </row>
    <row r="477" spans="2:65" s="14" customFormat="1">
      <c r="B477" s="164"/>
      <c r="D477" s="151" t="s">
        <v>277</v>
      </c>
      <c r="E477" s="165" t="s">
        <v>1</v>
      </c>
      <c r="F477" s="166" t="s">
        <v>288</v>
      </c>
      <c r="H477" s="167">
        <v>62.1</v>
      </c>
      <c r="I477" s="168"/>
      <c r="L477" s="164"/>
      <c r="M477" s="169"/>
      <c r="T477" s="170"/>
      <c r="AT477" s="165" t="s">
        <v>277</v>
      </c>
      <c r="AU477" s="165" t="s">
        <v>86</v>
      </c>
      <c r="AV477" s="14" t="s">
        <v>96</v>
      </c>
      <c r="AW477" s="14" t="s">
        <v>32</v>
      </c>
      <c r="AX477" s="14" t="s">
        <v>84</v>
      </c>
      <c r="AY477" s="165" t="s">
        <v>269</v>
      </c>
    </row>
    <row r="478" spans="2:65" s="1" customFormat="1" ht="16.5" customHeight="1">
      <c r="B478" s="32"/>
      <c r="C478" s="171" t="s">
        <v>815</v>
      </c>
      <c r="D478" s="171" t="s">
        <v>467</v>
      </c>
      <c r="E478" s="172" t="s">
        <v>922</v>
      </c>
      <c r="F478" s="173" t="s">
        <v>923</v>
      </c>
      <c r="G478" s="174" t="s">
        <v>305</v>
      </c>
      <c r="H478" s="175">
        <v>65.204999999999998</v>
      </c>
      <c r="I478" s="176"/>
      <c r="J478" s="177">
        <f>ROUND(I478*H478,2)</f>
        <v>0</v>
      </c>
      <c r="K478" s="173" t="s">
        <v>275</v>
      </c>
      <c r="L478" s="178"/>
      <c r="M478" s="179" t="s">
        <v>1</v>
      </c>
      <c r="N478" s="180" t="s">
        <v>42</v>
      </c>
      <c r="P478" s="146">
        <f>O478*H478</f>
        <v>0</v>
      </c>
      <c r="Q478" s="146">
        <v>2.9999999999999997E-4</v>
      </c>
      <c r="R478" s="146">
        <f>Q478*H478</f>
        <v>1.9561499999999999E-2</v>
      </c>
      <c r="S478" s="146">
        <v>0</v>
      </c>
      <c r="T478" s="147">
        <f>S478*H478</f>
        <v>0</v>
      </c>
      <c r="AR478" s="148" t="s">
        <v>488</v>
      </c>
      <c r="AT478" s="148" t="s">
        <v>467</v>
      </c>
      <c r="AU478" s="148" t="s">
        <v>86</v>
      </c>
      <c r="AY478" s="17" t="s">
        <v>269</v>
      </c>
      <c r="BE478" s="149">
        <f>IF(N478="základní",J478,0)</f>
        <v>0</v>
      </c>
      <c r="BF478" s="149">
        <f>IF(N478="snížená",J478,0)</f>
        <v>0</v>
      </c>
      <c r="BG478" s="149">
        <f>IF(N478="zákl. přenesená",J478,0)</f>
        <v>0</v>
      </c>
      <c r="BH478" s="149">
        <f>IF(N478="sníž. přenesená",J478,0)</f>
        <v>0</v>
      </c>
      <c r="BI478" s="149">
        <f>IF(N478="nulová",J478,0)</f>
        <v>0</v>
      </c>
      <c r="BJ478" s="17" t="s">
        <v>84</v>
      </c>
      <c r="BK478" s="149">
        <f>ROUND(I478*H478,2)</f>
        <v>0</v>
      </c>
      <c r="BL478" s="17" t="s">
        <v>371</v>
      </c>
      <c r="BM478" s="148" t="s">
        <v>3419</v>
      </c>
    </row>
    <row r="479" spans="2:65" s="13" customFormat="1">
      <c r="B479" s="157"/>
      <c r="D479" s="151" t="s">
        <v>277</v>
      </c>
      <c r="F479" s="159" t="s">
        <v>3420</v>
      </c>
      <c r="H479" s="160">
        <v>65.204999999999998</v>
      </c>
      <c r="I479" s="161"/>
      <c r="L479" s="157"/>
      <c r="M479" s="162"/>
      <c r="T479" s="163"/>
      <c r="AT479" s="158" t="s">
        <v>277</v>
      </c>
      <c r="AU479" s="158" t="s">
        <v>86</v>
      </c>
      <c r="AV479" s="13" t="s">
        <v>86</v>
      </c>
      <c r="AW479" s="13" t="s">
        <v>4</v>
      </c>
      <c r="AX479" s="13" t="s">
        <v>84</v>
      </c>
      <c r="AY479" s="158" t="s">
        <v>269</v>
      </c>
    </row>
    <row r="480" spans="2:65" s="1" customFormat="1" ht="24.15" customHeight="1">
      <c r="B480" s="32"/>
      <c r="C480" s="137" t="s">
        <v>819</v>
      </c>
      <c r="D480" s="137" t="s">
        <v>271</v>
      </c>
      <c r="E480" s="138" t="s">
        <v>926</v>
      </c>
      <c r="F480" s="139" t="s">
        <v>927</v>
      </c>
      <c r="G480" s="140" t="s">
        <v>305</v>
      </c>
      <c r="H480" s="141">
        <v>4.05</v>
      </c>
      <c r="I480" s="142"/>
      <c r="J480" s="143">
        <f>ROUND(I480*H480,2)</f>
        <v>0</v>
      </c>
      <c r="K480" s="139" t="s">
        <v>275</v>
      </c>
      <c r="L480" s="32"/>
      <c r="M480" s="144" t="s">
        <v>1</v>
      </c>
      <c r="N480" s="145" t="s">
        <v>42</v>
      </c>
      <c r="P480" s="146">
        <f>O480*H480</f>
        <v>0</v>
      </c>
      <c r="Q480" s="146">
        <v>2.0000000000000001E-4</v>
      </c>
      <c r="R480" s="146">
        <f>Q480*H480</f>
        <v>8.0999999999999996E-4</v>
      </c>
      <c r="S480" s="146">
        <v>0</v>
      </c>
      <c r="T480" s="147">
        <f>S480*H480</f>
        <v>0</v>
      </c>
      <c r="AR480" s="148" t="s">
        <v>371</v>
      </c>
      <c r="AT480" s="148" t="s">
        <v>271</v>
      </c>
      <c r="AU480" s="148" t="s">
        <v>86</v>
      </c>
      <c r="AY480" s="17" t="s">
        <v>269</v>
      </c>
      <c r="BE480" s="149">
        <f>IF(N480="základní",J480,0)</f>
        <v>0</v>
      </c>
      <c r="BF480" s="149">
        <f>IF(N480="snížená",J480,0)</f>
        <v>0</v>
      </c>
      <c r="BG480" s="149">
        <f>IF(N480="zákl. přenesená",J480,0)</f>
        <v>0</v>
      </c>
      <c r="BH480" s="149">
        <f>IF(N480="sníž. přenesená",J480,0)</f>
        <v>0</v>
      </c>
      <c r="BI480" s="149">
        <f>IF(N480="nulová",J480,0)</f>
        <v>0</v>
      </c>
      <c r="BJ480" s="17" t="s">
        <v>84</v>
      </c>
      <c r="BK480" s="149">
        <f>ROUND(I480*H480,2)</f>
        <v>0</v>
      </c>
      <c r="BL480" s="17" t="s">
        <v>371</v>
      </c>
      <c r="BM480" s="148" t="s">
        <v>3421</v>
      </c>
    </row>
    <row r="481" spans="2:65" s="13" customFormat="1">
      <c r="B481" s="157"/>
      <c r="D481" s="151" t="s">
        <v>277</v>
      </c>
      <c r="E481" s="158" t="s">
        <v>1</v>
      </c>
      <c r="F481" s="159" t="s">
        <v>3422</v>
      </c>
      <c r="H481" s="160">
        <v>4.05</v>
      </c>
      <c r="I481" s="161"/>
      <c r="L481" s="157"/>
      <c r="M481" s="162"/>
      <c r="T481" s="163"/>
      <c r="AT481" s="158" t="s">
        <v>277</v>
      </c>
      <c r="AU481" s="158" t="s">
        <v>86</v>
      </c>
      <c r="AV481" s="13" t="s">
        <v>86</v>
      </c>
      <c r="AW481" s="13" t="s">
        <v>32</v>
      </c>
      <c r="AX481" s="13" t="s">
        <v>84</v>
      </c>
      <c r="AY481" s="158" t="s">
        <v>269</v>
      </c>
    </row>
    <row r="482" spans="2:65" s="1" customFormat="1" ht="16.5" customHeight="1">
      <c r="B482" s="32"/>
      <c r="C482" s="171" t="s">
        <v>823</v>
      </c>
      <c r="D482" s="171" t="s">
        <v>467</v>
      </c>
      <c r="E482" s="172" t="s">
        <v>922</v>
      </c>
      <c r="F482" s="173" t="s">
        <v>923</v>
      </c>
      <c r="G482" s="174" t="s">
        <v>305</v>
      </c>
      <c r="H482" s="175">
        <v>4.2530000000000001</v>
      </c>
      <c r="I482" s="176"/>
      <c r="J482" s="177">
        <f>ROUND(I482*H482,2)</f>
        <v>0</v>
      </c>
      <c r="K482" s="173" t="s">
        <v>275</v>
      </c>
      <c r="L482" s="178"/>
      <c r="M482" s="179" t="s">
        <v>1</v>
      </c>
      <c r="N482" s="180" t="s">
        <v>42</v>
      </c>
      <c r="P482" s="146">
        <f>O482*H482</f>
        <v>0</v>
      </c>
      <c r="Q482" s="146">
        <v>2.9999999999999997E-4</v>
      </c>
      <c r="R482" s="146">
        <f>Q482*H482</f>
        <v>1.2759E-3</v>
      </c>
      <c r="S482" s="146">
        <v>0</v>
      </c>
      <c r="T482" s="147">
        <f>S482*H482</f>
        <v>0</v>
      </c>
      <c r="AR482" s="148" t="s">
        <v>488</v>
      </c>
      <c r="AT482" s="148" t="s">
        <v>467</v>
      </c>
      <c r="AU482" s="148" t="s">
        <v>86</v>
      </c>
      <c r="AY482" s="17" t="s">
        <v>269</v>
      </c>
      <c r="BE482" s="149">
        <f>IF(N482="základní",J482,0)</f>
        <v>0</v>
      </c>
      <c r="BF482" s="149">
        <f>IF(N482="snížená",J482,0)</f>
        <v>0</v>
      </c>
      <c r="BG482" s="149">
        <f>IF(N482="zákl. přenesená",J482,0)</f>
        <v>0</v>
      </c>
      <c r="BH482" s="149">
        <f>IF(N482="sníž. přenesená",J482,0)</f>
        <v>0</v>
      </c>
      <c r="BI482" s="149">
        <f>IF(N482="nulová",J482,0)</f>
        <v>0</v>
      </c>
      <c r="BJ482" s="17" t="s">
        <v>84</v>
      </c>
      <c r="BK482" s="149">
        <f>ROUND(I482*H482,2)</f>
        <v>0</v>
      </c>
      <c r="BL482" s="17" t="s">
        <v>371</v>
      </c>
      <c r="BM482" s="148" t="s">
        <v>3423</v>
      </c>
    </row>
    <row r="483" spans="2:65" s="13" customFormat="1">
      <c r="B483" s="157"/>
      <c r="D483" s="151" t="s">
        <v>277</v>
      </c>
      <c r="F483" s="159" t="s">
        <v>3424</v>
      </c>
      <c r="H483" s="160">
        <v>4.2530000000000001</v>
      </c>
      <c r="I483" s="161"/>
      <c r="L483" s="157"/>
      <c r="M483" s="162"/>
      <c r="T483" s="163"/>
      <c r="AT483" s="158" t="s">
        <v>277</v>
      </c>
      <c r="AU483" s="158" t="s">
        <v>86</v>
      </c>
      <c r="AV483" s="13" t="s">
        <v>86</v>
      </c>
      <c r="AW483" s="13" t="s">
        <v>4</v>
      </c>
      <c r="AX483" s="13" t="s">
        <v>84</v>
      </c>
      <c r="AY483" s="158" t="s">
        <v>269</v>
      </c>
    </row>
    <row r="484" spans="2:65" s="1" customFormat="1" ht="24.15" customHeight="1">
      <c r="B484" s="32"/>
      <c r="C484" s="137" t="s">
        <v>827</v>
      </c>
      <c r="D484" s="137" t="s">
        <v>271</v>
      </c>
      <c r="E484" s="138" t="s">
        <v>932</v>
      </c>
      <c r="F484" s="139" t="s">
        <v>933</v>
      </c>
      <c r="G484" s="140" t="s">
        <v>624</v>
      </c>
      <c r="H484" s="181"/>
      <c r="I484" s="142"/>
      <c r="J484" s="143">
        <f>ROUND(I484*H484,2)</f>
        <v>0</v>
      </c>
      <c r="K484" s="139" t="s">
        <v>275</v>
      </c>
      <c r="L484" s="32"/>
      <c r="M484" s="144" t="s">
        <v>1</v>
      </c>
      <c r="N484" s="145" t="s">
        <v>42</v>
      </c>
      <c r="P484" s="146">
        <f>O484*H484</f>
        <v>0</v>
      </c>
      <c r="Q484" s="146">
        <v>0</v>
      </c>
      <c r="R484" s="146">
        <f>Q484*H484</f>
        <v>0</v>
      </c>
      <c r="S484" s="146">
        <v>0</v>
      </c>
      <c r="T484" s="147">
        <f>S484*H484</f>
        <v>0</v>
      </c>
      <c r="AR484" s="148" t="s">
        <v>371</v>
      </c>
      <c r="AT484" s="148" t="s">
        <v>271</v>
      </c>
      <c r="AU484" s="148" t="s">
        <v>86</v>
      </c>
      <c r="AY484" s="17" t="s">
        <v>269</v>
      </c>
      <c r="BE484" s="149">
        <f>IF(N484="základní",J484,0)</f>
        <v>0</v>
      </c>
      <c r="BF484" s="149">
        <f>IF(N484="snížená",J484,0)</f>
        <v>0</v>
      </c>
      <c r="BG484" s="149">
        <f>IF(N484="zákl. přenesená",J484,0)</f>
        <v>0</v>
      </c>
      <c r="BH484" s="149">
        <f>IF(N484="sníž. přenesená",J484,0)</f>
        <v>0</v>
      </c>
      <c r="BI484" s="149">
        <f>IF(N484="nulová",J484,0)</f>
        <v>0</v>
      </c>
      <c r="BJ484" s="17" t="s">
        <v>84</v>
      </c>
      <c r="BK484" s="149">
        <f>ROUND(I484*H484,2)</f>
        <v>0</v>
      </c>
      <c r="BL484" s="17" t="s">
        <v>371</v>
      </c>
      <c r="BM484" s="148" t="s">
        <v>3425</v>
      </c>
    </row>
    <row r="485" spans="2:65" s="11" customFormat="1" ht="22.95" customHeight="1">
      <c r="B485" s="125"/>
      <c r="D485" s="126" t="s">
        <v>76</v>
      </c>
      <c r="E485" s="135" t="s">
        <v>935</v>
      </c>
      <c r="F485" s="135" t="s">
        <v>936</v>
      </c>
      <c r="I485" s="128"/>
      <c r="J485" s="136">
        <f>BK485</f>
        <v>0</v>
      </c>
      <c r="L485" s="125"/>
      <c r="M485" s="130"/>
      <c r="P485" s="131">
        <f>SUM(P486:P524)</f>
        <v>0</v>
      </c>
      <c r="R485" s="131">
        <f>SUM(R486:R524)</f>
        <v>0.28050767999999998</v>
      </c>
      <c r="T485" s="132">
        <f>SUM(T486:T524)</f>
        <v>0</v>
      </c>
      <c r="AR485" s="126" t="s">
        <v>86</v>
      </c>
      <c r="AT485" s="133" t="s">
        <v>76</v>
      </c>
      <c r="AU485" s="133" t="s">
        <v>84</v>
      </c>
      <c r="AY485" s="126" t="s">
        <v>269</v>
      </c>
      <c r="BK485" s="134">
        <f>SUM(BK486:BK524)</f>
        <v>0</v>
      </c>
    </row>
    <row r="486" spans="2:65" s="1" customFormat="1" ht="24.15" customHeight="1">
      <c r="B486" s="32"/>
      <c r="C486" s="137" t="s">
        <v>832</v>
      </c>
      <c r="D486" s="137" t="s">
        <v>271</v>
      </c>
      <c r="E486" s="138" t="s">
        <v>937</v>
      </c>
      <c r="F486" s="139" t="s">
        <v>938</v>
      </c>
      <c r="G486" s="140" t="s">
        <v>274</v>
      </c>
      <c r="H486" s="141">
        <v>584.39099999999996</v>
      </c>
      <c r="I486" s="142"/>
      <c r="J486" s="143">
        <f>ROUND(I486*H486,2)</f>
        <v>0</v>
      </c>
      <c r="K486" s="139" t="s">
        <v>275</v>
      </c>
      <c r="L486" s="32"/>
      <c r="M486" s="144" t="s">
        <v>1</v>
      </c>
      <c r="N486" s="145" t="s">
        <v>42</v>
      </c>
      <c r="P486" s="146">
        <f>O486*H486</f>
        <v>0</v>
      </c>
      <c r="Q486" s="146">
        <v>2.1000000000000001E-4</v>
      </c>
      <c r="R486" s="146">
        <f>Q486*H486</f>
        <v>0.12272211</v>
      </c>
      <c r="S486" s="146">
        <v>0</v>
      </c>
      <c r="T486" s="147">
        <f>S486*H486</f>
        <v>0</v>
      </c>
      <c r="AR486" s="148" t="s">
        <v>371</v>
      </c>
      <c r="AT486" s="148" t="s">
        <v>271</v>
      </c>
      <c r="AU486" s="148" t="s">
        <v>86</v>
      </c>
      <c r="AY486" s="17" t="s">
        <v>269</v>
      </c>
      <c r="BE486" s="149">
        <f>IF(N486="základní",J486,0)</f>
        <v>0</v>
      </c>
      <c r="BF486" s="149">
        <f>IF(N486="snížená",J486,0)</f>
        <v>0</v>
      </c>
      <c r="BG486" s="149">
        <f>IF(N486="zákl. přenesená",J486,0)</f>
        <v>0</v>
      </c>
      <c r="BH486" s="149">
        <f>IF(N486="sníž. přenesená",J486,0)</f>
        <v>0</v>
      </c>
      <c r="BI486" s="149">
        <f>IF(N486="nulová",J486,0)</f>
        <v>0</v>
      </c>
      <c r="BJ486" s="17" t="s">
        <v>84</v>
      </c>
      <c r="BK486" s="149">
        <f>ROUND(I486*H486,2)</f>
        <v>0</v>
      </c>
      <c r="BL486" s="17" t="s">
        <v>371</v>
      </c>
      <c r="BM486" s="148" t="s">
        <v>3426</v>
      </c>
    </row>
    <row r="487" spans="2:65" s="1" customFormat="1" ht="33" customHeight="1">
      <c r="B487" s="32"/>
      <c r="C487" s="137" t="s">
        <v>837</v>
      </c>
      <c r="D487" s="137" t="s">
        <v>271</v>
      </c>
      <c r="E487" s="138" t="s">
        <v>941</v>
      </c>
      <c r="F487" s="139" t="s">
        <v>942</v>
      </c>
      <c r="G487" s="140" t="s">
        <v>274</v>
      </c>
      <c r="H487" s="141">
        <v>584.39099999999996</v>
      </c>
      <c r="I487" s="142"/>
      <c r="J487" s="143">
        <f>ROUND(I487*H487,2)</f>
        <v>0</v>
      </c>
      <c r="K487" s="139" t="s">
        <v>275</v>
      </c>
      <c r="L487" s="32"/>
      <c r="M487" s="144" t="s">
        <v>1</v>
      </c>
      <c r="N487" s="145" t="s">
        <v>42</v>
      </c>
      <c r="P487" s="146">
        <f>O487*H487</f>
        <v>0</v>
      </c>
      <c r="Q487" s="146">
        <v>2.7E-4</v>
      </c>
      <c r="R487" s="146">
        <f>Q487*H487</f>
        <v>0.15778556999999999</v>
      </c>
      <c r="S487" s="146">
        <v>0</v>
      </c>
      <c r="T487" s="147">
        <f>S487*H487</f>
        <v>0</v>
      </c>
      <c r="AR487" s="148" t="s">
        <v>371</v>
      </c>
      <c r="AT487" s="148" t="s">
        <v>271</v>
      </c>
      <c r="AU487" s="148" t="s">
        <v>86</v>
      </c>
      <c r="AY487" s="17" t="s">
        <v>269</v>
      </c>
      <c r="BE487" s="149">
        <f>IF(N487="základní",J487,0)</f>
        <v>0</v>
      </c>
      <c r="BF487" s="149">
        <f>IF(N487="snížená",J487,0)</f>
        <v>0</v>
      </c>
      <c r="BG487" s="149">
        <f>IF(N487="zákl. přenesená",J487,0)</f>
        <v>0</v>
      </c>
      <c r="BH487" s="149">
        <f>IF(N487="sníž. přenesená",J487,0)</f>
        <v>0</v>
      </c>
      <c r="BI487" s="149">
        <f>IF(N487="nulová",J487,0)</f>
        <v>0</v>
      </c>
      <c r="BJ487" s="17" t="s">
        <v>84</v>
      </c>
      <c r="BK487" s="149">
        <f>ROUND(I487*H487,2)</f>
        <v>0</v>
      </c>
      <c r="BL487" s="17" t="s">
        <v>371</v>
      </c>
      <c r="BM487" s="148" t="s">
        <v>3427</v>
      </c>
    </row>
    <row r="488" spans="2:65" s="12" customFormat="1">
      <c r="B488" s="150"/>
      <c r="D488" s="151" t="s">
        <v>277</v>
      </c>
      <c r="E488" s="152" t="s">
        <v>1</v>
      </c>
      <c r="F488" s="153" t="s">
        <v>3280</v>
      </c>
      <c r="H488" s="152" t="s">
        <v>1</v>
      </c>
      <c r="I488" s="154"/>
      <c r="L488" s="150"/>
      <c r="M488" s="155"/>
      <c r="T488" s="156"/>
      <c r="AT488" s="152" t="s">
        <v>277</v>
      </c>
      <c r="AU488" s="152" t="s">
        <v>86</v>
      </c>
      <c r="AV488" s="12" t="s">
        <v>84</v>
      </c>
      <c r="AW488" s="12" t="s">
        <v>32</v>
      </c>
      <c r="AX488" s="12" t="s">
        <v>77</v>
      </c>
      <c r="AY488" s="152" t="s">
        <v>269</v>
      </c>
    </row>
    <row r="489" spans="2:65" s="13" customFormat="1">
      <c r="B489" s="157"/>
      <c r="D489" s="151" t="s">
        <v>277</v>
      </c>
      <c r="E489" s="158" t="s">
        <v>1</v>
      </c>
      <c r="F489" s="159" t="s">
        <v>3281</v>
      </c>
      <c r="H489" s="160">
        <v>104.7</v>
      </c>
      <c r="I489" s="161"/>
      <c r="L489" s="157"/>
      <c r="M489" s="162"/>
      <c r="T489" s="163"/>
      <c r="AT489" s="158" t="s">
        <v>277</v>
      </c>
      <c r="AU489" s="158" t="s">
        <v>86</v>
      </c>
      <c r="AV489" s="13" t="s">
        <v>86</v>
      </c>
      <c r="AW489" s="13" t="s">
        <v>32</v>
      </c>
      <c r="AX489" s="13" t="s">
        <v>77</v>
      </c>
      <c r="AY489" s="158" t="s">
        <v>269</v>
      </c>
    </row>
    <row r="490" spans="2:65" s="13" customFormat="1">
      <c r="B490" s="157"/>
      <c r="D490" s="151" t="s">
        <v>277</v>
      </c>
      <c r="E490" s="158" t="s">
        <v>1</v>
      </c>
      <c r="F490" s="159" t="s">
        <v>3282</v>
      </c>
      <c r="H490" s="160">
        <v>14.832000000000001</v>
      </c>
      <c r="I490" s="161"/>
      <c r="L490" s="157"/>
      <c r="M490" s="162"/>
      <c r="T490" s="163"/>
      <c r="AT490" s="158" t="s">
        <v>277</v>
      </c>
      <c r="AU490" s="158" t="s">
        <v>86</v>
      </c>
      <c r="AV490" s="13" t="s">
        <v>86</v>
      </c>
      <c r="AW490" s="13" t="s">
        <v>32</v>
      </c>
      <c r="AX490" s="13" t="s">
        <v>77</v>
      </c>
      <c r="AY490" s="158" t="s">
        <v>269</v>
      </c>
    </row>
    <row r="491" spans="2:65" s="13" customFormat="1">
      <c r="B491" s="157"/>
      <c r="D491" s="151" t="s">
        <v>277</v>
      </c>
      <c r="E491" s="158" t="s">
        <v>1</v>
      </c>
      <c r="F491" s="159" t="s">
        <v>3283</v>
      </c>
      <c r="H491" s="160">
        <v>10.37</v>
      </c>
      <c r="I491" s="161"/>
      <c r="L491" s="157"/>
      <c r="M491" s="162"/>
      <c r="T491" s="163"/>
      <c r="AT491" s="158" t="s">
        <v>277</v>
      </c>
      <c r="AU491" s="158" t="s">
        <v>86</v>
      </c>
      <c r="AV491" s="13" t="s">
        <v>86</v>
      </c>
      <c r="AW491" s="13" t="s">
        <v>32</v>
      </c>
      <c r="AX491" s="13" t="s">
        <v>77</v>
      </c>
      <c r="AY491" s="158" t="s">
        <v>269</v>
      </c>
    </row>
    <row r="492" spans="2:65" s="12" customFormat="1">
      <c r="B492" s="150"/>
      <c r="D492" s="151" t="s">
        <v>277</v>
      </c>
      <c r="E492" s="152" t="s">
        <v>1</v>
      </c>
      <c r="F492" s="153" t="s">
        <v>3428</v>
      </c>
      <c r="H492" s="152" t="s">
        <v>1</v>
      </c>
      <c r="I492" s="154"/>
      <c r="L492" s="150"/>
      <c r="M492" s="155"/>
      <c r="T492" s="156"/>
      <c r="AT492" s="152" t="s">
        <v>277</v>
      </c>
      <c r="AU492" s="152" t="s">
        <v>86</v>
      </c>
      <c r="AV492" s="12" t="s">
        <v>84</v>
      </c>
      <c r="AW492" s="12" t="s">
        <v>32</v>
      </c>
      <c r="AX492" s="12" t="s">
        <v>77</v>
      </c>
      <c r="AY492" s="152" t="s">
        <v>269</v>
      </c>
    </row>
    <row r="493" spans="2:65" s="13" customFormat="1">
      <c r="B493" s="157"/>
      <c r="D493" s="151" t="s">
        <v>277</v>
      </c>
      <c r="E493" s="158" t="s">
        <v>1</v>
      </c>
      <c r="F493" s="159" t="s">
        <v>3233</v>
      </c>
      <c r="H493" s="160">
        <v>54.12</v>
      </c>
      <c r="I493" s="161"/>
      <c r="L493" s="157"/>
      <c r="M493" s="162"/>
      <c r="T493" s="163"/>
      <c r="AT493" s="158" t="s">
        <v>277</v>
      </c>
      <c r="AU493" s="158" t="s">
        <v>86</v>
      </c>
      <c r="AV493" s="13" t="s">
        <v>86</v>
      </c>
      <c r="AW493" s="13" t="s">
        <v>32</v>
      </c>
      <c r="AX493" s="13" t="s">
        <v>77</v>
      </c>
      <c r="AY493" s="158" t="s">
        <v>269</v>
      </c>
    </row>
    <row r="494" spans="2:65" s="13" customFormat="1">
      <c r="B494" s="157"/>
      <c r="D494" s="151" t="s">
        <v>277</v>
      </c>
      <c r="E494" s="158" t="s">
        <v>1</v>
      </c>
      <c r="F494" s="159" t="s">
        <v>3234</v>
      </c>
      <c r="H494" s="160">
        <v>2.5499999999999998</v>
      </c>
      <c r="I494" s="161"/>
      <c r="L494" s="157"/>
      <c r="M494" s="162"/>
      <c r="T494" s="163"/>
      <c r="AT494" s="158" t="s">
        <v>277</v>
      </c>
      <c r="AU494" s="158" t="s">
        <v>86</v>
      </c>
      <c r="AV494" s="13" t="s">
        <v>86</v>
      </c>
      <c r="AW494" s="13" t="s">
        <v>32</v>
      </c>
      <c r="AX494" s="13" t="s">
        <v>77</v>
      </c>
      <c r="AY494" s="158" t="s">
        <v>269</v>
      </c>
    </row>
    <row r="495" spans="2:65" s="15" customFormat="1">
      <c r="B495" s="190"/>
      <c r="D495" s="151" t="s">
        <v>277</v>
      </c>
      <c r="E495" s="191" t="s">
        <v>1</v>
      </c>
      <c r="F495" s="192" t="s">
        <v>2777</v>
      </c>
      <c r="H495" s="193">
        <v>186.57200000000003</v>
      </c>
      <c r="I495" s="194"/>
      <c r="L495" s="190"/>
      <c r="M495" s="195"/>
      <c r="T495" s="196"/>
      <c r="AT495" s="191" t="s">
        <v>277</v>
      </c>
      <c r="AU495" s="191" t="s">
        <v>86</v>
      </c>
      <c r="AV495" s="15" t="s">
        <v>93</v>
      </c>
      <c r="AW495" s="15" t="s">
        <v>32</v>
      </c>
      <c r="AX495" s="15" t="s">
        <v>77</v>
      </c>
      <c r="AY495" s="191" t="s">
        <v>269</v>
      </c>
    </row>
    <row r="496" spans="2:65" s="12" customFormat="1">
      <c r="B496" s="150"/>
      <c r="D496" s="151" t="s">
        <v>277</v>
      </c>
      <c r="E496" s="152" t="s">
        <v>1</v>
      </c>
      <c r="F496" s="153" t="s">
        <v>3325</v>
      </c>
      <c r="H496" s="152" t="s">
        <v>1</v>
      </c>
      <c r="I496" s="154"/>
      <c r="L496" s="150"/>
      <c r="M496" s="155"/>
      <c r="T496" s="156"/>
      <c r="AT496" s="152" t="s">
        <v>277</v>
      </c>
      <c r="AU496" s="152" t="s">
        <v>86</v>
      </c>
      <c r="AV496" s="12" t="s">
        <v>84</v>
      </c>
      <c r="AW496" s="12" t="s">
        <v>32</v>
      </c>
      <c r="AX496" s="12" t="s">
        <v>77</v>
      </c>
      <c r="AY496" s="152" t="s">
        <v>269</v>
      </c>
    </row>
    <row r="497" spans="2:51" s="13" customFormat="1">
      <c r="B497" s="157"/>
      <c r="D497" s="151" t="s">
        <v>277</v>
      </c>
      <c r="E497" s="158" t="s">
        <v>1</v>
      </c>
      <c r="F497" s="159" t="s">
        <v>3429</v>
      </c>
      <c r="H497" s="160">
        <v>31.875</v>
      </c>
      <c r="I497" s="161"/>
      <c r="L497" s="157"/>
      <c r="M497" s="162"/>
      <c r="T497" s="163"/>
      <c r="AT497" s="158" t="s">
        <v>277</v>
      </c>
      <c r="AU497" s="158" t="s">
        <v>86</v>
      </c>
      <c r="AV497" s="13" t="s">
        <v>86</v>
      </c>
      <c r="AW497" s="13" t="s">
        <v>32</v>
      </c>
      <c r="AX497" s="13" t="s">
        <v>77</v>
      </c>
      <c r="AY497" s="158" t="s">
        <v>269</v>
      </c>
    </row>
    <row r="498" spans="2:51" s="12" customFormat="1">
      <c r="B498" s="150"/>
      <c r="D498" s="151" t="s">
        <v>277</v>
      </c>
      <c r="E498" s="152" t="s">
        <v>1</v>
      </c>
      <c r="F498" s="153" t="s">
        <v>3430</v>
      </c>
      <c r="H498" s="152" t="s">
        <v>1</v>
      </c>
      <c r="I498" s="154"/>
      <c r="L498" s="150"/>
      <c r="M498" s="155"/>
      <c r="T498" s="156"/>
      <c r="AT498" s="152" t="s">
        <v>277</v>
      </c>
      <c r="AU498" s="152" t="s">
        <v>86</v>
      </c>
      <c r="AV498" s="12" t="s">
        <v>84</v>
      </c>
      <c r="AW498" s="12" t="s">
        <v>32</v>
      </c>
      <c r="AX498" s="12" t="s">
        <v>77</v>
      </c>
      <c r="AY498" s="152" t="s">
        <v>269</v>
      </c>
    </row>
    <row r="499" spans="2:51" s="13" customFormat="1">
      <c r="B499" s="157"/>
      <c r="D499" s="151" t="s">
        <v>277</v>
      </c>
      <c r="E499" s="158" t="s">
        <v>1</v>
      </c>
      <c r="F499" s="159" t="s">
        <v>3431</v>
      </c>
      <c r="H499" s="160">
        <v>24.48</v>
      </c>
      <c r="I499" s="161"/>
      <c r="L499" s="157"/>
      <c r="M499" s="162"/>
      <c r="T499" s="163"/>
      <c r="AT499" s="158" t="s">
        <v>277</v>
      </c>
      <c r="AU499" s="158" t="s">
        <v>86</v>
      </c>
      <c r="AV499" s="13" t="s">
        <v>86</v>
      </c>
      <c r="AW499" s="13" t="s">
        <v>32</v>
      </c>
      <c r="AX499" s="13" t="s">
        <v>77</v>
      </c>
      <c r="AY499" s="158" t="s">
        <v>269</v>
      </c>
    </row>
    <row r="500" spans="2:51" s="12" customFormat="1">
      <c r="B500" s="150"/>
      <c r="D500" s="151" t="s">
        <v>277</v>
      </c>
      <c r="E500" s="152" t="s">
        <v>1</v>
      </c>
      <c r="F500" s="153" t="s">
        <v>3382</v>
      </c>
      <c r="H500" s="152" t="s">
        <v>1</v>
      </c>
      <c r="I500" s="154"/>
      <c r="L500" s="150"/>
      <c r="M500" s="155"/>
      <c r="T500" s="156"/>
      <c r="AT500" s="152" t="s">
        <v>277</v>
      </c>
      <c r="AU500" s="152" t="s">
        <v>86</v>
      </c>
      <c r="AV500" s="12" t="s">
        <v>84</v>
      </c>
      <c r="AW500" s="12" t="s">
        <v>32</v>
      </c>
      <c r="AX500" s="12" t="s">
        <v>77</v>
      </c>
      <c r="AY500" s="152" t="s">
        <v>269</v>
      </c>
    </row>
    <row r="501" spans="2:51" s="13" customFormat="1">
      <c r="B501" s="157"/>
      <c r="D501" s="151" t="s">
        <v>277</v>
      </c>
      <c r="E501" s="158" t="s">
        <v>1</v>
      </c>
      <c r="F501" s="159" t="s">
        <v>3432</v>
      </c>
      <c r="H501" s="160">
        <v>6.16</v>
      </c>
      <c r="I501" s="161"/>
      <c r="L501" s="157"/>
      <c r="M501" s="162"/>
      <c r="T501" s="163"/>
      <c r="AT501" s="158" t="s">
        <v>277</v>
      </c>
      <c r="AU501" s="158" t="s">
        <v>86</v>
      </c>
      <c r="AV501" s="13" t="s">
        <v>86</v>
      </c>
      <c r="AW501" s="13" t="s">
        <v>32</v>
      </c>
      <c r="AX501" s="13" t="s">
        <v>77</v>
      </c>
      <c r="AY501" s="158" t="s">
        <v>269</v>
      </c>
    </row>
    <row r="502" spans="2:51" s="12" customFormat="1">
      <c r="B502" s="150"/>
      <c r="D502" s="151" t="s">
        <v>277</v>
      </c>
      <c r="E502" s="152" t="s">
        <v>1</v>
      </c>
      <c r="F502" s="153" t="s">
        <v>3384</v>
      </c>
      <c r="H502" s="152" t="s">
        <v>1</v>
      </c>
      <c r="I502" s="154"/>
      <c r="L502" s="150"/>
      <c r="M502" s="155"/>
      <c r="T502" s="156"/>
      <c r="AT502" s="152" t="s">
        <v>277</v>
      </c>
      <c r="AU502" s="152" t="s">
        <v>86</v>
      </c>
      <c r="AV502" s="12" t="s">
        <v>84</v>
      </c>
      <c r="AW502" s="12" t="s">
        <v>32</v>
      </c>
      <c r="AX502" s="12" t="s">
        <v>77</v>
      </c>
      <c r="AY502" s="152" t="s">
        <v>269</v>
      </c>
    </row>
    <row r="503" spans="2:51" s="13" customFormat="1">
      <c r="B503" s="157"/>
      <c r="D503" s="151" t="s">
        <v>277</v>
      </c>
      <c r="E503" s="158" t="s">
        <v>1</v>
      </c>
      <c r="F503" s="159" t="s">
        <v>3433</v>
      </c>
      <c r="H503" s="160">
        <v>8.7249999999999996</v>
      </c>
      <c r="I503" s="161"/>
      <c r="L503" s="157"/>
      <c r="M503" s="162"/>
      <c r="T503" s="163"/>
      <c r="AT503" s="158" t="s">
        <v>277</v>
      </c>
      <c r="AU503" s="158" t="s">
        <v>86</v>
      </c>
      <c r="AV503" s="13" t="s">
        <v>86</v>
      </c>
      <c r="AW503" s="13" t="s">
        <v>32</v>
      </c>
      <c r="AX503" s="13" t="s">
        <v>77</v>
      </c>
      <c r="AY503" s="158" t="s">
        <v>269</v>
      </c>
    </row>
    <row r="504" spans="2:51" s="12" customFormat="1">
      <c r="B504" s="150"/>
      <c r="D504" s="151" t="s">
        <v>277</v>
      </c>
      <c r="E504" s="152" t="s">
        <v>1</v>
      </c>
      <c r="F504" s="153" t="s">
        <v>3405</v>
      </c>
      <c r="H504" s="152" t="s">
        <v>1</v>
      </c>
      <c r="I504" s="154"/>
      <c r="L504" s="150"/>
      <c r="M504" s="155"/>
      <c r="T504" s="156"/>
      <c r="AT504" s="152" t="s">
        <v>277</v>
      </c>
      <c r="AU504" s="152" t="s">
        <v>86</v>
      </c>
      <c r="AV504" s="12" t="s">
        <v>84</v>
      </c>
      <c r="AW504" s="12" t="s">
        <v>32</v>
      </c>
      <c r="AX504" s="12" t="s">
        <v>77</v>
      </c>
      <c r="AY504" s="152" t="s">
        <v>269</v>
      </c>
    </row>
    <row r="505" spans="2:51" s="13" customFormat="1">
      <c r="B505" s="157"/>
      <c r="D505" s="151" t="s">
        <v>277</v>
      </c>
      <c r="E505" s="158" t="s">
        <v>1</v>
      </c>
      <c r="F505" s="159" t="s">
        <v>3434</v>
      </c>
      <c r="H505" s="160">
        <v>38.811</v>
      </c>
      <c r="I505" s="161"/>
      <c r="L505" s="157"/>
      <c r="M505" s="162"/>
      <c r="T505" s="163"/>
      <c r="AT505" s="158" t="s">
        <v>277</v>
      </c>
      <c r="AU505" s="158" t="s">
        <v>86</v>
      </c>
      <c r="AV505" s="13" t="s">
        <v>86</v>
      </c>
      <c r="AW505" s="13" t="s">
        <v>32</v>
      </c>
      <c r="AX505" s="13" t="s">
        <v>77</v>
      </c>
      <c r="AY505" s="158" t="s">
        <v>269</v>
      </c>
    </row>
    <row r="506" spans="2:51" s="12" customFormat="1">
      <c r="B506" s="150"/>
      <c r="D506" s="151" t="s">
        <v>277</v>
      </c>
      <c r="E506" s="152" t="s">
        <v>1</v>
      </c>
      <c r="F506" s="153" t="s">
        <v>3435</v>
      </c>
      <c r="H506" s="152" t="s">
        <v>1</v>
      </c>
      <c r="I506" s="154"/>
      <c r="L506" s="150"/>
      <c r="M506" s="155"/>
      <c r="T506" s="156"/>
      <c r="AT506" s="152" t="s">
        <v>277</v>
      </c>
      <c r="AU506" s="152" t="s">
        <v>86</v>
      </c>
      <c r="AV506" s="12" t="s">
        <v>84</v>
      </c>
      <c r="AW506" s="12" t="s">
        <v>32</v>
      </c>
      <c r="AX506" s="12" t="s">
        <v>77</v>
      </c>
      <c r="AY506" s="152" t="s">
        <v>269</v>
      </c>
    </row>
    <row r="507" spans="2:51" s="13" customFormat="1">
      <c r="B507" s="157"/>
      <c r="D507" s="151" t="s">
        <v>277</v>
      </c>
      <c r="E507" s="158" t="s">
        <v>1</v>
      </c>
      <c r="F507" s="159" t="s">
        <v>3436</v>
      </c>
      <c r="H507" s="160">
        <v>42.024000000000001</v>
      </c>
      <c r="I507" s="161"/>
      <c r="L507" s="157"/>
      <c r="M507" s="162"/>
      <c r="T507" s="163"/>
      <c r="AT507" s="158" t="s">
        <v>277</v>
      </c>
      <c r="AU507" s="158" t="s">
        <v>86</v>
      </c>
      <c r="AV507" s="13" t="s">
        <v>86</v>
      </c>
      <c r="AW507" s="13" t="s">
        <v>32</v>
      </c>
      <c r="AX507" s="13" t="s">
        <v>77</v>
      </c>
      <c r="AY507" s="158" t="s">
        <v>269</v>
      </c>
    </row>
    <row r="508" spans="2:51" s="12" customFormat="1">
      <c r="B508" s="150"/>
      <c r="D508" s="151" t="s">
        <v>277</v>
      </c>
      <c r="E508" s="152" t="s">
        <v>1</v>
      </c>
      <c r="F508" s="153" t="s">
        <v>3437</v>
      </c>
      <c r="H508" s="152" t="s">
        <v>1</v>
      </c>
      <c r="I508" s="154"/>
      <c r="L508" s="150"/>
      <c r="M508" s="155"/>
      <c r="T508" s="156"/>
      <c r="AT508" s="152" t="s">
        <v>277</v>
      </c>
      <c r="AU508" s="152" t="s">
        <v>86</v>
      </c>
      <c r="AV508" s="12" t="s">
        <v>84</v>
      </c>
      <c r="AW508" s="12" t="s">
        <v>32</v>
      </c>
      <c r="AX508" s="12" t="s">
        <v>77</v>
      </c>
      <c r="AY508" s="152" t="s">
        <v>269</v>
      </c>
    </row>
    <row r="509" spans="2:51" s="13" customFormat="1">
      <c r="B509" s="157"/>
      <c r="D509" s="151" t="s">
        <v>277</v>
      </c>
      <c r="E509" s="158" t="s">
        <v>1</v>
      </c>
      <c r="F509" s="159" t="s">
        <v>3438</v>
      </c>
      <c r="H509" s="160">
        <v>44.115000000000002</v>
      </c>
      <c r="I509" s="161"/>
      <c r="L509" s="157"/>
      <c r="M509" s="162"/>
      <c r="T509" s="163"/>
      <c r="AT509" s="158" t="s">
        <v>277</v>
      </c>
      <c r="AU509" s="158" t="s">
        <v>86</v>
      </c>
      <c r="AV509" s="13" t="s">
        <v>86</v>
      </c>
      <c r="AW509" s="13" t="s">
        <v>32</v>
      </c>
      <c r="AX509" s="13" t="s">
        <v>77</v>
      </c>
      <c r="AY509" s="158" t="s">
        <v>269</v>
      </c>
    </row>
    <row r="510" spans="2:51" s="12" customFormat="1">
      <c r="B510" s="150"/>
      <c r="D510" s="151" t="s">
        <v>277</v>
      </c>
      <c r="E510" s="152" t="s">
        <v>1</v>
      </c>
      <c r="F510" s="153" t="s">
        <v>3439</v>
      </c>
      <c r="H510" s="152" t="s">
        <v>1</v>
      </c>
      <c r="I510" s="154"/>
      <c r="L510" s="150"/>
      <c r="M510" s="155"/>
      <c r="T510" s="156"/>
      <c r="AT510" s="152" t="s">
        <v>277</v>
      </c>
      <c r="AU510" s="152" t="s">
        <v>86</v>
      </c>
      <c r="AV510" s="12" t="s">
        <v>84</v>
      </c>
      <c r="AW510" s="12" t="s">
        <v>32</v>
      </c>
      <c r="AX510" s="12" t="s">
        <v>77</v>
      </c>
      <c r="AY510" s="152" t="s">
        <v>269</v>
      </c>
    </row>
    <row r="511" spans="2:51" s="13" customFormat="1">
      <c r="B511" s="157"/>
      <c r="D511" s="151" t="s">
        <v>277</v>
      </c>
      <c r="E511" s="158" t="s">
        <v>1</v>
      </c>
      <c r="F511" s="159" t="s">
        <v>3440</v>
      </c>
      <c r="H511" s="160">
        <v>23.46</v>
      </c>
      <c r="I511" s="161"/>
      <c r="L511" s="157"/>
      <c r="M511" s="162"/>
      <c r="T511" s="163"/>
      <c r="AT511" s="158" t="s">
        <v>277</v>
      </c>
      <c r="AU511" s="158" t="s">
        <v>86</v>
      </c>
      <c r="AV511" s="13" t="s">
        <v>86</v>
      </c>
      <c r="AW511" s="13" t="s">
        <v>32</v>
      </c>
      <c r="AX511" s="13" t="s">
        <v>77</v>
      </c>
      <c r="AY511" s="158" t="s">
        <v>269</v>
      </c>
    </row>
    <row r="512" spans="2:51" s="12" customFormat="1">
      <c r="B512" s="150"/>
      <c r="D512" s="151" t="s">
        <v>277</v>
      </c>
      <c r="E512" s="152" t="s">
        <v>1</v>
      </c>
      <c r="F512" s="153" t="s">
        <v>3386</v>
      </c>
      <c r="H512" s="152" t="s">
        <v>1</v>
      </c>
      <c r="I512" s="154"/>
      <c r="L512" s="150"/>
      <c r="M512" s="155"/>
      <c r="T512" s="156"/>
      <c r="AT512" s="152" t="s">
        <v>277</v>
      </c>
      <c r="AU512" s="152" t="s">
        <v>86</v>
      </c>
      <c r="AV512" s="12" t="s">
        <v>84</v>
      </c>
      <c r="AW512" s="12" t="s">
        <v>32</v>
      </c>
      <c r="AX512" s="12" t="s">
        <v>77</v>
      </c>
      <c r="AY512" s="152" t="s">
        <v>269</v>
      </c>
    </row>
    <row r="513" spans="2:51" s="13" customFormat="1">
      <c r="B513" s="157"/>
      <c r="D513" s="151" t="s">
        <v>277</v>
      </c>
      <c r="E513" s="158" t="s">
        <v>1</v>
      </c>
      <c r="F513" s="159" t="s">
        <v>3441</v>
      </c>
      <c r="H513" s="160">
        <v>9.7149999999999999</v>
      </c>
      <c r="I513" s="161"/>
      <c r="L513" s="157"/>
      <c r="M513" s="162"/>
      <c r="T513" s="163"/>
      <c r="AT513" s="158" t="s">
        <v>277</v>
      </c>
      <c r="AU513" s="158" t="s">
        <v>86</v>
      </c>
      <c r="AV513" s="13" t="s">
        <v>86</v>
      </c>
      <c r="AW513" s="13" t="s">
        <v>32</v>
      </c>
      <c r="AX513" s="13" t="s">
        <v>77</v>
      </c>
      <c r="AY513" s="158" t="s">
        <v>269</v>
      </c>
    </row>
    <row r="514" spans="2:51" s="12" customFormat="1">
      <c r="B514" s="150"/>
      <c r="D514" s="151" t="s">
        <v>277</v>
      </c>
      <c r="E514" s="152" t="s">
        <v>1</v>
      </c>
      <c r="F514" s="153" t="s">
        <v>3408</v>
      </c>
      <c r="H514" s="152" t="s">
        <v>1</v>
      </c>
      <c r="I514" s="154"/>
      <c r="L514" s="150"/>
      <c r="M514" s="155"/>
      <c r="T514" s="156"/>
      <c r="AT514" s="152" t="s">
        <v>277</v>
      </c>
      <c r="AU514" s="152" t="s">
        <v>86</v>
      </c>
      <c r="AV514" s="12" t="s">
        <v>84</v>
      </c>
      <c r="AW514" s="12" t="s">
        <v>32</v>
      </c>
      <c r="AX514" s="12" t="s">
        <v>77</v>
      </c>
      <c r="AY514" s="152" t="s">
        <v>269</v>
      </c>
    </row>
    <row r="515" spans="2:51" s="13" customFormat="1">
      <c r="B515" s="157"/>
      <c r="D515" s="151" t="s">
        <v>277</v>
      </c>
      <c r="E515" s="158" t="s">
        <v>1</v>
      </c>
      <c r="F515" s="159" t="s">
        <v>3442</v>
      </c>
      <c r="H515" s="160">
        <v>36.618000000000002</v>
      </c>
      <c r="I515" s="161"/>
      <c r="L515" s="157"/>
      <c r="M515" s="162"/>
      <c r="T515" s="163"/>
      <c r="AT515" s="158" t="s">
        <v>277</v>
      </c>
      <c r="AU515" s="158" t="s">
        <v>86</v>
      </c>
      <c r="AV515" s="13" t="s">
        <v>86</v>
      </c>
      <c r="AW515" s="13" t="s">
        <v>32</v>
      </c>
      <c r="AX515" s="13" t="s">
        <v>77</v>
      </c>
      <c r="AY515" s="158" t="s">
        <v>269</v>
      </c>
    </row>
    <row r="516" spans="2:51" s="12" customFormat="1">
      <c r="B516" s="150"/>
      <c r="D516" s="151" t="s">
        <v>277</v>
      </c>
      <c r="E516" s="152" t="s">
        <v>1</v>
      </c>
      <c r="F516" s="153" t="s">
        <v>3443</v>
      </c>
      <c r="H516" s="152" t="s">
        <v>1</v>
      </c>
      <c r="I516" s="154"/>
      <c r="L516" s="150"/>
      <c r="M516" s="155"/>
      <c r="T516" s="156"/>
      <c r="AT516" s="152" t="s">
        <v>277</v>
      </c>
      <c r="AU516" s="152" t="s">
        <v>86</v>
      </c>
      <c r="AV516" s="12" t="s">
        <v>84</v>
      </c>
      <c r="AW516" s="12" t="s">
        <v>32</v>
      </c>
      <c r="AX516" s="12" t="s">
        <v>77</v>
      </c>
      <c r="AY516" s="152" t="s">
        <v>269</v>
      </c>
    </row>
    <row r="517" spans="2:51" s="13" customFormat="1">
      <c r="B517" s="157"/>
      <c r="D517" s="151" t="s">
        <v>277</v>
      </c>
      <c r="E517" s="158" t="s">
        <v>1</v>
      </c>
      <c r="F517" s="159" t="s">
        <v>3444</v>
      </c>
      <c r="H517" s="160">
        <v>51.866999999999997</v>
      </c>
      <c r="I517" s="161"/>
      <c r="L517" s="157"/>
      <c r="M517" s="162"/>
      <c r="T517" s="163"/>
      <c r="AT517" s="158" t="s">
        <v>277</v>
      </c>
      <c r="AU517" s="158" t="s">
        <v>86</v>
      </c>
      <c r="AV517" s="13" t="s">
        <v>86</v>
      </c>
      <c r="AW517" s="13" t="s">
        <v>32</v>
      </c>
      <c r="AX517" s="13" t="s">
        <v>77</v>
      </c>
      <c r="AY517" s="158" t="s">
        <v>269</v>
      </c>
    </row>
    <row r="518" spans="2:51" s="12" customFormat="1">
      <c r="B518" s="150"/>
      <c r="D518" s="151" t="s">
        <v>277</v>
      </c>
      <c r="E518" s="152" t="s">
        <v>1</v>
      </c>
      <c r="F518" s="153" t="s">
        <v>3445</v>
      </c>
      <c r="H518" s="152" t="s">
        <v>1</v>
      </c>
      <c r="I518" s="154"/>
      <c r="L518" s="150"/>
      <c r="M518" s="155"/>
      <c r="T518" s="156"/>
      <c r="AT518" s="152" t="s">
        <v>277</v>
      </c>
      <c r="AU518" s="152" t="s">
        <v>86</v>
      </c>
      <c r="AV518" s="12" t="s">
        <v>84</v>
      </c>
      <c r="AW518" s="12" t="s">
        <v>32</v>
      </c>
      <c r="AX518" s="12" t="s">
        <v>77</v>
      </c>
      <c r="AY518" s="152" t="s">
        <v>269</v>
      </c>
    </row>
    <row r="519" spans="2:51" s="13" customFormat="1">
      <c r="B519" s="157"/>
      <c r="D519" s="151" t="s">
        <v>277</v>
      </c>
      <c r="E519" s="158" t="s">
        <v>1</v>
      </c>
      <c r="F519" s="159" t="s">
        <v>3446</v>
      </c>
      <c r="H519" s="160">
        <v>25.398</v>
      </c>
      <c r="I519" s="161"/>
      <c r="L519" s="157"/>
      <c r="M519" s="162"/>
      <c r="T519" s="163"/>
      <c r="AT519" s="158" t="s">
        <v>277</v>
      </c>
      <c r="AU519" s="158" t="s">
        <v>86</v>
      </c>
      <c r="AV519" s="13" t="s">
        <v>86</v>
      </c>
      <c r="AW519" s="13" t="s">
        <v>32</v>
      </c>
      <c r="AX519" s="13" t="s">
        <v>77</v>
      </c>
      <c r="AY519" s="158" t="s">
        <v>269</v>
      </c>
    </row>
    <row r="520" spans="2:51" s="12" customFormat="1">
      <c r="B520" s="150"/>
      <c r="D520" s="151" t="s">
        <v>277</v>
      </c>
      <c r="E520" s="152" t="s">
        <v>1</v>
      </c>
      <c r="F520" s="153" t="s">
        <v>3388</v>
      </c>
      <c r="H520" s="152" t="s">
        <v>1</v>
      </c>
      <c r="I520" s="154"/>
      <c r="L520" s="150"/>
      <c r="M520" s="155"/>
      <c r="T520" s="156"/>
      <c r="AT520" s="152" t="s">
        <v>277</v>
      </c>
      <c r="AU520" s="152" t="s">
        <v>86</v>
      </c>
      <c r="AV520" s="12" t="s">
        <v>84</v>
      </c>
      <c r="AW520" s="12" t="s">
        <v>32</v>
      </c>
      <c r="AX520" s="12" t="s">
        <v>77</v>
      </c>
      <c r="AY520" s="152" t="s">
        <v>269</v>
      </c>
    </row>
    <row r="521" spans="2:51" s="13" customFormat="1">
      <c r="B521" s="157"/>
      <c r="D521" s="151" t="s">
        <v>277</v>
      </c>
      <c r="E521" s="158" t="s">
        <v>1</v>
      </c>
      <c r="F521" s="159" t="s">
        <v>3447</v>
      </c>
      <c r="H521" s="160">
        <v>9.2829999999999995</v>
      </c>
      <c r="I521" s="161"/>
      <c r="L521" s="157"/>
      <c r="M521" s="162"/>
      <c r="T521" s="163"/>
      <c r="AT521" s="158" t="s">
        <v>277</v>
      </c>
      <c r="AU521" s="158" t="s">
        <v>86</v>
      </c>
      <c r="AV521" s="13" t="s">
        <v>86</v>
      </c>
      <c r="AW521" s="13" t="s">
        <v>32</v>
      </c>
      <c r="AX521" s="13" t="s">
        <v>77</v>
      </c>
      <c r="AY521" s="158" t="s">
        <v>269</v>
      </c>
    </row>
    <row r="522" spans="2:51" s="12" customFormat="1">
      <c r="B522" s="150"/>
      <c r="D522" s="151" t="s">
        <v>277</v>
      </c>
      <c r="E522" s="152" t="s">
        <v>1</v>
      </c>
      <c r="F522" s="153" t="s">
        <v>3411</v>
      </c>
      <c r="H522" s="152" t="s">
        <v>1</v>
      </c>
      <c r="I522" s="154"/>
      <c r="L522" s="150"/>
      <c r="M522" s="155"/>
      <c r="T522" s="156"/>
      <c r="AT522" s="152" t="s">
        <v>277</v>
      </c>
      <c r="AU522" s="152" t="s">
        <v>86</v>
      </c>
      <c r="AV522" s="12" t="s">
        <v>84</v>
      </c>
      <c r="AW522" s="12" t="s">
        <v>32</v>
      </c>
      <c r="AX522" s="12" t="s">
        <v>77</v>
      </c>
      <c r="AY522" s="152" t="s">
        <v>269</v>
      </c>
    </row>
    <row r="523" spans="2:51" s="13" customFormat="1">
      <c r="B523" s="157"/>
      <c r="D523" s="151" t="s">
        <v>277</v>
      </c>
      <c r="E523" s="158" t="s">
        <v>1</v>
      </c>
      <c r="F523" s="159" t="s">
        <v>3448</v>
      </c>
      <c r="H523" s="160">
        <v>45.287999999999997</v>
      </c>
      <c r="I523" s="161"/>
      <c r="L523" s="157"/>
      <c r="M523" s="162"/>
      <c r="T523" s="163"/>
      <c r="AT523" s="158" t="s">
        <v>277</v>
      </c>
      <c r="AU523" s="158" t="s">
        <v>86</v>
      </c>
      <c r="AV523" s="13" t="s">
        <v>86</v>
      </c>
      <c r="AW523" s="13" t="s">
        <v>32</v>
      </c>
      <c r="AX523" s="13" t="s">
        <v>77</v>
      </c>
      <c r="AY523" s="158" t="s">
        <v>269</v>
      </c>
    </row>
    <row r="524" spans="2:51" s="14" customFormat="1">
      <c r="B524" s="164"/>
      <c r="D524" s="151" t="s">
        <v>277</v>
      </c>
      <c r="E524" s="165" t="s">
        <v>1</v>
      </c>
      <c r="F524" s="166" t="s">
        <v>288</v>
      </c>
      <c r="H524" s="167">
        <v>584.39099999999996</v>
      </c>
      <c r="I524" s="168"/>
      <c r="L524" s="164"/>
      <c r="M524" s="182"/>
      <c r="N524" s="183"/>
      <c r="O524" s="183"/>
      <c r="P524" s="183"/>
      <c r="Q524" s="183"/>
      <c r="R524" s="183"/>
      <c r="S524" s="183"/>
      <c r="T524" s="184"/>
      <c r="AT524" s="165" t="s">
        <v>277</v>
      </c>
      <c r="AU524" s="165" t="s">
        <v>86</v>
      </c>
      <c r="AV524" s="14" t="s">
        <v>96</v>
      </c>
      <c r="AW524" s="14" t="s">
        <v>32</v>
      </c>
      <c r="AX524" s="14" t="s">
        <v>84</v>
      </c>
      <c r="AY524" s="165" t="s">
        <v>269</v>
      </c>
    </row>
    <row r="525" spans="2:51" s="1" customFormat="1" ht="6.9" customHeight="1">
      <c r="B525" s="44"/>
      <c r="C525" s="45"/>
      <c r="D525" s="45"/>
      <c r="E525" s="45"/>
      <c r="F525" s="45"/>
      <c r="G525" s="45"/>
      <c r="H525" s="45"/>
      <c r="I525" s="45"/>
      <c r="J525" s="45"/>
      <c r="K525" s="45"/>
      <c r="L525" s="32"/>
    </row>
  </sheetData>
  <sheetProtection algorithmName="SHA-512" hashValue="93KuwsRsjsiJvpEbiLBbdvqQP/Nb8Ktncf7wQrNkhvl9lfPhCCESskCUTk80S8r2yLVoJ3/qt7WYHmgfcjD2WQ==" saltValue="jTM9b0Fxq5vG3k/BgmNdcLtY4vFvJT+ly99r6t5RGeofQdazX9s4I8ol/4HHHocoR5LRhAzTu/qawjJapWBV6A==" spinCount="100000" sheet="1" objects="1" scenarios="1" formatColumns="0" formatRows="0" autoFilter="0"/>
  <autoFilter ref="C138:K524"/>
  <mergeCells count="15">
    <mergeCell ref="E125:H125"/>
    <mergeCell ref="E129:H129"/>
    <mergeCell ref="E127:H127"/>
    <mergeCell ref="E131:H13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4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137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3449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ROUND(J134,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ROUND((SUM(BE134:BE239)),  2)</f>
        <v>0</v>
      </c>
      <c r="I37" s="97">
        <v>0.21</v>
      </c>
      <c r="J37" s="85">
        <f>ROUND(((SUM(BE134:BE239))*I37),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ROUND((SUM(BF134:BF239)),  2)</f>
        <v>0</v>
      </c>
      <c r="I38" s="97">
        <v>0.12</v>
      </c>
      <c r="J38" s="85">
        <f>ROUND(((SUM(BF134:BF239))*I38),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ROUND((SUM(BG134:BG239)),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ROUND((SUM(BH134:BH239)),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ROUND((SUM(BI134:BI239)),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132 - Zdravotechnika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J134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J135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J143</f>
        <v>0</v>
      </c>
      <c r="L103" s="109"/>
    </row>
    <row r="104" spans="2:47" s="9" customFormat="1" ht="19.95" customHeight="1">
      <c r="B104" s="113"/>
      <c r="D104" s="114" t="s">
        <v>958</v>
      </c>
      <c r="E104" s="115"/>
      <c r="F104" s="115"/>
      <c r="G104" s="115"/>
      <c r="H104" s="115"/>
      <c r="I104" s="115"/>
      <c r="J104" s="116">
        <f>J144</f>
        <v>0</v>
      </c>
      <c r="L104" s="113"/>
    </row>
    <row r="105" spans="2:47" s="9" customFormat="1" ht="19.95" customHeight="1">
      <c r="B105" s="113"/>
      <c r="D105" s="114" t="s">
        <v>959</v>
      </c>
      <c r="E105" s="115"/>
      <c r="F105" s="115"/>
      <c r="G105" s="115"/>
      <c r="H105" s="115"/>
      <c r="I105" s="115"/>
      <c r="J105" s="116">
        <f>J160</f>
        <v>0</v>
      </c>
      <c r="L105" s="113"/>
    </row>
    <row r="106" spans="2:47" s="9" customFormat="1" ht="19.95" customHeight="1">
      <c r="B106" s="113"/>
      <c r="D106" s="114" t="s">
        <v>960</v>
      </c>
      <c r="E106" s="115"/>
      <c r="F106" s="115"/>
      <c r="G106" s="115"/>
      <c r="H106" s="115"/>
      <c r="I106" s="115"/>
      <c r="J106" s="116">
        <f>J206</f>
        <v>0</v>
      </c>
      <c r="L106" s="113"/>
    </row>
    <row r="107" spans="2:47" s="9" customFormat="1" ht="19.95" customHeight="1">
      <c r="B107" s="113"/>
      <c r="D107" s="114" t="s">
        <v>961</v>
      </c>
      <c r="E107" s="115"/>
      <c r="F107" s="115"/>
      <c r="G107" s="115"/>
      <c r="H107" s="115"/>
      <c r="I107" s="115"/>
      <c r="J107" s="116">
        <f>J210</f>
        <v>0</v>
      </c>
      <c r="L107" s="113"/>
    </row>
    <row r="108" spans="2:47" s="9" customFormat="1" ht="19.95" customHeight="1">
      <c r="B108" s="113"/>
      <c r="D108" s="114" t="s">
        <v>962</v>
      </c>
      <c r="E108" s="115"/>
      <c r="F108" s="115"/>
      <c r="G108" s="115"/>
      <c r="H108" s="115"/>
      <c r="I108" s="115"/>
      <c r="J108" s="116">
        <f>J230</f>
        <v>0</v>
      </c>
      <c r="L108" s="113"/>
    </row>
    <row r="109" spans="2:47" s="9" customFormat="1" ht="19.95" customHeight="1">
      <c r="B109" s="113"/>
      <c r="D109" s="114" t="s">
        <v>963</v>
      </c>
      <c r="E109" s="115"/>
      <c r="F109" s="115"/>
      <c r="G109" s="115"/>
      <c r="H109" s="115"/>
      <c r="I109" s="115"/>
      <c r="J109" s="116">
        <f>J233</f>
        <v>0</v>
      </c>
      <c r="L109" s="113"/>
    </row>
    <row r="110" spans="2:47" s="9" customFormat="1" ht="19.95" customHeight="1">
      <c r="B110" s="113"/>
      <c r="D110" s="114" t="s">
        <v>964</v>
      </c>
      <c r="E110" s="115"/>
      <c r="F110" s="115"/>
      <c r="G110" s="115"/>
      <c r="H110" s="115"/>
      <c r="I110" s="115"/>
      <c r="J110" s="116">
        <f>J237</f>
        <v>0</v>
      </c>
      <c r="L110" s="113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ht="16.5" customHeight="1">
      <c r="B122" s="20"/>
      <c r="E122" s="253" t="s">
        <v>227</v>
      </c>
      <c r="F122" s="238"/>
      <c r="G122" s="238"/>
      <c r="H122" s="238"/>
      <c r="L122" s="20"/>
    </row>
    <row r="123" spans="2:12" ht="12" customHeight="1">
      <c r="B123" s="20"/>
      <c r="C123" s="27" t="s">
        <v>228</v>
      </c>
      <c r="L123" s="20"/>
    </row>
    <row r="124" spans="2:12" s="1" customFormat="1" ht="16.5" customHeight="1">
      <c r="B124" s="32"/>
      <c r="E124" s="218" t="s">
        <v>229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230</v>
      </c>
      <c r="L125" s="32"/>
    </row>
    <row r="126" spans="2:12" s="1" customFormat="1" ht="16.5" customHeight="1">
      <c r="B126" s="32"/>
      <c r="E126" s="231" t="str">
        <f>E13</f>
        <v>132 - Zdravotechnika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F16</f>
        <v>Oznice</v>
      </c>
      <c r="I128" s="27" t="s">
        <v>22</v>
      </c>
      <c r="J128" s="52" t="str">
        <f>IF(J16="","",J16)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E19</f>
        <v>Obec Oznice</v>
      </c>
      <c r="I130" s="27" t="s">
        <v>30</v>
      </c>
      <c r="J130" s="30" t="str">
        <f>E25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IF(E22="","",E22)</f>
        <v>Vyplň údaj</v>
      </c>
      <c r="I131" s="27" t="s">
        <v>33</v>
      </c>
      <c r="J131" s="30" t="str">
        <f>E28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P135+P143</f>
        <v>0</v>
      </c>
      <c r="Q134" s="53"/>
      <c r="R134" s="122">
        <f>R135+R143</f>
        <v>0.75984499999999999</v>
      </c>
      <c r="S134" s="53"/>
      <c r="T134" s="123">
        <f>T135+T143</f>
        <v>0.98792000000000013</v>
      </c>
      <c r="AT134" s="17" t="s">
        <v>76</v>
      </c>
      <c r="AU134" s="17" t="s">
        <v>236</v>
      </c>
      <c r="BK134" s="124">
        <f>BK135+BK143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</f>
        <v>0</v>
      </c>
      <c r="R135" s="131">
        <f>R136</f>
        <v>0</v>
      </c>
      <c r="T135" s="132">
        <f>T136</f>
        <v>0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</f>
        <v>0</v>
      </c>
    </row>
    <row r="136" spans="2:65" s="11" customFormat="1" ht="22.95" customHeight="1">
      <c r="B136" s="125"/>
      <c r="D136" s="126" t="s">
        <v>76</v>
      </c>
      <c r="E136" s="135" t="s">
        <v>555</v>
      </c>
      <c r="F136" s="135" t="s">
        <v>556</v>
      </c>
      <c r="I136" s="128"/>
      <c r="J136" s="136">
        <f>BK136</f>
        <v>0</v>
      </c>
      <c r="L136" s="125"/>
      <c r="M136" s="130"/>
      <c r="P136" s="131">
        <f>SUM(P137:P142)</f>
        <v>0</v>
      </c>
      <c r="R136" s="131">
        <f>SUM(R137:R142)</f>
        <v>0</v>
      </c>
      <c r="T136" s="132">
        <f>SUM(T137:T142)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SUM(BK137:BK142)</f>
        <v>0</v>
      </c>
    </row>
    <row r="137" spans="2:65" s="1" customFormat="1" ht="33" customHeight="1">
      <c r="B137" s="32"/>
      <c r="C137" s="137" t="s">
        <v>84</v>
      </c>
      <c r="D137" s="137" t="s">
        <v>271</v>
      </c>
      <c r="E137" s="138" t="s">
        <v>973</v>
      </c>
      <c r="F137" s="139" t="s">
        <v>974</v>
      </c>
      <c r="G137" s="140" t="s">
        <v>299</v>
      </c>
      <c r="H137" s="141">
        <v>0.98799999999999999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3450</v>
      </c>
    </row>
    <row r="138" spans="2:65" s="1" customFormat="1" ht="24.15" customHeight="1">
      <c r="B138" s="32"/>
      <c r="C138" s="137" t="s">
        <v>86</v>
      </c>
      <c r="D138" s="137" t="s">
        <v>271</v>
      </c>
      <c r="E138" s="138" t="s">
        <v>562</v>
      </c>
      <c r="F138" s="139" t="s">
        <v>563</v>
      </c>
      <c r="G138" s="140" t="s">
        <v>299</v>
      </c>
      <c r="H138" s="141">
        <v>0.98799999999999999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3451</v>
      </c>
    </row>
    <row r="139" spans="2:65" s="1" customFormat="1" ht="24.15" customHeight="1">
      <c r="B139" s="32"/>
      <c r="C139" s="137" t="s">
        <v>93</v>
      </c>
      <c r="D139" s="137" t="s">
        <v>271</v>
      </c>
      <c r="E139" s="138" t="s">
        <v>566</v>
      </c>
      <c r="F139" s="139" t="s">
        <v>567</v>
      </c>
      <c r="G139" s="140" t="s">
        <v>299</v>
      </c>
      <c r="H139" s="141">
        <v>18.771999999999998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3452</v>
      </c>
    </row>
    <row r="140" spans="2:65" s="13" customFormat="1">
      <c r="B140" s="157"/>
      <c r="D140" s="151" t="s">
        <v>277</v>
      </c>
      <c r="F140" s="159" t="s">
        <v>3453</v>
      </c>
      <c r="H140" s="160">
        <v>18.771999999999998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4</v>
      </c>
      <c r="AX140" s="13" t="s">
        <v>84</v>
      </c>
      <c r="AY140" s="158" t="s">
        <v>269</v>
      </c>
    </row>
    <row r="141" spans="2:65" s="1" customFormat="1" ht="37.950000000000003" customHeight="1">
      <c r="B141" s="32"/>
      <c r="C141" s="137" t="s">
        <v>96</v>
      </c>
      <c r="D141" s="137" t="s">
        <v>271</v>
      </c>
      <c r="E141" s="138" t="s">
        <v>979</v>
      </c>
      <c r="F141" s="139" t="s">
        <v>980</v>
      </c>
      <c r="G141" s="140" t="s">
        <v>299</v>
      </c>
      <c r="H141" s="141">
        <v>0.08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3454</v>
      </c>
    </row>
    <row r="142" spans="2:65" s="1" customFormat="1" ht="33" customHeight="1">
      <c r="B142" s="32"/>
      <c r="C142" s="137" t="s">
        <v>101</v>
      </c>
      <c r="D142" s="137" t="s">
        <v>271</v>
      </c>
      <c r="E142" s="138" t="s">
        <v>982</v>
      </c>
      <c r="F142" s="139" t="s">
        <v>983</v>
      </c>
      <c r="G142" s="140" t="s">
        <v>299</v>
      </c>
      <c r="H142" s="141">
        <v>3.2000000000000001E-2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3455</v>
      </c>
    </row>
    <row r="143" spans="2:65" s="11" customFormat="1" ht="25.95" customHeight="1">
      <c r="B143" s="125"/>
      <c r="D143" s="126" t="s">
        <v>76</v>
      </c>
      <c r="E143" s="127" t="s">
        <v>580</v>
      </c>
      <c r="F143" s="127" t="s">
        <v>581</v>
      </c>
      <c r="I143" s="128"/>
      <c r="J143" s="129">
        <f>BK143</f>
        <v>0</v>
      </c>
      <c r="L143" s="125"/>
      <c r="M143" s="130"/>
      <c r="P143" s="131">
        <f>P144+P160+P206+P210+P230+P233+P237</f>
        <v>0</v>
      </c>
      <c r="R143" s="131">
        <f>R144+R160+R206+R210+R230+R233+R237</f>
        <v>0.75984499999999999</v>
      </c>
      <c r="T143" s="132">
        <f>T144+T160+T206+T210+T230+T233+T237</f>
        <v>0.98792000000000013</v>
      </c>
      <c r="AR143" s="126" t="s">
        <v>86</v>
      </c>
      <c r="AT143" s="133" t="s">
        <v>76</v>
      </c>
      <c r="AU143" s="133" t="s">
        <v>77</v>
      </c>
      <c r="AY143" s="126" t="s">
        <v>269</v>
      </c>
      <c r="BK143" s="134">
        <f>BK144+BK160+BK206+BK210+BK230+BK233+BK237</f>
        <v>0</v>
      </c>
    </row>
    <row r="144" spans="2:65" s="11" customFormat="1" ht="22.95" customHeight="1">
      <c r="B144" s="125"/>
      <c r="D144" s="126" t="s">
        <v>76</v>
      </c>
      <c r="E144" s="135" t="s">
        <v>985</v>
      </c>
      <c r="F144" s="135" t="s">
        <v>986</v>
      </c>
      <c r="I144" s="128"/>
      <c r="J144" s="136">
        <f>BK144</f>
        <v>0</v>
      </c>
      <c r="L144" s="125"/>
      <c r="M144" s="130"/>
      <c r="P144" s="131">
        <f>SUM(P145:P159)</f>
        <v>0</v>
      </c>
      <c r="R144" s="131">
        <f>SUM(R145:R159)</f>
        <v>3.5220000000000001E-2</v>
      </c>
      <c r="T144" s="132">
        <f>SUM(T145:T159)</f>
        <v>0.19916</v>
      </c>
      <c r="AR144" s="126" t="s">
        <v>86</v>
      </c>
      <c r="AT144" s="133" t="s">
        <v>76</v>
      </c>
      <c r="AU144" s="133" t="s">
        <v>84</v>
      </c>
      <c r="AY144" s="126" t="s">
        <v>269</v>
      </c>
      <c r="BK144" s="134">
        <f>SUM(BK145:BK159)</f>
        <v>0</v>
      </c>
    </row>
    <row r="145" spans="2:65" s="1" customFormat="1" ht="16.5" customHeight="1">
      <c r="B145" s="32"/>
      <c r="C145" s="137" t="s">
        <v>309</v>
      </c>
      <c r="D145" s="137" t="s">
        <v>271</v>
      </c>
      <c r="E145" s="138" t="s">
        <v>987</v>
      </c>
      <c r="F145" s="139" t="s">
        <v>988</v>
      </c>
      <c r="G145" s="140" t="s">
        <v>305</v>
      </c>
      <c r="H145" s="141">
        <v>8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1.4919999999999999E-2</v>
      </c>
      <c r="T145" s="147">
        <f>S145*H145</f>
        <v>0.11935999999999999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371</v>
      </c>
      <c r="BM145" s="148" t="s">
        <v>3456</v>
      </c>
    </row>
    <row r="146" spans="2:65" s="1" customFormat="1" ht="16.5" customHeight="1">
      <c r="B146" s="32"/>
      <c r="C146" s="137" t="s">
        <v>314</v>
      </c>
      <c r="D146" s="137" t="s">
        <v>271</v>
      </c>
      <c r="E146" s="138" t="s">
        <v>993</v>
      </c>
      <c r="F146" s="139" t="s">
        <v>994</v>
      </c>
      <c r="G146" s="140" t="s">
        <v>305</v>
      </c>
      <c r="H146" s="141">
        <v>38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</v>
      </c>
      <c r="R146" s="146">
        <f>Q146*H146</f>
        <v>0</v>
      </c>
      <c r="S146" s="146">
        <v>2.0999999999999999E-3</v>
      </c>
      <c r="T146" s="147">
        <f>S146*H146</f>
        <v>7.9799999999999996E-2</v>
      </c>
      <c r="AR146" s="148" t="s">
        <v>371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371</v>
      </c>
      <c r="BM146" s="148" t="s">
        <v>3457</v>
      </c>
    </row>
    <row r="147" spans="2:65" s="13" customFormat="1">
      <c r="B147" s="157"/>
      <c r="D147" s="151" t="s">
        <v>277</v>
      </c>
      <c r="E147" s="158" t="s">
        <v>1</v>
      </c>
      <c r="F147" s="159" t="s">
        <v>3458</v>
      </c>
      <c r="H147" s="160">
        <v>38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84</v>
      </c>
      <c r="AY147" s="158" t="s">
        <v>269</v>
      </c>
    </row>
    <row r="148" spans="2:65" s="1" customFormat="1" ht="16.5" customHeight="1">
      <c r="B148" s="32"/>
      <c r="C148" s="137" t="s">
        <v>319</v>
      </c>
      <c r="D148" s="137" t="s">
        <v>271</v>
      </c>
      <c r="E148" s="138" t="s">
        <v>1003</v>
      </c>
      <c r="F148" s="139" t="s">
        <v>1004</v>
      </c>
      <c r="G148" s="140" t="s">
        <v>305</v>
      </c>
      <c r="H148" s="141">
        <v>20</v>
      </c>
      <c r="I148" s="142"/>
      <c r="J148" s="143">
        <f t="shared" ref="J148:J157" si="0"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 t="shared" ref="P148:P157" si="1">O148*H148</f>
        <v>0</v>
      </c>
      <c r="Q148" s="146">
        <v>6.3000000000000003E-4</v>
      </c>
      <c r="R148" s="146">
        <f t="shared" ref="R148:R157" si="2">Q148*H148</f>
        <v>1.26E-2</v>
      </c>
      <c r="S148" s="146">
        <v>0</v>
      </c>
      <c r="T148" s="147">
        <f t="shared" ref="T148:T157" si="3">S148*H148</f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 t="shared" ref="BE148:BE157" si="4">IF(N148="základní",J148,0)</f>
        <v>0</v>
      </c>
      <c r="BF148" s="149">
        <f t="shared" ref="BF148:BF157" si="5">IF(N148="snížená",J148,0)</f>
        <v>0</v>
      </c>
      <c r="BG148" s="149">
        <f t="shared" ref="BG148:BG157" si="6">IF(N148="zákl. přenesená",J148,0)</f>
        <v>0</v>
      </c>
      <c r="BH148" s="149">
        <f t="shared" ref="BH148:BH157" si="7">IF(N148="sníž. přenesená",J148,0)</f>
        <v>0</v>
      </c>
      <c r="BI148" s="149">
        <f t="shared" ref="BI148:BI157" si="8">IF(N148="nulová",J148,0)</f>
        <v>0</v>
      </c>
      <c r="BJ148" s="17" t="s">
        <v>84</v>
      </c>
      <c r="BK148" s="149">
        <f t="shared" ref="BK148:BK157" si="9">ROUND(I148*H148,2)</f>
        <v>0</v>
      </c>
      <c r="BL148" s="17" t="s">
        <v>371</v>
      </c>
      <c r="BM148" s="148" t="s">
        <v>3459</v>
      </c>
    </row>
    <row r="149" spans="2:65" s="1" customFormat="1" ht="16.5" customHeight="1">
      <c r="B149" s="32"/>
      <c r="C149" s="137" t="s">
        <v>325</v>
      </c>
      <c r="D149" s="137" t="s">
        <v>271</v>
      </c>
      <c r="E149" s="138" t="s">
        <v>1006</v>
      </c>
      <c r="F149" s="139" t="s">
        <v>1007</v>
      </c>
      <c r="G149" s="140" t="s">
        <v>305</v>
      </c>
      <c r="H149" s="141">
        <v>8</v>
      </c>
      <c r="I149" s="142"/>
      <c r="J149" s="143">
        <f t="shared" si="0"/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 t="shared" si="1"/>
        <v>0</v>
      </c>
      <c r="Q149" s="146">
        <v>1.2999999999999999E-3</v>
      </c>
      <c r="R149" s="146">
        <f t="shared" si="2"/>
        <v>1.04E-2</v>
      </c>
      <c r="S149" s="146">
        <v>0</v>
      </c>
      <c r="T149" s="147">
        <f t="shared" si="3"/>
        <v>0</v>
      </c>
      <c r="AR149" s="148" t="s">
        <v>371</v>
      </c>
      <c r="AT149" s="148" t="s">
        <v>271</v>
      </c>
      <c r="AU149" s="148" t="s">
        <v>86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371</v>
      </c>
      <c r="BM149" s="148" t="s">
        <v>3460</v>
      </c>
    </row>
    <row r="150" spans="2:65" s="1" customFormat="1" ht="16.5" customHeight="1">
      <c r="B150" s="32"/>
      <c r="C150" s="137" t="s">
        <v>332</v>
      </c>
      <c r="D150" s="137" t="s">
        <v>271</v>
      </c>
      <c r="E150" s="138" t="s">
        <v>1009</v>
      </c>
      <c r="F150" s="139" t="s">
        <v>1010</v>
      </c>
      <c r="G150" s="140" t="s">
        <v>305</v>
      </c>
      <c r="H150" s="141">
        <v>20</v>
      </c>
      <c r="I150" s="142"/>
      <c r="J150" s="143">
        <f t="shared" si="0"/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 t="shared" si="1"/>
        <v>0</v>
      </c>
      <c r="Q150" s="146">
        <v>5.0000000000000001E-4</v>
      </c>
      <c r="R150" s="146">
        <f t="shared" si="2"/>
        <v>0.01</v>
      </c>
      <c r="S150" s="146">
        <v>0</v>
      </c>
      <c r="T150" s="147">
        <f t="shared" si="3"/>
        <v>0</v>
      </c>
      <c r="AR150" s="148" t="s">
        <v>371</v>
      </c>
      <c r="AT150" s="148" t="s">
        <v>271</v>
      </c>
      <c r="AU150" s="148" t="s">
        <v>86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371</v>
      </c>
      <c r="BM150" s="148" t="s">
        <v>3461</v>
      </c>
    </row>
    <row r="151" spans="2:65" s="1" customFormat="1" ht="16.5" customHeight="1">
      <c r="B151" s="32"/>
      <c r="C151" s="137" t="s">
        <v>338</v>
      </c>
      <c r="D151" s="137" t="s">
        <v>271</v>
      </c>
      <c r="E151" s="138" t="s">
        <v>1015</v>
      </c>
      <c r="F151" s="139" t="s">
        <v>1016</v>
      </c>
      <c r="G151" s="140" t="s">
        <v>292</v>
      </c>
      <c r="H151" s="141">
        <v>4</v>
      </c>
      <c r="I151" s="142"/>
      <c r="J151" s="143">
        <f t="shared" si="0"/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 t="shared" si="1"/>
        <v>0</v>
      </c>
      <c r="Q151" s="146">
        <v>0</v>
      </c>
      <c r="R151" s="146">
        <f t="shared" si="2"/>
        <v>0</v>
      </c>
      <c r="S151" s="146">
        <v>0</v>
      </c>
      <c r="T151" s="147">
        <f t="shared" si="3"/>
        <v>0</v>
      </c>
      <c r="AR151" s="148" t="s">
        <v>371</v>
      </c>
      <c r="AT151" s="148" t="s">
        <v>271</v>
      </c>
      <c r="AU151" s="148" t="s">
        <v>86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371</v>
      </c>
      <c r="BM151" s="148" t="s">
        <v>3462</v>
      </c>
    </row>
    <row r="152" spans="2:65" s="1" customFormat="1" ht="16.5" customHeight="1">
      <c r="B152" s="32"/>
      <c r="C152" s="137" t="s">
        <v>8</v>
      </c>
      <c r="D152" s="137" t="s">
        <v>271</v>
      </c>
      <c r="E152" s="138" t="s">
        <v>1018</v>
      </c>
      <c r="F152" s="139" t="s">
        <v>1019</v>
      </c>
      <c r="G152" s="140" t="s">
        <v>292</v>
      </c>
      <c r="H152" s="141">
        <v>3</v>
      </c>
      <c r="I152" s="142"/>
      <c r="J152" s="143">
        <f t="shared" si="0"/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 t="shared" si="1"/>
        <v>0</v>
      </c>
      <c r="Q152" s="146">
        <v>0</v>
      </c>
      <c r="R152" s="146">
        <f t="shared" si="2"/>
        <v>0</v>
      </c>
      <c r="S152" s="146">
        <v>0</v>
      </c>
      <c r="T152" s="147">
        <f t="shared" si="3"/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371</v>
      </c>
      <c r="BM152" s="148" t="s">
        <v>3463</v>
      </c>
    </row>
    <row r="153" spans="2:65" s="1" customFormat="1" ht="21.75" customHeight="1">
      <c r="B153" s="32"/>
      <c r="C153" s="137" t="s">
        <v>352</v>
      </c>
      <c r="D153" s="137" t="s">
        <v>271</v>
      </c>
      <c r="E153" s="138" t="s">
        <v>1021</v>
      </c>
      <c r="F153" s="139" t="s">
        <v>1022</v>
      </c>
      <c r="G153" s="140" t="s">
        <v>292</v>
      </c>
      <c r="H153" s="141">
        <v>3</v>
      </c>
      <c r="I153" s="142"/>
      <c r="J153" s="143">
        <f t="shared" si="0"/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0</v>
      </c>
      <c r="R153" s="146">
        <f t="shared" si="2"/>
        <v>0</v>
      </c>
      <c r="S153" s="146">
        <v>0</v>
      </c>
      <c r="T153" s="147">
        <f t="shared" si="3"/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371</v>
      </c>
      <c r="BM153" s="148" t="s">
        <v>3464</v>
      </c>
    </row>
    <row r="154" spans="2:65" s="1" customFormat="1" ht="24.15" customHeight="1">
      <c r="B154" s="32"/>
      <c r="C154" s="137" t="s">
        <v>358</v>
      </c>
      <c r="D154" s="137" t="s">
        <v>271</v>
      </c>
      <c r="E154" s="138" t="s">
        <v>1024</v>
      </c>
      <c r="F154" s="139" t="s">
        <v>1025</v>
      </c>
      <c r="G154" s="140" t="s">
        <v>292</v>
      </c>
      <c r="H154" s="141">
        <v>6</v>
      </c>
      <c r="I154" s="142"/>
      <c r="J154" s="143">
        <f t="shared" si="0"/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 t="shared" si="1"/>
        <v>0</v>
      </c>
      <c r="Q154" s="146">
        <v>2.2000000000000001E-4</v>
      </c>
      <c r="R154" s="146">
        <f t="shared" si="2"/>
        <v>1.32E-3</v>
      </c>
      <c r="S154" s="146">
        <v>0</v>
      </c>
      <c r="T154" s="147">
        <f t="shared" si="3"/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96</v>
      </c>
      <c r="BM154" s="148" t="s">
        <v>3465</v>
      </c>
    </row>
    <row r="155" spans="2:65" s="1" customFormat="1" ht="16.5" customHeight="1">
      <c r="B155" s="32"/>
      <c r="C155" s="137" t="s">
        <v>363</v>
      </c>
      <c r="D155" s="137" t="s">
        <v>271</v>
      </c>
      <c r="E155" s="138" t="s">
        <v>3466</v>
      </c>
      <c r="F155" s="139" t="s">
        <v>3467</v>
      </c>
      <c r="G155" s="140" t="s">
        <v>292</v>
      </c>
      <c r="H155" s="141">
        <v>2</v>
      </c>
      <c r="I155" s="142"/>
      <c r="J155" s="143">
        <f t="shared" si="0"/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 t="shared" si="1"/>
        <v>0</v>
      </c>
      <c r="Q155" s="146">
        <v>1.6000000000000001E-4</v>
      </c>
      <c r="R155" s="146">
        <f t="shared" si="2"/>
        <v>3.2000000000000003E-4</v>
      </c>
      <c r="S155" s="146">
        <v>0</v>
      </c>
      <c r="T155" s="147">
        <f t="shared" si="3"/>
        <v>0</v>
      </c>
      <c r="AR155" s="148" t="s">
        <v>371</v>
      </c>
      <c r="AT155" s="148" t="s">
        <v>271</v>
      </c>
      <c r="AU155" s="148" t="s">
        <v>86</v>
      </c>
      <c r="AY155" s="17" t="s">
        <v>269</v>
      </c>
      <c r="BE155" s="149">
        <f t="shared" si="4"/>
        <v>0</v>
      </c>
      <c r="BF155" s="149">
        <f t="shared" si="5"/>
        <v>0</v>
      </c>
      <c r="BG155" s="149">
        <f t="shared" si="6"/>
        <v>0</v>
      </c>
      <c r="BH155" s="149">
        <f t="shared" si="7"/>
        <v>0</v>
      </c>
      <c r="BI155" s="149">
        <f t="shared" si="8"/>
        <v>0</v>
      </c>
      <c r="BJ155" s="17" t="s">
        <v>84</v>
      </c>
      <c r="BK155" s="149">
        <f t="shared" si="9"/>
        <v>0</v>
      </c>
      <c r="BL155" s="17" t="s">
        <v>371</v>
      </c>
      <c r="BM155" s="148" t="s">
        <v>3468</v>
      </c>
    </row>
    <row r="156" spans="2:65" s="1" customFormat="1" ht="16.5" customHeight="1">
      <c r="B156" s="32"/>
      <c r="C156" s="137" t="s">
        <v>371</v>
      </c>
      <c r="D156" s="137" t="s">
        <v>271</v>
      </c>
      <c r="E156" s="138" t="s">
        <v>3469</v>
      </c>
      <c r="F156" s="139" t="s">
        <v>3470</v>
      </c>
      <c r="G156" s="140" t="s">
        <v>292</v>
      </c>
      <c r="H156" s="141">
        <v>2</v>
      </c>
      <c r="I156" s="142"/>
      <c r="J156" s="143">
        <f t="shared" si="0"/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 t="shared" si="1"/>
        <v>0</v>
      </c>
      <c r="Q156" s="146">
        <v>2.9E-4</v>
      </c>
      <c r="R156" s="146">
        <f t="shared" si="2"/>
        <v>5.8E-4</v>
      </c>
      <c r="S156" s="146">
        <v>0</v>
      </c>
      <c r="T156" s="147">
        <f t="shared" si="3"/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 t="shared" si="4"/>
        <v>0</v>
      </c>
      <c r="BF156" s="149">
        <f t="shared" si="5"/>
        <v>0</v>
      </c>
      <c r="BG156" s="149">
        <f t="shared" si="6"/>
        <v>0</v>
      </c>
      <c r="BH156" s="149">
        <f t="shared" si="7"/>
        <v>0</v>
      </c>
      <c r="BI156" s="149">
        <f t="shared" si="8"/>
        <v>0</v>
      </c>
      <c r="BJ156" s="17" t="s">
        <v>84</v>
      </c>
      <c r="BK156" s="149">
        <f t="shared" si="9"/>
        <v>0</v>
      </c>
      <c r="BL156" s="17" t="s">
        <v>371</v>
      </c>
      <c r="BM156" s="148" t="s">
        <v>3471</v>
      </c>
    </row>
    <row r="157" spans="2:65" s="1" customFormat="1" ht="21.75" customHeight="1">
      <c r="B157" s="32"/>
      <c r="C157" s="137" t="s">
        <v>375</v>
      </c>
      <c r="D157" s="137" t="s">
        <v>271</v>
      </c>
      <c r="E157" s="138" t="s">
        <v>1030</v>
      </c>
      <c r="F157" s="139" t="s">
        <v>1031</v>
      </c>
      <c r="G157" s="140" t="s">
        <v>305</v>
      </c>
      <c r="H157" s="141">
        <v>48</v>
      </c>
      <c r="I157" s="142"/>
      <c r="J157" s="143">
        <f t="shared" si="0"/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 t="shared" si="1"/>
        <v>0</v>
      </c>
      <c r="Q157" s="146">
        <v>0</v>
      </c>
      <c r="R157" s="146">
        <f t="shared" si="2"/>
        <v>0</v>
      </c>
      <c r="S157" s="146">
        <v>0</v>
      </c>
      <c r="T157" s="147">
        <f t="shared" si="3"/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371</v>
      </c>
      <c r="BM157" s="148" t="s">
        <v>3472</v>
      </c>
    </row>
    <row r="158" spans="2:65" s="13" customFormat="1">
      <c r="B158" s="157"/>
      <c r="D158" s="151" t="s">
        <v>277</v>
      </c>
      <c r="E158" s="158" t="s">
        <v>1</v>
      </c>
      <c r="F158" s="159" t="s">
        <v>3473</v>
      </c>
      <c r="H158" s="160">
        <v>48</v>
      </c>
      <c r="I158" s="161"/>
      <c r="L158" s="157"/>
      <c r="M158" s="162"/>
      <c r="T158" s="163"/>
      <c r="AT158" s="158" t="s">
        <v>277</v>
      </c>
      <c r="AU158" s="158" t="s">
        <v>86</v>
      </c>
      <c r="AV158" s="13" t="s">
        <v>86</v>
      </c>
      <c r="AW158" s="13" t="s">
        <v>32</v>
      </c>
      <c r="AX158" s="13" t="s">
        <v>84</v>
      </c>
      <c r="AY158" s="158" t="s">
        <v>269</v>
      </c>
    </row>
    <row r="159" spans="2:65" s="1" customFormat="1" ht="24.15" customHeight="1">
      <c r="B159" s="32"/>
      <c r="C159" s="137" t="s">
        <v>390</v>
      </c>
      <c r="D159" s="137" t="s">
        <v>271</v>
      </c>
      <c r="E159" s="138" t="s">
        <v>1038</v>
      </c>
      <c r="F159" s="139" t="s">
        <v>1039</v>
      </c>
      <c r="G159" s="140" t="s">
        <v>624</v>
      </c>
      <c r="H159" s="181"/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3474</v>
      </c>
    </row>
    <row r="160" spans="2:65" s="11" customFormat="1" ht="22.95" customHeight="1">
      <c r="B160" s="125"/>
      <c r="D160" s="126" t="s">
        <v>76</v>
      </c>
      <c r="E160" s="135" t="s">
        <v>1041</v>
      </c>
      <c r="F160" s="135" t="s">
        <v>1042</v>
      </c>
      <c r="I160" s="128"/>
      <c r="J160" s="136">
        <f>BK160</f>
        <v>0</v>
      </c>
      <c r="L160" s="125"/>
      <c r="M160" s="130"/>
      <c r="P160" s="131">
        <f>SUM(P161:P205)</f>
        <v>0</v>
      </c>
      <c r="R160" s="131">
        <f>SUM(R161:R205)</f>
        <v>0.24376500000000001</v>
      </c>
      <c r="T160" s="132">
        <f>SUM(T161:T205)</f>
        <v>0.32332</v>
      </c>
      <c r="AR160" s="126" t="s">
        <v>86</v>
      </c>
      <c r="AT160" s="133" t="s">
        <v>76</v>
      </c>
      <c r="AU160" s="133" t="s">
        <v>84</v>
      </c>
      <c r="AY160" s="126" t="s">
        <v>269</v>
      </c>
      <c r="BK160" s="134">
        <f>SUM(BK161:BK205)</f>
        <v>0</v>
      </c>
    </row>
    <row r="161" spans="2:65" s="1" customFormat="1" ht="24.15" customHeight="1">
      <c r="B161" s="32"/>
      <c r="C161" s="137" t="s">
        <v>396</v>
      </c>
      <c r="D161" s="137" t="s">
        <v>271</v>
      </c>
      <c r="E161" s="138" t="s">
        <v>1046</v>
      </c>
      <c r="F161" s="139" t="s">
        <v>1047</v>
      </c>
      <c r="G161" s="140" t="s">
        <v>305</v>
      </c>
      <c r="H161" s="141">
        <v>7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2E-3</v>
      </c>
      <c r="R161" s="146">
        <f>Q161*H161</f>
        <v>1.4E-2</v>
      </c>
      <c r="S161" s="146">
        <v>0</v>
      </c>
      <c r="T161" s="147">
        <f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3475</v>
      </c>
    </row>
    <row r="162" spans="2:65" s="1" customFormat="1" ht="24.15" customHeight="1">
      <c r="B162" s="32"/>
      <c r="C162" s="137" t="s">
        <v>405</v>
      </c>
      <c r="D162" s="137" t="s">
        <v>271</v>
      </c>
      <c r="E162" s="138" t="s">
        <v>1046</v>
      </c>
      <c r="F162" s="139" t="s">
        <v>1047</v>
      </c>
      <c r="G162" s="140" t="s">
        <v>305</v>
      </c>
      <c r="H162" s="141">
        <v>0.5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2E-3</v>
      </c>
      <c r="R162" s="146">
        <f>Q162*H162</f>
        <v>1E-3</v>
      </c>
      <c r="S162" s="146">
        <v>0</v>
      </c>
      <c r="T162" s="147">
        <f>S162*H162</f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371</v>
      </c>
      <c r="BM162" s="148" t="s">
        <v>3476</v>
      </c>
    </row>
    <row r="163" spans="2:65" s="1" customFormat="1" ht="24.15" customHeight="1">
      <c r="B163" s="32"/>
      <c r="C163" s="137" t="s">
        <v>7</v>
      </c>
      <c r="D163" s="137" t="s">
        <v>271</v>
      </c>
      <c r="E163" s="138" t="s">
        <v>1056</v>
      </c>
      <c r="F163" s="139" t="s">
        <v>1057</v>
      </c>
      <c r="G163" s="140" t="s">
        <v>305</v>
      </c>
      <c r="H163" s="141">
        <v>137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2.1299999999999999E-3</v>
      </c>
      <c r="T163" s="147">
        <f>S163*H163</f>
        <v>0.29181000000000001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3477</v>
      </c>
    </row>
    <row r="164" spans="2:65" s="13" customFormat="1">
      <c r="B164" s="157"/>
      <c r="D164" s="151" t="s">
        <v>277</v>
      </c>
      <c r="E164" s="158" t="s">
        <v>1</v>
      </c>
      <c r="F164" s="159" t="s">
        <v>3478</v>
      </c>
      <c r="H164" s="160">
        <v>137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84</v>
      </c>
      <c r="AY164" s="158" t="s">
        <v>269</v>
      </c>
    </row>
    <row r="165" spans="2:65" s="1" customFormat="1" ht="24.15" customHeight="1">
      <c r="B165" s="32"/>
      <c r="C165" s="137" t="s">
        <v>440</v>
      </c>
      <c r="D165" s="137" t="s">
        <v>271</v>
      </c>
      <c r="E165" s="138" t="s">
        <v>1064</v>
      </c>
      <c r="F165" s="139" t="s">
        <v>2924</v>
      </c>
      <c r="G165" s="140" t="s">
        <v>292</v>
      </c>
      <c r="H165" s="141">
        <v>6</v>
      </c>
      <c r="I165" s="142"/>
      <c r="J165" s="143">
        <f t="shared" ref="J165:J172" si="10"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 t="shared" ref="P165:P172" si="11">O165*H165</f>
        <v>0</v>
      </c>
      <c r="Q165" s="146">
        <v>4.2999999999999999E-4</v>
      </c>
      <c r="R165" s="146">
        <f t="shared" ref="R165:R172" si="12">Q165*H165</f>
        <v>2.5799999999999998E-3</v>
      </c>
      <c r="S165" s="146">
        <v>0</v>
      </c>
      <c r="T165" s="147">
        <f t="shared" ref="T165:T172" si="13"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 t="shared" ref="BE165:BE172" si="14">IF(N165="základní",J165,0)</f>
        <v>0</v>
      </c>
      <c r="BF165" s="149">
        <f t="shared" ref="BF165:BF172" si="15">IF(N165="snížená",J165,0)</f>
        <v>0</v>
      </c>
      <c r="BG165" s="149">
        <f t="shared" ref="BG165:BG172" si="16">IF(N165="zákl. přenesená",J165,0)</f>
        <v>0</v>
      </c>
      <c r="BH165" s="149">
        <f t="shared" ref="BH165:BH172" si="17">IF(N165="sníž. přenesená",J165,0)</f>
        <v>0</v>
      </c>
      <c r="BI165" s="149">
        <f t="shared" ref="BI165:BI172" si="18">IF(N165="nulová",J165,0)</f>
        <v>0</v>
      </c>
      <c r="BJ165" s="17" t="s">
        <v>84</v>
      </c>
      <c r="BK165" s="149">
        <f t="shared" ref="BK165:BK172" si="19">ROUND(I165*H165,2)</f>
        <v>0</v>
      </c>
      <c r="BL165" s="17" t="s">
        <v>371</v>
      </c>
      <c r="BM165" s="148" t="s">
        <v>3479</v>
      </c>
    </row>
    <row r="166" spans="2:65" s="1" customFormat="1" ht="24.15" customHeight="1">
      <c r="B166" s="32"/>
      <c r="C166" s="137" t="s">
        <v>446</v>
      </c>
      <c r="D166" s="137" t="s">
        <v>271</v>
      </c>
      <c r="E166" s="138" t="s">
        <v>1064</v>
      </c>
      <c r="F166" s="139" t="s">
        <v>2924</v>
      </c>
      <c r="G166" s="140" t="s">
        <v>292</v>
      </c>
      <c r="H166" s="141">
        <v>1</v>
      </c>
      <c r="I166" s="142"/>
      <c r="J166" s="143">
        <f t="shared" si="10"/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 t="shared" si="11"/>
        <v>0</v>
      </c>
      <c r="Q166" s="146">
        <v>4.2999999999999999E-4</v>
      </c>
      <c r="R166" s="146">
        <f t="shared" si="12"/>
        <v>4.2999999999999999E-4</v>
      </c>
      <c r="S166" s="146">
        <v>0</v>
      </c>
      <c r="T166" s="147">
        <f t="shared" si="13"/>
        <v>0</v>
      </c>
      <c r="AR166" s="148" t="s">
        <v>371</v>
      </c>
      <c r="AT166" s="148" t="s">
        <v>271</v>
      </c>
      <c r="AU166" s="148" t="s">
        <v>86</v>
      </c>
      <c r="AY166" s="17" t="s">
        <v>269</v>
      </c>
      <c r="BE166" s="149">
        <f t="shared" si="14"/>
        <v>0</v>
      </c>
      <c r="BF166" s="149">
        <f t="shared" si="15"/>
        <v>0</v>
      </c>
      <c r="BG166" s="149">
        <f t="shared" si="16"/>
        <v>0</v>
      </c>
      <c r="BH166" s="149">
        <f t="shared" si="17"/>
        <v>0</v>
      </c>
      <c r="BI166" s="149">
        <f t="shared" si="18"/>
        <v>0</v>
      </c>
      <c r="BJ166" s="17" t="s">
        <v>84</v>
      </c>
      <c r="BK166" s="149">
        <f t="shared" si="19"/>
        <v>0</v>
      </c>
      <c r="BL166" s="17" t="s">
        <v>371</v>
      </c>
      <c r="BM166" s="148" t="s">
        <v>3480</v>
      </c>
    </row>
    <row r="167" spans="2:65" s="1" customFormat="1" ht="24.15" customHeight="1">
      <c r="B167" s="32"/>
      <c r="C167" s="137" t="s">
        <v>451</v>
      </c>
      <c r="D167" s="137" t="s">
        <v>271</v>
      </c>
      <c r="E167" s="138" t="s">
        <v>1073</v>
      </c>
      <c r="F167" s="139" t="s">
        <v>1074</v>
      </c>
      <c r="G167" s="140" t="s">
        <v>305</v>
      </c>
      <c r="H167" s="141">
        <v>105</v>
      </c>
      <c r="I167" s="142"/>
      <c r="J167" s="143">
        <f t="shared" si="10"/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si="11"/>
        <v>0</v>
      </c>
      <c r="Q167" s="146">
        <v>8.0000000000000004E-4</v>
      </c>
      <c r="R167" s="146">
        <f t="shared" si="12"/>
        <v>8.4000000000000005E-2</v>
      </c>
      <c r="S167" s="146">
        <v>0</v>
      </c>
      <c r="T167" s="147">
        <f t="shared" si="13"/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 t="shared" si="14"/>
        <v>0</v>
      </c>
      <c r="BF167" s="149">
        <f t="shared" si="15"/>
        <v>0</v>
      </c>
      <c r="BG167" s="149">
        <f t="shared" si="16"/>
        <v>0</v>
      </c>
      <c r="BH167" s="149">
        <f t="shared" si="17"/>
        <v>0</v>
      </c>
      <c r="BI167" s="149">
        <f t="shared" si="18"/>
        <v>0</v>
      </c>
      <c r="BJ167" s="17" t="s">
        <v>84</v>
      </c>
      <c r="BK167" s="149">
        <f t="shared" si="19"/>
        <v>0</v>
      </c>
      <c r="BL167" s="17" t="s">
        <v>371</v>
      </c>
      <c r="BM167" s="148" t="s">
        <v>3481</v>
      </c>
    </row>
    <row r="168" spans="2:65" s="1" customFormat="1" ht="24.15" customHeight="1">
      <c r="B168" s="32"/>
      <c r="C168" s="137" t="s">
        <v>456</v>
      </c>
      <c r="D168" s="137" t="s">
        <v>271</v>
      </c>
      <c r="E168" s="138" t="s">
        <v>1073</v>
      </c>
      <c r="F168" s="139" t="s">
        <v>1074</v>
      </c>
      <c r="G168" s="140" t="s">
        <v>305</v>
      </c>
      <c r="H168" s="141">
        <v>23</v>
      </c>
      <c r="I168" s="142"/>
      <c r="J168" s="143">
        <f t="shared" si="10"/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si="11"/>
        <v>0</v>
      </c>
      <c r="Q168" s="146">
        <v>8.0000000000000004E-4</v>
      </c>
      <c r="R168" s="146">
        <f t="shared" si="12"/>
        <v>1.84E-2</v>
      </c>
      <c r="S168" s="146">
        <v>0</v>
      </c>
      <c r="T168" s="147">
        <f t="shared" si="13"/>
        <v>0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si="14"/>
        <v>0</v>
      </c>
      <c r="BF168" s="149">
        <f t="shared" si="15"/>
        <v>0</v>
      </c>
      <c r="BG168" s="149">
        <f t="shared" si="16"/>
        <v>0</v>
      </c>
      <c r="BH168" s="149">
        <f t="shared" si="17"/>
        <v>0</v>
      </c>
      <c r="BI168" s="149">
        <f t="shared" si="18"/>
        <v>0</v>
      </c>
      <c r="BJ168" s="17" t="s">
        <v>84</v>
      </c>
      <c r="BK168" s="149">
        <f t="shared" si="19"/>
        <v>0</v>
      </c>
      <c r="BL168" s="17" t="s">
        <v>371</v>
      </c>
      <c r="BM168" s="148" t="s">
        <v>3482</v>
      </c>
    </row>
    <row r="169" spans="2:65" s="1" customFormat="1" ht="24.15" customHeight="1">
      <c r="B169" s="32"/>
      <c r="C169" s="137" t="s">
        <v>461</v>
      </c>
      <c r="D169" s="137" t="s">
        <v>271</v>
      </c>
      <c r="E169" s="138" t="s">
        <v>1077</v>
      </c>
      <c r="F169" s="139" t="s">
        <v>1078</v>
      </c>
      <c r="G169" s="140" t="s">
        <v>305</v>
      </c>
      <c r="H169" s="141">
        <v>57</v>
      </c>
      <c r="I169" s="142"/>
      <c r="J169" s="143">
        <f t="shared" si="1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1"/>
        <v>0</v>
      </c>
      <c r="Q169" s="146">
        <v>1.2600000000000001E-3</v>
      </c>
      <c r="R169" s="146">
        <f t="shared" si="12"/>
        <v>7.1820000000000009E-2</v>
      </c>
      <c r="S169" s="146">
        <v>0</v>
      </c>
      <c r="T169" s="147">
        <f t="shared" si="13"/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si="14"/>
        <v>0</v>
      </c>
      <c r="BF169" s="149">
        <f t="shared" si="15"/>
        <v>0</v>
      </c>
      <c r="BG169" s="149">
        <f t="shared" si="16"/>
        <v>0</v>
      </c>
      <c r="BH169" s="149">
        <f t="shared" si="17"/>
        <v>0</v>
      </c>
      <c r="BI169" s="149">
        <f t="shared" si="18"/>
        <v>0</v>
      </c>
      <c r="BJ169" s="17" t="s">
        <v>84</v>
      </c>
      <c r="BK169" s="149">
        <f t="shared" si="19"/>
        <v>0</v>
      </c>
      <c r="BL169" s="17" t="s">
        <v>371</v>
      </c>
      <c r="BM169" s="148" t="s">
        <v>3483</v>
      </c>
    </row>
    <row r="170" spans="2:65" s="1" customFormat="1" ht="24.15" customHeight="1">
      <c r="B170" s="32"/>
      <c r="C170" s="137" t="s">
        <v>466</v>
      </c>
      <c r="D170" s="137" t="s">
        <v>271</v>
      </c>
      <c r="E170" s="138" t="s">
        <v>1077</v>
      </c>
      <c r="F170" s="139" t="s">
        <v>1078</v>
      </c>
      <c r="G170" s="140" t="s">
        <v>305</v>
      </c>
      <c r="H170" s="141">
        <v>5</v>
      </c>
      <c r="I170" s="142"/>
      <c r="J170" s="143">
        <f t="shared" si="1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1"/>
        <v>0</v>
      </c>
      <c r="Q170" s="146">
        <v>1.2600000000000001E-3</v>
      </c>
      <c r="R170" s="146">
        <f t="shared" si="12"/>
        <v>6.3E-3</v>
      </c>
      <c r="S170" s="146">
        <v>0</v>
      </c>
      <c r="T170" s="147">
        <f t="shared" si="13"/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 t="shared" si="14"/>
        <v>0</v>
      </c>
      <c r="BF170" s="149">
        <f t="shared" si="15"/>
        <v>0</v>
      </c>
      <c r="BG170" s="149">
        <f t="shared" si="16"/>
        <v>0</v>
      </c>
      <c r="BH170" s="149">
        <f t="shared" si="17"/>
        <v>0</v>
      </c>
      <c r="BI170" s="149">
        <f t="shared" si="18"/>
        <v>0</v>
      </c>
      <c r="BJ170" s="17" t="s">
        <v>84</v>
      </c>
      <c r="BK170" s="149">
        <f t="shared" si="19"/>
        <v>0</v>
      </c>
      <c r="BL170" s="17" t="s">
        <v>371</v>
      </c>
      <c r="BM170" s="148" t="s">
        <v>3484</v>
      </c>
    </row>
    <row r="171" spans="2:65" s="1" customFormat="1" ht="24.15" customHeight="1">
      <c r="B171" s="32"/>
      <c r="C171" s="137" t="s">
        <v>472</v>
      </c>
      <c r="D171" s="137" t="s">
        <v>271</v>
      </c>
      <c r="E171" s="138" t="s">
        <v>1084</v>
      </c>
      <c r="F171" s="139" t="s">
        <v>1085</v>
      </c>
      <c r="G171" s="140" t="s">
        <v>305</v>
      </c>
      <c r="H171" s="141">
        <v>2</v>
      </c>
      <c r="I171" s="142"/>
      <c r="J171" s="143">
        <f t="shared" si="1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2.6199999999999999E-3</v>
      </c>
      <c r="R171" s="146">
        <f t="shared" si="12"/>
        <v>5.2399999999999999E-3</v>
      </c>
      <c r="S171" s="146">
        <v>0</v>
      </c>
      <c r="T171" s="147">
        <f t="shared" si="1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371</v>
      </c>
      <c r="BM171" s="148" t="s">
        <v>3485</v>
      </c>
    </row>
    <row r="172" spans="2:65" s="1" customFormat="1" ht="37.950000000000003" customHeight="1">
      <c r="B172" s="32"/>
      <c r="C172" s="137" t="s">
        <v>476</v>
      </c>
      <c r="D172" s="137" t="s">
        <v>271</v>
      </c>
      <c r="E172" s="138" t="s">
        <v>1090</v>
      </c>
      <c r="F172" s="139" t="s">
        <v>1091</v>
      </c>
      <c r="G172" s="140" t="s">
        <v>305</v>
      </c>
      <c r="H172" s="141">
        <v>52</v>
      </c>
      <c r="I172" s="142"/>
      <c r="J172" s="143">
        <f t="shared" si="1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1"/>
        <v>0</v>
      </c>
      <c r="Q172" s="146">
        <v>4.0000000000000003E-5</v>
      </c>
      <c r="R172" s="146">
        <f t="shared" si="12"/>
        <v>2.0800000000000003E-3</v>
      </c>
      <c r="S172" s="146">
        <v>0</v>
      </c>
      <c r="T172" s="147">
        <f t="shared" si="13"/>
        <v>0</v>
      </c>
      <c r="AR172" s="148" t="s">
        <v>371</v>
      </c>
      <c r="AT172" s="148" t="s">
        <v>271</v>
      </c>
      <c r="AU172" s="148" t="s">
        <v>86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371</v>
      </c>
      <c r="BM172" s="148" t="s">
        <v>3486</v>
      </c>
    </row>
    <row r="173" spans="2:65" s="13" customFormat="1">
      <c r="B173" s="157"/>
      <c r="D173" s="151" t="s">
        <v>277</v>
      </c>
      <c r="E173" s="158" t="s">
        <v>1</v>
      </c>
      <c r="F173" s="159" t="s">
        <v>603</v>
      </c>
      <c r="H173" s="160">
        <v>52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84</v>
      </c>
      <c r="AY173" s="158" t="s">
        <v>269</v>
      </c>
    </row>
    <row r="174" spans="2:65" s="1" customFormat="1" ht="37.950000000000003" customHeight="1">
      <c r="B174" s="32"/>
      <c r="C174" s="137" t="s">
        <v>480</v>
      </c>
      <c r="D174" s="137" t="s">
        <v>271</v>
      </c>
      <c r="E174" s="138" t="s">
        <v>1093</v>
      </c>
      <c r="F174" s="139" t="s">
        <v>1094</v>
      </c>
      <c r="G174" s="140" t="s">
        <v>305</v>
      </c>
      <c r="H174" s="141">
        <v>52</v>
      </c>
      <c r="I174" s="142"/>
      <c r="J174" s="143">
        <f>ROUND(I174*H174,2)</f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>O174*H174</f>
        <v>0</v>
      </c>
      <c r="Q174" s="146">
        <v>4.0000000000000003E-5</v>
      </c>
      <c r="R174" s="146">
        <f>Q174*H174</f>
        <v>2.0800000000000003E-3</v>
      </c>
      <c r="S174" s="146">
        <v>0</v>
      </c>
      <c r="T174" s="147">
        <f>S174*H174</f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7" t="s">
        <v>84</v>
      </c>
      <c r="BK174" s="149">
        <f>ROUND(I174*H174,2)</f>
        <v>0</v>
      </c>
      <c r="BL174" s="17" t="s">
        <v>371</v>
      </c>
      <c r="BM174" s="148" t="s">
        <v>3487</v>
      </c>
    </row>
    <row r="175" spans="2:65" s="13" customFormat="1">
      <c r="B175" s="157"/>
      <c r="D175" s="151" t="s">
        <v>277</v>
      </c>
      <c r="E175" s="158" t="s">
        <v>1</v>
      </c>
      <c r="F175" s="159" t="s">
        <v>3488</v>
      </c>
      <c r="H175" s="160">
        <v>52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84</v>
      </c>
      <c r="AY175" s="158" t="s">
        <v>269</v>
      </c>
    </row>
    <row r="176" spans="2:65" s="1" customFormat="1" ht="37.950000000000003" customHeight="1">
      <c r="B176" s="32"/>
      <c r="C176" s="137" t="s">
        <v>484</v>
      </c>
      <c r="D176" s="137" t="s">
        <v>271</v>
      </c>
      <c r="E176" s="138" t="s">
        <v>1103</v>
      </c>
      <c r="F176" s="139" t="s">
        <v>1104</v>
      </c>
      <c r="G176" s="140" t="s">
        <v>305</v>
      </c>
      <c r="H176" s="141">
        <v>44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1.1E-4</v>
      </c>
      <c r="R176" s="146">
        <f>Q176*H176</f>
        <v>4.8400000000000006E-3</v>
      </c>
      <c r="S176" s="146">
        <v>0</v>
      </c>
      <c r="T176" s="147">
        <f>S176*H176</f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3489</v>
      </c>
    </row>
    <row r="177" spans="2:65" s="1" customFormat="1" ht="37.950000000000003" customHeight="1">
      <c r="B177" s="32"/>
      <c r="C177" s="137" t="s">
        <v>488</v>
      </c>
      <c r="D177" s="137" t="s">
        <v>271</v>
      </c>
      <c r="E177" s="138" t="s">
        <v>1106</v>
      </c>
      <c r="F177" s="139" t="s">
        <v>1107</v>
      </c>
      <c r="G177" s="140" t="s">
        <v>305</v>
      </c>
      <c r="H177" s="141">
        <v>15</v>
      </c>
      <c r="I177" s="142"/>
      <c r="J177" s="143">
        <f>ROUND(I177*H177,2)</f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>O177*H177</f>
        <v>0</v>
      </c>
      <c r="Q177" s="146">
        <v>1.6000000000000001E-4</v>
      </c>
      <c r="R177" s="146">
        <f>Q177*H177</f>
        <v>2.4000000000000002E-3</v>
      </c>
      <c r="S177" s="146">
        <v>0</v>
      </c>
      <c r="T177" s="147">
        <f>S177*H177</f>
        <v>0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371</v>
      </c>
      <c r="BM177" s="148" t="s">
        <v>3490</v>
      </c>
    </row>
    <row r="178" spans="2:65" s="1" customFormat="1" ht="16.5" customHeight="1">
      <c r="B178" s="32"/>
      <c r="C178" s="137" t="s">
        <v>495</v>
      </c>
      <c r="D178" s="137" t="s">
        <v>271</v>
      </c>
      <c r="E178" s="138" t="s">
        <v>1109</v>
      </c>
      <c r="F178" s="139" t="s">
        <v>1110</v>
      </c>
      <c r="G178" s="140" t="s">
        <v>305</v>
      </c>
      <c r="H178" s="141">
        <v>137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</v>
      </c>
      <c r="R178" s="146">
        <f>Q178*H178</f>
        <v>0</v>
      </c>
      <c r="S178" s="146">
        <v>2.3000000000000001E-4</v>
      </c>
      <c r="T178" s="147">
        <f>S178*H178</f>
        <v>3.1510000000000003E-2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3491</v>
      </c>
    </row>
    <row r="179" spans="2:65" s="13" customFormat="1">
      <c r="B179" s="157"/>
      <c r="D179" s="151" t="s">
        <v>277</v>
      </c>
      <c r="E179" s="158" t="s">
        <v>1</v>
      </c>
      <c r="F179" s="159" t="s">
        <v>3478</v>
      </c>
      <c r="H179" s="160">
        <v>137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24.15" customHeight="1">
      <c r="B180" s="32"/>
      <c r="C180" s="137" t="s">
        <v>508</v>
      </c>
      <c r="D180" s="137" t="s">
        <v>271</v>
      </c>
      <c r="E180" s="138" t="s">
        <v>1120</v>
      </c>
      <c r="F180" s="139" t="s">
        <v>1121</v>
      </c>
      <c r="G180" s="140" t="s">
        <v>292</v>
      </c>
      <c r="H180" s="141">
        <v>9</v>
      </c>
      <c r="I180" s="142"/>
      <c r="J180" s="143">
        <f t="shared" ref="J180:J196" si="20"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ref="P180:P196" si="21">O180*H180</f>
        <v>0</v>
      </c>
      <c r="Q180" s="146">
        <v>2.2000000000000001E-4</v>
      </c>
      <c r="R180" s="146">
        <f t="shared" ref="R180:R196" si="22">Q180*H180</f>
        <v>1.98E-3</v>
      </c>
      <c r="S180" s="146">
        <v>0</v>
      </c>
      <c r="T180" s="147">
        <f t="shared" ref="T180:T196" si="23">S180*H180</f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ref="BE180:BE196" si="24">IF(N180="základní",J180,0)</f>
        <v>0</v>
      </c>
      <c r="BF180" s="149">
        <f t="shared" ref="BF180:BF196" si="25">IF(N180="snížená",J180,0)</f>
        <v>0</v>
      </c>
      <c r="BG180" s="149">
        <f t="shared" ref="BG180:BG196" si="26">IF(N180="zákl. přenesená",J180,0)</f>
        <v>0</v>
      </c>
      <c r="BH180" s="149">
        <f t="shared" ref="BH180:BH196" si="27">IF(N180="sníž. přenesená",J180,0)</f>
        <v>0</v>
      </c>
      <c r="BI180" s="149">
        <f t="shared" ref="BI180:BI196" si="28">IF(N180="nulová",J180,0)</f>
        <v>0</v>
      </c>
      <c r="BJ180" s="17" t="s">
        <v>84</v>
      </c>
      <c r="BK180" s="149">
        <f t="shared" ref="BK180:BK196" si="29">ROUND(I180*H180,2)</f>
        <v>0</v>
      </c>
      <c r="BL180" s="17" t="s">
        <v>371</v>
      </c>
      <c r="BM180" s="148" t="s">
        <v>3492</v>
      </c>
    </row>
    <row r="181" spans="2:65" s="1" customFormat="1" ht="24.15" customHeight="1">
      <c r="B181" s="32"/>
      <c r="C181" s="137" t="s">
        <v>512</v>
      </c>
      <c r="D181" s="137" t="s">
        <v>271</v>
      </c>
      <c r="E181" s="138" t="s">
        <v>1120</v>
      </c>
      <c r="F181" s="139" t="s">
        <v>1121</v>
      </c>
      <c r="G181" s="140" t="s">
        <v>292</v>
      </c>
      <c r="H181" s="141">
        <v>1</v>
      </c>
      <c r="I181" s="142"/>
      <c r="J181" s="143">
        <f t="shared" si="20"/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 t="shared" si="21"/>
        <v>0</v>
      </c>
      <c r="Q181" s="146">
        <v>2.2000000000000001E-4</v>
      </c>
      <c r="R181" s="146">
        <f t="shared" si="22"/>
        <v>2.2000000000000001E-4</v>
      </c>
      <c r="S181" s="146">
        <v>0</v>
      </c>
      <c r="T181" s="147">
        <f t="shared" si="23"/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 t="shared" si="24"/>
        <v>0</v>
      </c>
      <c r="BF181" s="149">
        <f t="shared" si="25"/>
        <v>0</v>
      </c>
      <c r="BG181" s="149">
        <f t="shared" si="26"/>
        <v>0</v>
      </c>
      <c r="BH181" s="149">
        <f t="shared" si="27"/>
        <v>0</v>
      </c>
      <c r="BI181" s="149">
        <f t="shared" si="28"/>
        <v>0</v>
      </c>
      <c r="BJ181" s="17" t="s">
        <v>84</v>
      </c>
      <c r="BK181" s="149">
        <f t="shared" si="29"/>
        <v>0</v>
      </c>
      <c r="BL181" s="17" t="s">
        <v>371</v>
      </c>
      <c r="BM181" s="148" t="s">
        <v>3493</v>
      </c>
    </row>
    <row r="182" spans="2:65" s="1" customFormat="1" ht="24.15" customHeight="1">
      <c r="B182" s="32"/>
      <c r="C182" s="137" t="s">
        <v>516</v>
      </c>
      <c r="D182" s="137" t="s">
        <v>271</v>
      </c>
      <c r="E182" s="138" t="s">
        <v>1130</v>
      </c>
      <c r="F182" s="139" t="s">
        <v>1131</v>
      </c>
      <c r="G182" s="140" t="s">
        <v>292</v>
      </c>
      <c r="H182" s="141">
        <v>3</v>
      </c>
      <c r="I182" s="142"/>
      <c r="J182" s="143">
        <f t="shared" si="2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21"/>
        <v>0</v>
      </c>
      <c r="Q182" s="146">
        <v>2.0000000000000002E-5</v>
      </c>
      <c r="R182" s="146">
        <f t="shared" si="22"/>
        <v>6.0000000000000008E-5</v>
      </c>
      <c r="S182" s="146">
        <v>0</v>
      </c>
      <c r="T182" s="147">
        <f t="shared" si="2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24"/>
        <v>0</v>
      </c>
      <c r="BF182" s="149">
        <f t="shared" si="25"/>
        <v>0</v>
      </c>
      <c r="BG182" s="149">
        <f t="shared" si="26"/>
        <v>0</v>
      </c>
      <c r="BH182" s="149">
        <f t="shared" si="27"/>
        <v>0</v>
      </c>
      <c r="BI182" s="149">
        <f t="shared" si="28"/>
        <v>0</v>
      </c>
      <c r="BJ182" s="17" t="s">
        <v>84</v>
      </c>
      <c r="BK182" s="149">
        <f t="shared" si="29"/>
        <v>0</v>
      </c>
      <c r="BL182" s="17" t="s">
        <v>371</v>
      </c>
      <c r="BM182" s="148" t="s">
        <v>3494</v>
      </c>
    </row>
    <row r="183" spans="2:65" s="1" customFormat="1" ht="21.75" customHeight="1">
      <c r="B183" s="32"/>
      <c r="C183" s="171" t="s">
        <v>523</v>
      </c>
      <c r="D183" s="171" t="s">
        <v>467</v>
      </c>
      <c r="E183" s="172" t="s">
        <v>1133</v>
      </c>
      <c r="F183" s="173" t="s">
        <v>1134</v>
      </c>
      <c r="G183" s="174" t="s">
        <v>292</v>
      </c>
      <c r="H183" s="175">
        <v>3</v>
      </c>
      <c r="I183" s="176"/>
      <c r="J183" s="177">
        <f t="shared" si="20"/>
        <v>0</v>
      </c>
      <c r="K183" s="173" t="s">
        <v>1</v>
      </c>
      <c r="L183" s="178"/>
      <c r="M183" s="179" t="s">
        <v>1</v>
      </c>
      <c r="N183" s="180" t="s">
        <v>42</v>
      </c>
      <c r="P183" s="146">
        <f t="shared" si="21"/>
        <v>0</v>
      </c>
      <c r="Q183" s="146">
        <v>2.0000000000000001E-4</v>
      </c>
      <c r="R183" s="146">
        <f t="shared" si="22"/>
        <v>6.0000000000000006E-4</v>
      </c>
      <c r="S183" s="146">
        <v>0</v>
      </c>
      <c r="T183" s="147">
        <f t="shared" si="23"/>
        <v>0</v>
      </c>
      <c r="AR183" s="148" t="s">
        <v>488</v>
      </c>
      <c r="AT183" s="148" t="s">
        <v>467</v>
      </c>
      <c r="AU183" s="148" t="s">
        <v>86</v>
      </c>
      <c r="AY183" s="17" t="s">
        <v>269</v>
      </c>
      <c r="BE183" s="149">
        <f t="shared" si="24"/>
        <v>0</v>
      </c>
      <c r="BF183" s="149">
        <f t="shared" si="25"/>
        <v>0</v>
      </c>
      <c r="BG183" s="149">
        <f t="shared" si="26"/>
        <v>0</v>
      </c>
      <c r="BH183" s="149">
        <f t="shared" si="27"/>
        <v>0</v>
      </c>
      <c r="BI183" s="149">
        <f t="shared" si="28"/>
        <v>0</v>
      </c>
      <c r="BJ183" s="17" t="s">
        <v>84</v>
      </c>
      <c r="BK183" s="149">
        <f t="shared" si="29"/>
        <v>0</v>
      </c>
      <c r="BL183" s="17" t="s">
        <v>371</v>
      </c>
      <c r="BM183" s="148" t="s">
        <v>3495</v>
      </c>
    </row>
    <row r="184" spans="2:65" s="1" customFormat="1" ht="24.15" customHeight="1">
      <c r="B184" s="32"/>
      <c r="C184" s="137" t="s">
        <v>528</v>
      </c>
      <c r="D184" s="137" t="s">
        <v>271</v>
      </c>
      <c r="E184" s="138" t="s">
        <v>1136</v>
      </c>
      <c r="F184" s="139" t="s">
        <v>1137</v>
      </c>
      <c r="G184" s="140" t="s">
        <v>292</v>
      </c>
      <c r="H184" s="141">
        <v>4</v>
      </c>
      <c r="I184" s="142"/>
      <c r="J184" s="143">
        <f t="shared" si="2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21"/>
        <v>0</v>
      </c>
      <c r="Q184" s="146">
        <v>1.2E-4</v>
      </c>
      <c r="R184" s="146">
        <f t="shared" si="22"/>
        <v>4.8000000000000001E-4</v>
      </c>
      <c r="S184" s="146">
        <v>0</v>
      </c>
      <c r="T184" s="147">
        <f t="shared" si="23"/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 t="shared" si="24"/>
        <v>0</v>
      </c>
      <c r="BF184" s="149">
        <f t="shared" si="25"/>
        <v>0</v>
      </c>
      <c r="BG184" s="149">
        <f t="shared" si="26"/>
        <v>0</v>
      </c>
      <c r="BH184" s="149">
        <f t="shared" si="27"/>
        <v>0</v>
      </c>
      <c r="BI184" s="149">
        <f t="shared" si="28"/>
        <v>0</v>
      </c>
      <c r="BJ184" s="17" t="s">
        <v>84</v>
      </c>
      <c r="BK184" s="149">
        <f t="shared" si="29"/>
        <v>0</v>
      </c>
      <c r="BL184" s="17" t="s">
        <v>371</v>
      </c>
      <c r="BM184" s="148" t="s">
        <v>3496</v>
      </c>
    </row>
    <row r="185" spans="2:65" s="1" customFormat="1" ht="24.15" customHeight="1">
      <c r="B185" s="32"/>
      <c r="C185" s="137" t="s">
        <v>533</v>
      </c>
      <c r="D185" s="137" t="s">
        <v>271</v>
      </c>
      <c r="E185" s="138" t="s">
        <v>1139</v>
      </c>
      <c r="F185" s="139" t="s">
        <v>1140</v>
      </c>
      <c r="G185" s="140" t="s">
        <v>292</v>
      </c>
      <c r="H185" s="141">
        <v>5</v>
      </c>
      <c r="I185" s="142"/>
      <c r="J185" s="143">
        <f t="shared" si="20"/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 t="shared" si="21"/>
        <v>0</v>
      </c>
      <c r="Q185" s="146">
        <v>1.7000000000000001E-4</v>
      </c>
      <c r="R185" s="146">
        <f t="shared" si="22"/>
        <v>8.5000000000000006E-4</v>
      </c>
      <c r="S185" s="146">
        <v>0</v>
      </c>
      <c r="T185" s="147">
        <f t="shared" si="23"/>
        <v>0</v>
      </c>
      <c r="AR185" s="148" t="s">
        <v>371</v>
      </c>
      <c r="AT185" s="148" t="s">
        <v>271</v>
      </c>
      <c r="AU185" s="148" t="s">
        <v>86</v>
      </c>
      <c r="AY185" s="17" t="s">
        <v>269</v>
      </c>
      <c r="BE185" s="149">
        <f t="shared" si="24"/>
        <v>0</v>
      </c>
      <c r="BF185" s="149">
        <f t="shared" si="25"/>
        <v>0</v>
      </c>
      <c r="BG185" s="149">
        <f t="shared" si="26"/>
        <v>0</v>
      </c>
      <c r="BH185" s="149">
        <f t="shared" si="27"/>
        <v>0</v>
      </c>
      <c r="BI185" s="149">
        <f t="shared" si="28"/>
        <v>0</v>
      </c>
      <c r="BJ185" s="17" t="s">
        <v>84</v>
      </c>
      <c r="BK185" s="149">
        <f t="shared" si="29"/>
        <v>0</v>
      </c>
      <c r="BL185" s="17" t="s">
        <v>371</v>
      </c>
      <c r="BM185" s="148" t="s">
        <v>3497</v>
      </c>
    </row>
    <row r="186" spans="2:65" s="1" customFormat="1" ht="24.15" customHeight="1">
      <c r="B186" s="32"/>
      <c r="C186" s="137" t="s">
        <v>538</v>
      </c>
      <c r="D186" s="137" t="s">
        <v>271</v>
      </c>
      <c r="E186" s="138" t="s">
        <v>1139</v>
      </c>
      <c r="F186" s="139" t="s">
        <v>1140</v>
      </c>
      <c r="G186" s="140" t="s">
        <v>292</v>
      </c>
      <c r="H186" s="141">
        <v>1</v>
      </c>
      <c r="I186" s="142"/>
      <c r="J186" s="143">
        <f t="shared" si="2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21"/>
        <v>0</v>
      </c>
      <c r="Q186" s="146">
        <v>1.7000000000000001E-4</v>
      </c>
      <c r="R186" s="146">
        <f t="shared" si="22"/>
        <v>1.7000000000000001E-4</v>
      </c>
      <c r="S186" s="146">
        <v>0</v>
      </c>
      <c r="T186" s="147">
        <f t="shared" si="23"/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 t="shared" si="24"/>
        <v>0</v>
      </c>
      <c r="BF186" s="149">
        <f t="shared" si="25"/>
        <v>0</v>
      </c>
      <c r="BG186" s="149">
        <f t="shared" si="26"/>
        <v>0</v>
      </c>
      <c r="BH186" s="149">
        <f t="shared" si="27"/>
        <v>0</v>
      </c>
      <c r="BI186" s="149">
        <f t="shared" si="28"/>
        <v>0</v>
      </c>
      <c r="BJ186" s="17" t="s">
        <v>84</v>
      </c>
      <c r="BK186" s="149">
        <f t="shared" si="29"/>
        <v>0</v>
      </c>
      <c r="BL186" s="17" t="s">
        <v>371</v>
      </c>
      <c r="BM186" s="148" t="s">
        <v>3498</v>
      </c>
    </row>
    <row r="187" spans="2:65" s="1" customFormat="1" ht="16.5" customHeight="1">
      <c r="B187" s="32"/>
      <c r="C187" s="137" t="s">
        <v>543</v>
      </c>
      <c r="D187" s="137" t="s">
        <v>271</v>
      </c>
      <c r="E187" s="138" t="s">
        <v>1148</v>
      </c>
      <c r="F187" s="139" t="s">
        <v>1149</v>
      </c>
      <c r="G187" s="140" t="s">
        <v>292</v>
      </c>
      <c r="H187" s="141">
        <v>3</v>
      </c>
      <c r="I187" s="142"/>
      <c r="J187" s="143">
        <f t="shared" si="2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21"/>
        <v>0</v>
      </c>
      <c r="Q187" s="146">
        <v>2.9E-4</v>
      </c>
      <c r="R187" s="146">
        <f t="shared" si="22"/>
        <v>8.7000000000000001E-4</v>
      </c>
      <c r="S187" s="146">
        <v>0</v>
      </c>
      <c r="T187" s="147">
        <f t="shared" si="23"/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si="24"/>
        <v>0</v>
      </c>
      <c r="BF187" s="149">
        <f t="shared" si="25"/>
        <v>0</v>
      </c>
      <c r="BG187" s="149">
        <f t="shared" si="26"/>
        <v>0</v>
      </c>
      <c r="BH187" s="149">
        <f t="shared" si="27"/>
        <v>0</v>
      </c>
      <c r="BI187" s="149">
        <f t="shared" si="28"/>
        <v>0</v>
      </c>
      <c r="BJ187" s="17" t="s">
        <v>84</v>
      </c>
      <c r="BK187" s="149">
        <f t="shared" si="29"/>
        <v>0</v>
      </c>
      <c r="BL187" s="17" t="s">
        <v>371</v>
      </c>
      <c r="BM187" s="148" t="s">
        <v>3499</v>
      </c>
    </row>
    <row r="188" spans="2:65" s="1" customFormat="1" ht="21.75" customHeight="1">
      <c r="B188" s="32"/>
      <c r="C188" s="137" t="s">
        <v>550</v>
      </c>
      <c r="D188" s="137" t="s">
        <v>271</v>
      </c>
      <c r="E188" s="138" t="s">
        <v>1151</v>
      </c>
      <c r="F188" s="139" t="s">
        <v>1152</v>
      </c>
      <c r="G188" s="140" t="s">
        <v>292</v>
      </c>
      <c r="H188" s="141">
        <v>8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2.1000000000000001E-4</v>
      </c>
      <c r="R188" s="146">
        <f t="shared" si="22"/>
        <v>1.6800000000000001E-3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3500</v>
      </c>
    </row>
    <row r="189" spans="2:65" s="1" customFormat="1" ht="21.75" customHeight="1">
      <c r="B189" s="32"/>
      <c r="C189" s="137" t="s">
        <v>557</v>
      </c>
      <c r="D189" s="137" t="s">
        <v>271</v>
      </c>
      <c r="E189" s="138" t="s">
        <v>1151</v>
      </c>
      <c r="F189" s="139" t="s">
        <v>1152</v>
      </c>
      <c r="G189" s="140" t="s">
        <v>292</v>
      </c>
      <c r="H189" s="141">
        <v>1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2.1000000000000001E-4</v>
      </c>
      <c r="R189" s="146">
        <f t="shared" si="22"/>
        <v>2.1000000000000001E-4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3501</v>
      </c>
    </row>
    <row r="190" spans="2:65" s="1" customFormat="1" ht="21.75" customHeight="1">
      <c r="B190" s="32"/>
      <c r="C190" s="137" t="s">
        <v>561</v>
      </c>
      <c r="D190" s="137" t="s">
        <v>271</v>
      </c>
      <c r="E190" s="138" t="s">
        <v>1155</v>
      </c>
      <c r="F190" s="139" t="s">
        <v>1156</v>
      </c>
      <c r="G190" s="140" t="s">
        <v>292</v>
      </c>
      <c r="H190" s="141">
        <v>10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3.4000000000000002E-4</v>
      </c>
      <c r="R190" s="146">
        <f t="shared" si="22"/>
        <v>3.4000000000000002E-3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3502</v>
      </c>
    </row>
    <row r="191" spans="2:65" s="1" customFormat="1" ht="21.75" customHeight="1">
      <c r="B191" s="32"/>
      <c r="C191" s="137" t="s">
        <v>565</v>
      </c>
      <c r="D191" s="137" t="s">
        <v>271</v>
      </c>
      <c r="E191" s="138" t="s">
        <v>1155</v>
      </c>
      <c r="F191" s="139" t="s">
        <v>1156</v>
      </c>
      <c r="G191" s="140" t="s">
        <v>292</v>
      </c>
      <c r="H191" s="141">
        <v>1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3.4000000000000002E-4</v>
      </c>
      <c r="R191" s="146">
        <f t="shared" si="22"/>
        <v>3.4000000000000002E-4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3503</v>
      </c>
    </row>
    <row r="192" spans="2:65" s="1" customFormat="1" ht="24.15" customHeight="1">
      <c r="B192" s="32"/>
      <c r="C192" s="137" t="s">
        <v>570</v>
      </c>
      <c r="D192" s="137" t="s">
        <v>271</v>
      </c>
      <c r="E192" s="138" t="s">
        <v>1168</v>
      </c>
      <c r="F192" s="139" t="s">
        <v>1169</v>
      </c>
      <c r="G192" s="140" t="s">
        <v>292</v>
      </c>
      <c r="H192" s="141">
        <v>3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2.2000000000000001E-4</v>
      </c>
      <c r="R192" s="146">
        <f t="shared" si="22"/>
        <v>6.6E-4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3504</v>
      </c>
    </row>
    <row r="193" spans="2:65" s="1" customFormat="1" ht="24.15" customHeight="1">
      <c r="B193" s="32"/>
      <c r="C193" s="137" t="s">
        <v>576</v>
      </c>
      <c r="D193" s="137" t="s">
        <v>271</v>
      </c>
      <c r="E193" s="138" t="s">
        <v>1171</v>
      </c>
      <c r="F193" s="139" t="s">
        <v>1172</v>
      </c>
      <c r="G193" s="140" t="s">
        <v>292</v>
      </c>
      <c r="H193" s="141">
        <v>3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2.3000000000000001E-4</v>
      </c>
      <c r="R193" s="146">
        <f t="shared" si="22"/>
        <v>6.9000000000000008E-4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3505</v>
      </c>
    </row>
    <row r="194" spans="2:65" s="1" customFormat="1" ht="24.15" customHeight="1">
      <c r="B194" s="32"/>
      <c r="C194" s="137" t="s">
        <v>584</v>
      </c>
      <c r="D194" s="137" t="s">
        <v>271</v>
      </c>
      <c r="E194" s="138" t="s">
        <v>1171</v>
      </c>
      <c r="F194" s="139" t="s">
        <v>1172</v>
      </c>
      <c r="G194" s="140" t="s">
        <v>292</v>
      </c>
      <c r="H194" s="141">
        <v>1</v>
      </c>
      <c r="I194" s="142"/>
      <c r="J194" s="143">
        <f t="shared" si="2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21"/>
        <v>0</v>
      </c>
      <c r="Q194" s="146">
        <v>2.3000000000000001E-4</v>
      </c>
      <c r="R194" s="146">
        <f t="shared" si="22"/>
        <v>2.3000000000000001E-4</v>
      </c>
      <c r="S194" s="146">
        <v>0</v>
      </c>
      <c r="T194" s="147">
        <f t="shared" si="2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24"/>
        <v>0</v>
      </c>
      <c r="BF194" s="149">
        <f t="shared" si="25"/>
        <v>0</v>
      </c>
      <c r="BG194" s="149">
        <f t="shared" si="26"/>
        <v>0</v>
      </c>
      <c r="BH194" s="149">
        <f t="shared" si="27"/>
        <v>0</v>
      </c>
      <c r="BI194" s="149">
        <f t="shared" si="28"/>
        <v>0</v>
      </c>
      <c r="BJ194" s="17" t="s">
        <v>84</v>
      </c>
      <c r="BK194" s="149">
        <f t="shared" si="29"/>
        <v>0</v>
      </c>
      <c r="BL194" s="17" t="s">
        <v>371</v>
      </c>
      <c r="BM194" s="148" t="s">
        <v>3506</v>
      </c>
    </row>
    <row r="195" spans="2:65" s="1" customFormat="1" ht="33" customHeight="1">
      <c r="B195" s="32"/>
      <c r="C195" s="137" t="s">
        <v>591</v>
      </c>
      <c r="D195" s="137" t="s">
        <v>271</v>
      </c>
      <c r="E195" s="138" t="s">
        <v>1180</v>
      </c>
      <c r="F195" s="139" t="s">
        <v>1181</v>
      </c>
      <c r="G195" s="140" t="s">
        <v>292</v>
      </c>
      <c r="H195" s="141">
        <v>3</v>
      </c>
      <c r="I195" s="142"/>
      <c r="J195" s="143">
        <f t="shared" si="2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21"/>
        <v>0</v>
      </c>
      <c r="Q195" s="146">
        <v>3.0599999999999998E-3</v>
      </c>
      <c r="R195" s="146">
        <f t="shared" si="22"/>
        <v>9.1799999999999989E-3</v>
      </c>
      <c r="S195" s="146">
        <v>0</v>
      </c>
      <c r="T195" s="147">
        <f t="shared" si="2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24"/>
        <v>0</v>
      </c>
      <c r="BF195" s="149">
        <f t="shared" si="25"/>
        <v>0</v>
      </c>
      <c r="BG195" s="149">
        <f t="shared" si="26"/>
        <v>0</v>
      </c>
      <c r="BH195" s="149">
        <f t="shared" si="27"/>
        <v>0</v>
      </c>
      <c r="BI195" s="149">
        <f t="shared" si="28"/>
        <v>0</v>
      </c>
      <c r="BJ195" s="17" t="s">
        <v>84</v>
      </c>
      <c r="BK195" s="149">
        <f t="shared" si="29"/>
        <v>0</v>
      </c>
      <c r="BL195" s="17" t="s">
        <v>371</v>
      </c>
      <c r="BM195" s="148" t="s">
        <v>3507</v>
      </c>
    </row>
    <row r="196" spans="2:65" s="1" customFormat="1" ht="24.15" customHeight="1">
      <c r="B196" s="32"/>
      <c r="C196" s="137" t="s">
        <v>596</v>
      </c>
      <c r="D196" s="137" t="s">
        <v>271</v>
      </c>
      <c r="E196" s="138" t="s">
        <v>1186</v>
      </c>
      <c r="F196" s="139" t="s">
        <v>1187</v>
      </c>
      <c r="G196" s="140" t="s">
        <v>305</v>
      </c>
      <c r="H196" s="141">
        <v>7</v>
      </c>
      <c r="I196" s="142"/>
      <c r="J196" s="143">
        <f t="shared" si="2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21"/>
        <v>0</v>
      </c>
      <c r="Q196" s="146">
        <v>1.9000000000000001E-4</v>
      </c>
      <c r="R196" s="146">
        <f t="shared" si="22"/>
        <v>1.33E-3</v>
      </c>
      <c r="S196" s="146">
        <v>0</v>
      </c>
      <c r="T196" s="147">
        <f t="shared" si="2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24"/>
        <v>0</v>
      </c>
      <c r="BF196" s="149">
        <f t="shared" si="25"/>
        <v>0</v>
      </c>
      <c r="BG196" s="149">
        <f t="shared" si="26"/>
        <v>0</v>
      </c>
      <c r="BH196" s="149">
        <f t="shared" si="27"/>
        <v>0</v>
      </c>
      <c r="BI196" s="149">
        <f t="shared" si="28"/>
        <v>0</v>
      </c>
      <c r="BJ196" s="17" t="s">
        <v>84</v>
      </c>
      <c r="BK196" s="149">
        <f t="shared" si="29"/>
        <v>0</v>
      </c>
      <c r="BL196" s="17" t="s">
        <v>371</v>
      </c>
      <c r="BM196" s="148" t="s">
        <v>3508</v>
      </c>
    </row>
    <row r="197" spans="2:65" s="13" customFormat="1">
      <c r="B197" s="157"/>
      <c r="D197" s="151" t="s">
        <v>277</v>
      </c>
      <c r="E197" s="158" t="s">
        <v>1</v>
      </c>
      <c r="F197" s="159" t="s">
        <v>314</v>
      </c>
      <c r="H197" s="160">
        <v>7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24.15" customHeight="1">
      <c r="B198" s="32"/>
      <c r="C198" s="137" t="s">
        <v>600</v>
      </c>
      <c r="D198" s="137" t="s">
        <v>271</v>
      </c>
      <c r="E198" s="138" t="s">
        <v>1186</v>
      </c>
      <c r="F198" s="139" t="s">
        <v>1187</v>
      </c>
      <c r="G198" s="140" t="s">
        <v>305</v>
      </c>
      <c r="H198" s="141">
        <v>0.5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1.9000000000000001E-4</v>
      </c>
      <c r="R198" s="146">
        <f>Q198*H198</f>
        <v>9.5000000000000005E-5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3509</v>
      </c>
    </row>
    <row r="199" spans="2:65" s="1" customFormat="1" ht="21.75" customHeight="1">
      <c r="B199" s="32"/>
      <c r="C199" s="137" t="s">
        <v>603</v>
      </c>
      <c r="D199" s="137" t="s">
        <v>271</v>
      </c>
      <c r="E199" s="138" t="s">
        <v>1191</v>
      </c>
      <c r="F199" s="139" t="s">
        <v>1192</v>
      </c>
      <c r="G199" s="140" t="s">
        <v>305</v>
      </c>
      <c r="H199" s="141">
        <v>171</v>
      </c>
      <c r="I199" s="142"/>
      <c r="J199" s="143">
        <f>ROUND(I199*H199,2)</f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>O199*H199</f>
        <v>0</v>
      </c>
      <c r="Q199" s="146">
        <v>1.0000000000000001E-5</v>
      </c>
      <c r="R199" s="146">
        <f>Q199*H199</f>
        <v>1.7100000000000001E-3</v>
      </c>
      <c r="S199" s="146">
        <v>0</v>
      </c>
      <c r="T199" s="147">
        <f>S199*H199</f>
        <v>0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7" t="s">
        <v>84</v>
      </c>
      <c r="BK199" s="149">
        <f>ROUND(I199*H199,2)</f>
        <v>0</v>
      </c>
      <c r="BL199" s="17" t="s">
        <v>371</v>
      </c>
      <c r="BM199" s="148" t="s">
        <v>3510</v>
      </c>
    </row>
    <row r="200" spans="2:65" s="13" customFormat="1">
      <c r="B200" s="157"/>
      <c r="D200" s="151" t="s">
        <v>277</v>
      </c>
      <c r="E200" s="158" t="s">
        <v>1</v>
      </c>
      <c r="F200" s="159" t="s">
        <v>3511</v>
      </c>
      <c r="H200" s="160">
        <v>171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84</v>
      </c>
      <c r="AY200" s="158" t="s">
        <v>269</v>
      </c>
    </row>
    <row r="201" spans="2:65" s="1" customFormat="1" ht="24.15" customHeight="1">
      <c r="B201" s="32"/>
      <c r="C201" s="137" t="s">
        <v>608</v>
      </c>
      <c r="D201" s="137" t="s">
        <v>271</v>
      </c>
      <c r="E201" s="138" t="s">
        <v>1195</v>
      </c>
      <c r="F201" s="139" t="s">
        <v>1196</v>
      </c>
      <c r="G201" s="140" t="s">
        <v>305</v>
      </c>
      <c r="H201" s="141">
        <v>164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2.0000000000000002E-5</v>
      </c>
      <c r="R201" s="146">
        <f>Q201*H201</f>
        <v>3.2800000000000004E-3</v>
      </c>
      <c r="S201" s="146">
        <v>0</v>
      </c>
      <c r="T201" s="147">
        <f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3512</v>
      </c>
    </row>
    <row r="202" spans="2:65" s="13" customFormat="1">
      <c r="B202" s="157"/>
      <c r="D202" s="151" t="s">
        <v>277</v>
      </c>
      <c r="E202" s="158" t="s">
        <v>1</v>
      </c>
      <c r="F202" s="159" t="s">
        <v>3513</v>
      </c>
      <c r="H202" s="160">
        <v>164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84</v>
      </c>
      <c r="AY202" s="158" t="s">
        <v>269</v>
      </c>
    </row>
    <row r="203" spans="2:65" s="1" customFormat="1" ht="24.15" customHeight="1">
      <c r="B203" s="32"/>
      <c r="C203" s="137" t="s">
        <v>613</v>
      </c>
      <c r="D203" s="137" t="s">
        <v>271</v>
      </c>
      <c r="E203" s="138" t="s">
        <v>1195</v>
      </c>
      <c r="F203" s="139" t="s">
        <v>1196</v>
      </c>
      <c r="G203" s="140" t="s">
        <v>305</v>
      </c>
      <c r="H203" s="141">
        <v>28</v>
      </c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2.0000000000000002E-5</v>
      </c>
      <c r="R203" s="146">
        <f>Q203*H203</f>
        <v>5.6000000000000006E-4</v>
      </c>
      <c r="S203" s="146">
        <v>0</v>
      </c>
      <c r="T203" s="147">
        <f>S203*H203</f>
        <v>0</v>
      </c>
      <c r="AR203" s="148" t="s">
        <v>371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371</v>
      </c>
      <c r="BM203" s="148" t="s">
        <v>3514</v>
      </c>
    </row>
    <row r="204" spans="2:65" s="13" customFormat="1">
      <c r="B204" s="157"/>
      <c r="D204" s="151" t="s">
        <v>277</v>
      </c>
      <c r="E204" s="158" t="s">
        <v>1</v>
      </c>
      <c r="F204" s="159" t="s">
        <v>2963</v>
      </c>
      <c r="H204" s="160">
        <v>28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84</v>
      </c>
      <c r="AY204" s="158" t="s">
        <v>269</v>
      </c>
    </row>
    <row r="205" spans="2:65" s="1" customFormat="1" ht="24.15" customHeight="1">
      <c r="B205" s="32"/>
      <c r="C205" s="137" t="s">
        <v>618</v>
      </c>
      <c r="D205" s="137" t="s">
        <v>271</v>
      </c>
      <c r="E205" s="138" t="s">
        <v>1201</v>
      </c>
      <c r="F205" s="139" t="s">
        <v>1202</v>
      </c>
      <c r="G205" s="140" t="s">
        <v>624</v>
      </c>
      <c r="H205" s="181"/>
      <c r="I205" s="142"/>
      <c r="J205" s="143">
        <f>ROUND(I205*H205,2)</f>
        <v>0</v>
      </c>
      <c r="K205" s="139" t="s">
        <v>275</v>
      </c>
      <c r="L205" s="32"/>
      <c r="M205" s="144" t="s">
        <v>1</v>
      </c>
      <c r="N205" s="145" t="s">
        <v>42</v>
      </c>
      <c r="P205" s="146">
        <f>O205*H205</f>
        <v>0</v>
      </c>
      <c r="Q205" s="146">
        <v>0</v>
      </c>
      <c r="R205" s="146">
        <f>Q205*H205</f>
        <v>0</v>
      </c>
      <c r="S205" s="146">
        <v>0</v>
      </c>
      <c r="T205" s="147">
        <f>S205*H205</f>
        <v>0</v>
      </c>
      <c r="AR205" s="148" t="s">
        <v>371</v>
      </c>
      <c r="AT205" s="148" t="s">
        <v>271</v>
      </c>
      <c r="AU205" s="148" t="s">
        <v>86</v>
      </c>
      <c r="AY205" s="17" t="s">
        <v>269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7" t="s">
        <v>84</v>
      </c>
      <c r="BK205" s="149">
        <f>ROUND(I205*H205,2)</f>
        <v>0</v>
      </c>
      <c r="BL205" s="17" t="s">
        <v>371</v>
      </c>
      <c r="BM205" s="148" t="s">
        <v>3515</v>
      </c>
    </row>
    <row r="206" spans="2:65" s="11" customFormat="1" ht="22.95" customHeight="1">
      <c r="B206" s="125"/>
      <c r="D206" s="126" t="s">
        <v>76</v>
      </c>
      <c r="E206" s="135" t="s">
        <v>1204</v>
      </c>
      <c r="F206" s="135" t="s">
        <v>1205</v>
      </c>
      <c r="I206" s="128"/>
      <c r="J206" s="136">
        <f>BK206</f>
        <v>0</v>
      </c>
      <c r="L206" s="125"/>
      <c r="M206" s="130"/>
      <c r="P206" s="131">
        <f>SUM(P207:P209)</f>
        <v>0</v>
      </c>
      <c r="R206" s="131">
        <f>SUM(R207:R209)</f>
        <v>1.482E-2</v>
      </c>
      <c r="T206" s="132">
        <f>SUM(T207:T209)</f>
        <v>0</v>
      </c>
      <c r="AR206" s="126" t="s">
        <v>86</v>
      </c>
      <c r="AT206" s="133" t="s">
        <v>76</v>
      </c>
      <c r="AU206" s="133" t="s">
        <v>84</v>
      </c>
      <c r="AY206" s="126" t="s">
        <v>269</v>
      </c>
      <c r="BK206" s="134">
        <f>SUM(BK207:BK209)</f>
        <v>0</v>
      </c>
    </row>
    <row r="207" spans="2:65" s="1" customFormat="1" ht="16.5" customHeight="1">
      <c r="B207" s="32"/>
      <c r="C207" s="137" t="s">
        <v>621</v>
      </c>
      <c r="D207" s="137" t="s">
        <v>271</v>
      </c>
      <c r="E207" s="138" t="s">
        <v>1206</v>
      </c>
      <c r="F207" s="139" t="s">
        <v>1207</v>
      </c>
      <c r="G207" s="140" t="s">
        <v>1115</v>
      </c>
      <c r="H207" s="141">
        <v>3</v>
      </c>
      <c r="I207" s="142"/>
      <c r="J207" s="143">
        <f>ROUND(I207*H207,2)</f>
        <v>0</v>
      </c>
      <c r="K207" s="139" t="s">
        <v>275</v>
      </c>
      <c r="L207" s="32"/>
      <c r="M207" s="144" t="s">
        <v>1</v>
      </c>
      <c r="N207" s="145" t="s">
        <v>42</v>
      </c>
      <c r="P207" s="146">
        <f>O207*H207</f>
        <v>0</v>
      </c>
      <c r="Q207" s="146">
        <v>1.25E-3</v>
      </c>
      <c r="R207" s="146">
        <f>Q207*H207</f>
        <v>3.7499999999999999E-3</v>
      </c>
      <c r="S207" s="146">
        <v>0</v>
      </c>
      <c r="T207" s="147">
        <f>S207*H207</f>
        <v>0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7" t="s">
        <v>84</v>
      </c>
      <c r="BK207" s="149">
        <f>ROUND(I207*H207,2)</f>
        <v>0</v>
      </c>
      <c r="BL207" s="17" t="s">
        <v>371</v>
      </c>
      <c r="BM207" s="148" t="s">
        <v>3516</v>
      </c>
    </row>
    <row r="208" spans="2:65" s="1" customFormat="1" ht="37.950000000000003" customHeight="1">
      <c r="B208" s="32"/>
      <c r="C208" s="137" t="s">
        <v>628</v>
      </c>
      <c r="D208" s="137" t="s">
        <v>271</v>
      </c>
      <c r="E208" s="138" t="s">
        <v>1209</v>
      </c>
      <c r="F208" s="139" t="s">
        <v>1210</v>
      </c>
      <c r="G208" s="140" t="s">
        <v>1115</v>
      </c>
      <c r="H208" s="141">
        <v>3</v>
      </c>
      <c r="I208" s="142"/>
      <c r="J208" s="143">
        <f>ROUND(I208*H208,2)</f>
        <v>0</v>
      </c>
      <c r="K208" s="139" t="s">
        <v>275</v>
      </c>
      <c r="L208" s="32"/>
      <c r="M208" s="144" t="s">
        <v>1</v>
      </c>
      <c r="N208" s="145" t="s">
        <v>42</v>
      </c>
      <c r="P208" s="146">
        <f>O208*H208</f>
        <v>0</v>
      </c>
      <c r="Q208" s="146">
        <v>3.6900000000000001E-3</v>
      </c>
      <c r="R208" s="146">
        <f>Q208*H208</f>
        <v>1.107E-2</v>
      </c>
      <c r="S208" s="146">
        <v>0</v>
      </c>
      <c r="T208" s="147">
        <f>S208*H208</f>
        <v>0</v>
      </c>
      <c r="AR208" s="148" t="s">
        <v>371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371</v>
      </c>
      <c r="BM208" s="148" t="s">
        <v>3517</v>
      </c>
    </row>
    <row r="209" spans="2:65" s="1" customFormat="1" ht="24.15" customHeight="1">
      <c r="B209" s="32"/>
      <c r="C209" s="137" t="s">
        <v>632</v>
      </c>
      <c r="D209" s="137" t="s">
        <v>271</v>
      </c>
      <c r="E209" s="138" t="s">
        <v>1218</v>
      </c>
      <c r="F209" s="139" t="s">
        <v>1219</v>
      </c>
      <c r="G209" s="140" t="s">
        <v>624</v>
      </c>
      <c r="H209" s="181"/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0</v>
      </c>
      <c r="R209" s="146">
        <f>Q209*H209</f>
        <v>0</v>
      </c>
      <c r="S209" s="146">
        <v>0</v>
      </c>
      <c r="T209" s="147">
        <f>S209*H209</f>
        <v>0</v>
      </c>
      <c r="AR209" s="148" t="s">
        <v>371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371</v>
      </c>
      <c r="BM209" s="148" t="s">
        <v>3518</v>
      </c>
    </row>
    <row r="210" spans="2:65" s="11" customFormat="1" ht="22.95" customHeight="1">
      <c r="B210" s="125"/>
      <c r="D210" s="126" t="s">
        <v>76</v>
      </c>
      <c r="E210" s="135" t="s">
        <v>1221</v>
      </c>
      <c r="F210" s="135" t="s">
        <v>1222</v>
      </c>
      <c r="I210" s="128"/>
      <c r="J210" s="136">
        <f>BK210</f>
        <v>0</v>
      </c>
      <c r="L210" s="125"/>
      <c r="M210" s="130"/>
      <c r="P210" s="131">
        <f>SUM(P211:P229)</f>
        <v>0</v>
      </c>
      <c r="R210" s="131">
        <f>SUM(R211:R229)</f>
        <v>0.42991999999999991</v>
      </c>
      <c r="T210" s="132">
        <f>SUM(T211:T229)</f>
        <v>0.46544000000000002</v>
      </c>
      <c r="AR210" s="126" t="s">
        <v>86</v>
      </c>
      <c r="AT210" s="133" t="s">
        <v>76</v>
      </c>
      <c r="AU210" s="133" t="s">
        <v>84</v>
      </c>
      <c r="AY210" s="126" t="s">
        <v>269</v>
      </c>
      <c r="BK210" s="134">
        <f>SUM(BK211:BK229)</f>
        <v>0</v>
      </c>
    </row>
    <row r="211" spans="2:65" s="1" customFormat="1" ht="16.5" customHeight="1">
      <c r="B211" s="32"/>
      <c r="C211" s="137" t="s">
        <v>637</v>
      </c>
      <c r="D211" s="137" t="s">
        <v>271</v>
      </c>
      <c r="E211" s="138" t="s">
        <v>1223</v>
      </c>
      <c r="F211" s="139" t="s">
        <v>1224</v>
      </c>
      <c r="G211" s="140" t="s">
        <v>1115</v>
      </c>
      <c r="H211" s="141">
        <v>3</v>
      </c>
      <c r="I211" s="142"/>
      <c r="J211" s="143">
        <f t="shared" ref="J211:J222" si="30"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 t="shared" ref="P211:P222" si="31">O211*H211</f>
        <v>0</v>
      </c>
      <c r="Q211" s="146">
        <v>0</v>
      </c>
      <c r="R211" s="146">
        <f t="shared" ref="R211:R222" si="32">Q211*H211</f>
        <v>0</v>
      </c>
      <c r="S211" s="146">
        <v>3.4200000000000001E-2</v>
      </c>
      <c r="T211" s="147">
        <f t="shared" ref="T211:T222" si="33">S211*H211</f>
        <v>0.1026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 t="shared" ref="BE211:BE222" si="34">IF(N211="základní",J211,0)</f>
        <v>0</v>
      </c>
      <c r="BF211" s="149">
        <f t="shared" ref="BF211:BF222" si="35">IF(N211="snížená",J211,0)</f>
        <v>0</v>
      </c>
      <c r="BG211" s="149">
        <f t="shared" ref="BG211:BG222" si="36">IF(N211="zákl. přenesená",J211,0)</f>
        <v>0</v>
      </c>
      <c r="BH211" s="149">
        <f t="shared" ref="BH211:BH222" si="37">IF(N211="sníž. přenesená",J211,0)</f>
        <v>0</v>
      </c>
      <c r="BI211" s="149">
        <f t="shared" ref="BI211:BI222" si="38">IF(N211="nulová",J211,0)</f>
        <v>0</v>
      </c>
      <c r="BJ211" s="17" t="s">
        <v>84</v>
      </c>
      <c r="BK211" s="149">
        <f t="shared" ref="BK211:BK222" si="39">ROUND(I211*H211,2)</f>
        <v>0</v>
      </c>
      <c r="BL211" s="17" t="s">
        <v>371</v>
      </c>
      <c r="BM211" s="148" t="s">
        <v>3519</v>
      </c>
    </row>
    <row r="212" spans="2:65" s="1" customFormat="1" ht="24.15" customHeight="1">
      <c r="B212" s="32"/>
      <c r="C212" s="137" t="s">
        <v>648</v>
      </c>
      <c r="D212" s="137" t="s">
        <v>271</v>
      </c>
      <c r="E212" s="138" t="s">
        <v>1226</v>
      </c>
      <c r="F212" s="139" t="s">
        <v>1227</v>
      </c>
      <c r="G212" s="140" t="s">
        <v>1115</v>
      </c>
      <c r="H212" s="141">
        <v>3</v>
      </c>
      <c r="I212" s="142"/>
      <c r="J212" s="143">
        <f t="shared" si="30"/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 t="shared" si="31"/>
        <v>0</v>
      </c>
      <c r="Q212" s="146">
        <v>1.7469999999999999E-2</v>
      </c>
      <c r="R212" s="146">
        <f t="shared" si="32"/>
        <v>5.2409999999999998E-2</v>
      </c>
      <c r="S212" s="146">
        <v>0</v>
      </c>
      <c r="T212" s="147">
        <f t="shared" si="33"/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 t="shared" si="34"/>
        <v>0</v>
      </c>
      <c r="BF212" s="149">
        <f t="shared" si="35"/>
        <v>0</v>
      </c>
      <c r="BG212" s="149">
        <f t="shared" si="36"/>
        <v>0</v>
      </c>
      <c r="BH212" s="149">
        <f t="shared" si="37"/>
        <v>0</v>
      </c>
      <c r="BI212" s="149">
        <f t="shared" si="38"/>
        <v>0</v>
      </c>
      <c r="BJ212" s="17" t="s">
        <v>84</v>
      </c>
      <c r="BK212" s="149">
        <f t="shared" si="39"/>
        <v>0</v>
      </c>
      <c r="BL212" s="17" t="s">
        <v>371</v>
      </c>
      <c r="BM212" s="148" t="s">
        <v>3520</v>
      </c>
    </row>
    <row r="213" spans="2:65" s="1" customFormat="1" ht="16.5" customHeight="1">
      <c r="B213" s="32"/>
      <c r="C213" s="137" t="s">
        <v>653</v>
      </c>
      <c r="D213" s="137" t="s">
        <v>271</v>
      </c>
      <c r="E213" s="138" t="s">
        <v>1239</v>
      </c>
      <c r="F213" s="139" t="s">
        <v>1240</v>
      </c>
      <c r="G213" s="140" t="s">
        <v>1115</v>
      </c>
      <c r="H213" s="141">
        <v>3</v>
      </c>
      <c r="I213" s="142"/>
      <c r="J213" s="143">
        <f t="shared" si="30"/>
        <v>0</v>
      </c>
      <c r="K213" s="139" t="s">
        <v>275</v>
      </c>
      <c r="L213" s="32"/>
      <c r="M213" s="144" t="s">
        <v>1</v>
      </c>
      <c r="N213" s="145" t="s">
        <v>42</v>
      </c>
      <c r="P213" s="146">
        <f t="shared" si="31"/>
        <v>0</v>
      </c>
      <c r="Q213" s="146">
        <v>0</v>
      </c>
      <c r="R213" s="146">
        <f t="shared" si="32"/>
        <v>0</v>
      </c>
      <c r="S213" s="146">
        <v>1.9460000000000002E-2</v>
      </c>
      <c r="T213" s="147">
        <f t="shared" si="33"/>
        <v>5.8380000000000001E-2</v>
      </c>
      <c r="AR213" s="148" t="s">
        <v>371</v>
      </c>
      <c r="AT213" s="148" t="s">
        <v>271</v>
      </c>
      <c r="AU213" s="148" t="s">
        <v>86</v>
      </c>
      <c r="AY213" s="17" t="s">
        <v>269</v>
      </c>
      <c r="BE213" s="149">
        <f t="shared" si="34"/>
        <v>0</v>
      </c>
      <c r="BF213" s="149">
        <f t="shared" si="35"/>
        <v>0</v>
      </c>
      <c r="BG213" s="149">
        <f t="shared" si="36"/>
        <v>0</v>
      </c>
      <c r="BH213" s="149">
        <f t="shared" si="37"/>
        <v>0</v>
      </c>
      <c r="BI213" s="149">
        <f t="shared" si="38"/>
        <v>0</v>
      </c>
      <c r="BJ213" s="17" t="s">
        <v>84</v>
      </c>
      <c r="BK213" s="149">
        <f t="shared" si="39"/>
        <v>0</v>
      </c>
      <c r="BL213" s="17" t="s">
        <v>371</v>
      </c>
      <c r="BM213" s="148" t="s">
        <v>3521</v>
      </c>
    </row>
    <row r="214" spans="2:65" s="1" customFormat="1" ht="24.15" customHeight="1">
      <c r="B214" s="32"/>
      <c r="C214" s="137" t="s">
        <v>657</v>
      </c>
      <c r="D214" s="137" t="s">
        <v>271</v>
      </c>
      <c r="E214" s="138" t="s">
        <v>1242</v>
      </c>
      <c r="F214" s="139" t="s">
        <v>1243</v>
      </c>
      <c r="G214" s="140" t="s">
        <v>1115</v>
      </c>
      <c r="H214" s="141">
        <v>4</v>
      </c>
      <c r="I214" s="142"/>
      <c r="J214" s="143">
        <f t="shared" si="30"/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 t="shared" si="31"/>
        <v>0</v>
      </c>
      <c r="Q214" s="146">
        <v>1.6969999999999999E-2</v>
      </c>
      <c r="R214" s="146">
        <f t="shared" si="32"/>
        <v>6.7879999999999996E-2</v>
      </c>
      <c r="S214" s="146">
        <v>0</v>
      </c>
      <c r="T214" s="147">
        <f t="shared" si="33"/>
        <v>0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 t="shared" si="34"/>
        <v>0</v>
      </c>
      <c r="BF214" s="149">
        <f t="shared" si="35"/>
        <v>0</v>
      </c>
      <c r="BG214" s="149">
        <f t="shared" si="36"/>
        <v>0</v>
      </c>
      <c r="BH214" s="149">
        <f t="shared" si="37"/>
        <v>0</v>
      </c>
      <c r="BI214" s="149">
        <f t="shared" si="38"/>
        <v>0</v>
      </c>
      <c r="BJ214" s="17" t="s">
        <v>84</v>
      </c>
      <c r="BK214" s="149">
        <f t="shared" si="39"/>
        <v>0</v>
      </c>
      <c r="BL214" s="17" t="s">
        <v>371</v>
      </c>
      <c r="BM214" s="148" t="s">
        <v>3522</v>
      </c>
    </row>
    <row r="215" spans="2:65" s="1" customFormat="1" ht="21.75" customHeight="1">
      <c r="B215" s="32"/>
      <c r="C215" s="137" t="s">
        <v>662</v>
      </c>
      <c r="D215" s="137" t="s">
        <v>271</v>
      </c>
      <c r="E215" s="138" t="s">
        <v>2973</v>
      </c>
      <c r="F215" s="139" t="s">
        <v>2974</v>
      </c>
      <c r="G215" s="140" t="s">
        <v>1115</v>
      </c>
      <c r="H215" s="141">
        <v>1</v>
      </c>
      <c r="I215" s="142"/>
      <c r="J215" s="143">
        <f t="shared" si="30"/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 t="shared" si="31"/>
        <v>0</v>
      </c>
      <c r="Q215" s="146">
        <v>0</v>
      </c>
      <c r="R215" s="146">
        <f t="shared" si="32"/>
        <v>0</v>
      </c>
      <c r="S215" s="146">
        <v>8.7999999999999995E-2</v>
      </c>
      <c r="T215" s="147">
        <f t="shared" si="33"/>
        <v>8.7999999999999995E-2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 t="shared" si="34"/>
        <v>0</v>
      </c>
      <c r="BF215" s="149">
        <f t="shared" si="35"/>
        <v>0</v>
      </c>
      <c r="BG215" s="149">
        <f t="shared" si="36"/>
        <v>0</v>
      </c>
      <c r="BH215" s="149">
        <f t="shared" si="37"/>
        <v>0</v>
      </c>
      <c r="BI215" s="149">
        <f t="shared" si="38"/>
        <v>0</v>
      </c>
      <c r="BJ215" s="17" t="s">
        <v>84</v>
      </c>
      <c r="BK215" s="149">
        <f t="shared" si="39"/>
        <v>0</v>
      </c>
      <c r="BL215" s="17" t="s">
        <v>371</v>
      </c>
      <c r="BM215" s="148" t="s">
        <v>3523</v>
      </c>
    </row>
    <row r="216" spans="2:65" s="1" customFormat="1" ht="21.75" customHeight="1">
      <c r="B216" s="32"/>
      <c r="C216" s="137" t="s">
        <v>668</v>
      </c>
      <c r="D216" s="137" t="s">
        <v>271</v>
      </c>
      <c r="E216" s="138" t="s">
        <v>2976</v>
      </c>
      <c r="F216" s="139" t="s">
        <v>2977</v>
      </c>
      <c r="G216" s="140" t="s">
        <v>1115</v>
      </c>
      <c r="H216" s="141">
        <v>1</v>
      </c>
      <c r="I216" s="142"/>
      <c r="J216" s="143">
        <f t="shared" si="30"/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 t="shared" si="31"/>
        <v>0</v>
      </c>
      <c r="Q216" s="146">
        <v>0</v>
      </c>
      <c r="R216" s="146">
        <f t="shared" si="32"/>
        <v>0</v>
      </c>
      <c r="S216" s="146">
        <v>2.4500000000000001E-2</v>
      </c>
      <c r="T216" s="147">
        <f t="shared" si="33"/>
        <v>2.4500000000000001E-2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 t="shared" si="34"/>
        <v>0</v>
      </c>
      <c r="BF216" s="149">
        <f t="shared" si="35"/>
        <v>0</v>
      </c>
      <c r="BG216" s="149">
        <f t="shared" si="36"/>
        <v>0</v>
      </c>
      <c r="BH216" s="149">
        <f t="shared" si="37"/>
        <v>0</v>
      </c>
      <c r="BI216" s="149">
        <f t="shared" si="38"/>
        <v>0</v>
      </c>
      <c r="BJ216" s="17" t="s">
        <v>84</v>
      </c>
      <c r="BK216" s="149">
        <f t="shared" si="39"/>
        <v>0</v>
      </c>
      <c r="BL216" s="17" t="s">
        <v>371</v>
      </c>
      <c r="BM216" s="148" t="s">
        <v>3524</v>
      </c>
    </row>
    <row r="217" spans="2:65" s="1" customFormat="1" ht="21.75" customHeight="1">
      <c r="B217" s="32"/>
      <c r="C217" s="137" t="s">
        <v>674</v>
      </c>
      <c r="D217" s="137" t="s">
        <v>271</v>
      </c>
      <c r="E217" s="138" t="s">
        <v>2979</v>
      </c>
      <c r="F217" s="139" t="s">
        <v>2980</v>
      </c>
      <c r="G217" s="140" t="s">
        <v>1115</v>
      </c>
      <c r="H217" s="141">
        <v>3</v>
      </c>
      <c r="I217" s="142"/>
      <c r="J217" s="143">
        <f t="shared" si="30"/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 t="shared" si="31"/>
        <v>0</v>
      </c>
      <c r="Q217" s="146">
        <v>1.4970000000000001E-2</v>
      </c>
      <c r="R217" s="146">
        <f t="shared" si="32"/>
        <v>4.4910000000000005E-2</v>
      </c>
      <c r="S217" s="146">
        <v>0</v>
      </c>
      <c r="T217" s="147">
        <f t="shared" si="33"/>
        <v>0</v>
      </c>
      <c r="AR217" s="148" t="s">
        <v>371</v>
      </c>
      <c r="AT217" s="148" t="s">
        <v>271</v>
      </c>
      <c r="AU217" s="148" t="s">
        <v>86</v>
      </c>
      <c r="AY217" s="17" t="s">
        <v>269</v>
      </c>
      <c r="BE217" s="149">
        <f t="shared" si="34"/>
        <v>0</v>
      </c>
      <c r="BF217" s="149">
        <f t="shared" si="35"/>
        <v>0</v>
      </c>
      <c r="BG217" s="149">
        <f t="shared" si="36"/>
        <v>0</v>
      </c>
      <c r="BH217" s="149">
        <f t="shared" si="37"/>
        <v>0</v>
      </c>
      <c r="BI217" s="149">
        <f t="shared" si="38"/>
        <v>0</v>
      </c>
      <c r="BJ217" s="17" t="s">
        <v>84</v>
      </c>
      <c r="BK217" s="149">
        <f t="shared" si="39"/>
        <v>0</v>
      </c>
      <c r="BL217" s="17" t="s">
        <v>371</v>
      </c>
      <c r="BM217" s="148" t="s">
        <v>3525</v>
      </c>
    </row>
    <row r="218" spans="2:65" s="1" customFormat="1" ht="33" customHeight="1">
      <c r="B218" s="32"/>
      <c r="C218" s="137" t="s">
        <v>681</v>
      </c>
      <c r="D218" s="137" t="s">
        <v>271</v>
      </c>
      <c r="E218" s="138" t="s">
        <v>2982</v>
      </c>
      <c r="F218" s="139" t="s">
        <v>2983</v>
      </c>
      <c r="G218" s="140" t="s">
        <v>1115</v>
      </c>
      <c r="H218" s="141">
        <v>3</v>
      </c>
      <c r="I218" s="142"/>
      <c r="J218" s="143">
        <f t="shared" si="30"/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 t="shared" si="31"/>
        <v>0</v>
      </c>
      <c r="Q218" s="146">
        <v>3.4099999999999998E-2</v>
      </c>
      <c r="R218" s="146">
        <f t="shared" si="32"/>
        <v>0.1023</v>
      </c>
      <c r="S218" s="146">
        <v>0</v>
      </c>
      <c r="T218" s="147">
        <f t="shared" si="33"/>
        <v>0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 t="shared" si="34"/>
        <v>0</v>
      </c>
      <c r="BF218" s="149">
        <f t="shared" si="35"/>
        <v>0</v>
      </c>
      <c r="BG218" s="149">
        <f t="shared" si="36"/>
        <v>0</v>
      </c>
      <c r="BH218" s="149">
        <f t="shared" si="37"/>
        <v>0</v>
      </c>
      <c r="BI218" s="149">
        <f t="shared" si="38"/>
        <v>0</v>
      </c>
      <c r="BJ218" s="17" t="s">
        <v>84</v>
      </c>
      <c r="BK218" s="149">
        <f t="shared" si="39"/>
        <v>0</v>
      </c>
      <c r="BL218" s="17" t="s">
        <v>371</v>
      </c>
      <c r="BM218" s="148" t="s">
        <v>3526</v>
      </c>
    </row>
    <row r="219" spans="2:65" s="1" customFormat="1" ht="24.15" customHeight="1">
      <c r="B219" s="32"/>
      <c r="C219" s="137" t="s">
        <v>687</v>
      </c>
      <c r="D219" s="137" t="s">
        <v>271</v>
      </c>
      <c r="E219" s="138" t="s">
        <v>2985</v>
      </c>
      <c r="F219" s="139" t="s">
        <v>2986</v>
      </c>
      <c r="G219" s="140" t="s">
        <v>1115</v>
      </c>
      <c r="H219" s="141">
        <v>3</v>
      </c>
      <c r="I219" s="142"/>
      <c r="J219" s="143">
        <f t="shared" si="30"/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 t="shared" si="31"/>
        <v>0</v>
      </c>
      <c r="Q219" s="146">
        <v>0</v>
      </c>
      <c r="R219" s="146">
        <f t="shared" si="32"/>
        <v>0</v>
      </c>
      <c r="S219" s="146">
        <v>9.1999999999999998E-3</v>
      </c>
      <c r="T219" s="147">
        <f t="shared" si="33"/>
        <v>2.76E-2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 t="shared" si="34"/>
        <v>0</v>
      </c>
      <c r="BF219" s="149">
        <f t="shared" si="35"/>
        <v>0</v>
      </c>
      <c r="BG219" s="149">
        <f t="shared" si="36"/>
        <v>0</v>
      </c>
      <c r="BH219" s="149">
        <f t="shared" si="37"/>
        <v>0</v>
      </c>
      <c r="BI219" s="149">
        <f t="shared" si="38"/>
        <v>0</v>
      </c>
      <c r="BJ219" s="17" t="s">
        <v>84</v>
      </c>
      <c r="BK219" s="149">
        <f t="shared" si="39"/>
        <v>0</v>
      </c>
      <c r="BL219" s="17" t="s">
        <v>371</v>
      </c>
      <c r="BM219" s="148" t="s">
        <v>3527</v>
      </c>
    </row>
    <row r="220" spans="2:65" s="1" customFormat="1" ht="21.75" customHeight="1">
      <c r="B220" s="32"/>
      <c r="C220" s="137" t="s">
        <v>691</v>
      </c>
      <c r="D220" s="137" t="s">
        <v>271</v>
      </c>
      <c r="E220" s="138" t="s">
        <v>2988</v>
      </c>
      <c r="F220" s="139" t="s">
        <v>2989</v>
      </c>
      <c r="G220" s="140" t="s">
        <v>1115</v>
      </c>
      <c r="H220" s="141">
        <v>1</v>
      </c>
      <c r="I220" s="142"/>
      <c r="J220" s="143">
        <f t="shared" si="30"/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 t="shared" si="31"/>
        <v>0</v>
      </c>
      <c r="Q220" s="146">
        <v>0</v>
      </c>
      <c r="R220" s="146">
        <f t="shared" si="32"/>
        <v>0</v>
      </c>
      <c r="S220" s="146">
        <v>0.155</v>
      </c>
      <c r="T220" s="147">
        <f t="shared" si="33"/>
        <v>0.155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 t="shared" si="34"/>
        <v>0</v>
      </c>
      <c r="BF220" s="149">
        <f t="shared" si="35"/>
        <v>0</v>
      </c>
      <c r="BG220" s="149">
        <f t="shared" si="36"/>
        <v>0</v>
      </c>
      <c r="BH220" s="149">
        <f t="shared" si="37"/>
        <v>0</v>
      </c>
      <c r="BI220" s="149">
        <f t="shared" si="38"/>
        <v>0</v>
      </c>
      <c r="BJ220" s="17" t="s">
        <v>84</v>
      </c>
      <c r="BK220" s="149">
        <f t="shared" si="39"/>
        <v>0</v>
      </c>
      <c r="BL220" s="17" t="s">
        <v>371</v>
      </c>
      <c r="BM220" s="148" t="s">
        <v>3528</v>
      </c>
    </row>
    <row r="221" spans="2:65" s="1" customFormat="1" ht="24.15" customHeight="1">
      <c r="B221" s="32"/>
      <c r="C221" s="137" t="s">
        <v>695</v>
      </c>
      <c r="D221" s="137" t="s">
        <v>271</v>
      </c>
      <c r="E221" s="138" t="s">
        <v>1257</v>
      </c>
      <c r="F221" s="139" t="s">
        <v>1258</v>
      </c>
      <c r="G221" s="140" t="s">
        <v>1115</v>
      </c>
      <c r="H221" s="141">
        <v>3</v>
      </c>
      <c r="I221" s="142"/>
      <c r="J221" s="143">
        <f t="shared" si="30"/>
        <v>0</v>
      </c>
      <c r="K221" s="139" t="s">
        <v>275</v>
      </c>
      <c r="L221" s="32"/>
      <c r="M221" s="144" t="s">
        <v>1</v>
      </c>
      <c r="N221" s="145" t="s">
        <v>42</v>
      </c>
      <c r="P221" s="146">
        <f t="shared" si="31"/>
        <v>0</v>
      </c>
      <c r="Q221" s="146">
        <v>4.6339999999999999E-2</v>
      </c>
      <c r="R221" s="146">
        <f t="shared" si="32"/>
        <v>0.13902</v>
      </c>
      <c r="S221" s="146">
        <v>0</v>
      </c>
      <c r="T221" s="147">
        <f t="shared" si="33"/>
        <v>0</v>
      </c>
      <c r="AR221" s="148" t="s">
        <v>371</v>
      </c>
      <c r="AT221" s="148" t="s">
        <v>271</v>
      </c>
      <c r="AU221" s="148" t="s">
        <v>86</v>
      </c>
      <c r="AY221" s="17" t="s">
        <v>269</v>
      </c>
      <c r="BE221" s="149">
        <f t="shared" si="34"/>
        <v>0</v>
      </c>
      <c r="BF221" s="149">
        <f t="shared" si="35"/>
        <v>0</v>
      </c>
      <c r="BG221" s="149">
        <f t="shared" si="36"/>
        <v>0</v>
      </c>
      <c r="BH221" s="149">
        <f t="shared" si="37"/>
        <v>0</v>
      </c>
      <c r="BI221" s="149">
        <f t="shared" si="38"/>
        <v>0</v>
      </c>
      <c r="BJ221" s="17" t="s">
        <v>84</v>
      </c>
      <c r="BK221" s="149">
        <f t="shared" si="39"/>
        <v>0</v>
      </c>
      <c r="BL221" s="17" t="s">
        <v>371</v>
      </c>
      <c r="BM221" s="148" t="s">
        <v>3529</v>
      </c>
    </row>
    <row r="222" spans="2:65" s="1" customFormat="1" ht="24.15" customHeight="1">
      <c r="B222" s="32"/>
      <c r="C222" s="137" t="s">
        <v>699</v>
      </c>
      <c r="D222" s="137" t="s">
        <v>271</v>
      </c>
      <c r="E222" s="138" t="s">
        <v>1263</v>
      </c>
      <c r="F222" s="139" t="s">
        <v>1264</v>
      </c>
      <c r="G222" s="140" t="s">
        <v>1115</v>
      </c>
      <c r="H222" s="141">
        <v>17</v>
      </c>
      <c r="I222" s="142"/>
      <c r="J222" s="143">
        <f t="shared" si="30"/>
        <v>0</v>
      </c>
      <c r="K222" s="139" t="s">
        <v>275</v>
      </c>
      <c r="L222" s="32"/>
      <c r="M222" s="144" t="s">
        <v>1</v>
      </c>
      <c r="N222" s="145" t="s">
        <v>42</v>
      </c>
      <c r="P222" s="146">
        <f t="shared" si="31"/>
        <v>0</v>
      </c>
      <c r="Q222" s="146">
        <v>2.4000000000000001E-4</v>
      </c>
      <c r="R222" s="146">
        <f t="shared" si="32"/>
        <v>4.0800000000000003E-3</v>
      </c>
      <c r="S222" s="146">
        <v>0</v>
      </c>
      <c r="T222" s="147">
        <f t="shared" si="33"/>
        <v>0</v>
      </c>
      <c r="AR222" s="148" t="s">
        <v>371</v>
      </c>
      <c r="AT222" s="148" t="s">
        <v>271</v>
      </c>
      <c r="AU222" s="148" t="s">
        <v>86</v>
      </c>
      <c r="AY222" s="17" t="s">
        <v>269</v>
      </c>
      <c r="BE222" s="149">
        <f t="shared" si="34"/>
        <v>0</v>
      </c>
      <c r="BF222" s="149">
        <f t="shared" si="35"/>
        <v>0</v>
      </c>
      <c r="BG222" s="149">
        <f t="shared" si="36"/>
        <v>0</v>
      </c>
      <c r="BH222" s="149">
        <f t="shared" si="37"/>
        <v>0</v>
      </c>
      <c r="BI222" s="149">
        <f t="shared" si="38"/>
        <v>0</v>
      </c>
      <c r="BJ222" s="17" t="s">
        <v>84</v>
      </c>
      <c r="BK222" s="149">
        <f t="shared" si="39"/>
        <v>0</v>
      </c>
      <c r="BL222" s="17" t="s">
        <v>371</v>
      </c>
      <c r="BM222" s="148" t="s">
        <v>3530</v>
      </c>
    </row>
    <row r="223" spans="2:65" s="13" customFormat="1">
      <c r="B223" s="157"/>
      <c r="D223" s="151" t="s">
        <v>277</v>
      </c>
      <c r="E223" s="158" t="s">
        <v>1</v>
      </c>
      <c r="F223" s="159" t="s">
        <v>3531</v>
      </c>
      <c r="H223" s="160">
        <v>17</v>
      </c>
      <c r="I223" s="161"/>
      <c r="L223" s="157"/>
      <c r="M223" s="162"/>
      <c r="T223" s="163"/>
      <c r="AT223" s="158" t="s">
        <v>277</v>
      </c>
      <c r="AU223" s="158" t="s">
        <v>86</v>
      </c>
      <c r="AV223" s="13" t="s">
        <v>86</v>
      </c>
      <c r="AW223" s="13" t="s">
        <v>32</v>
      </c>
      <c r="AX223" s="13" t="s">
        <v>84</v>
      </c>
      <c r="AY223" s="158" t="s">
        <v>269</v>
      </c>
    </row>
    <row r="224" spans="2:65" s="1" customFormat="1" ht="16.5" customHeight="1">
      <c r="B224" s="32"/>
      <c r="C224" s="137" t="s">
        <v>703</v>
      </c>
      <c r="D224" s="137" t="s">
        <v>271</v>
      </c>
      <c r="E224" s="138" t="s">
        <v>1267</v>
      </c>
      <c r="F224" s="139" t="s">
        <v>1268</v>
      </c>
      <c r="G224" s="140" t="s">
        <v>292</v>
      </c>
      <c r="H224" s="141">
        <v>6</v>
      </c>
      <c r="I224" s="142"/>
      <c r="J224" s="143">
        <f>ROUND(I224*H224,2)</f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>O224*H224</f>
        <v>0</v>
      </c>
      <c r="Q224" s="146">
        <v>1.09E-3</v>
      </c>
      <c r="R224" s="146">
        <f>Q224*H224</f>
        <v>6.5400000000000007E-3</v>
      </c>
      <c r="S224" s="146">
        <v>0</v>
      </c>
      <c r="T224" s="147">
        <f>S224*H224</f>
        <v>0</v>
      </c>
      <c r="AR224" s="148" t="s">
        <v>371</v>
      </c>
      <c r="AT224" s="148" t="s">
        <v>271</v>
      </c>
      <c r="AU224" s="148" t="s">
        <v>86</v>
      </c>
      <c r="AY224" s="17" t="s">
        <v>269</v>
      </c>
      <c r="BE224" s="149">
        <f>IF(N224="základní",J224,0)</f>
        <v>0</v>
      </c>
      <c r="BF224" s="149">
        <f>IF(N224="snížená",J224,0)</f>
        <v>0</v>
      </c>
      <c r="BG224" s="149">
        <f>IF(N224="zákl. přenesená",J224,0)</f>
        <v>0</v>
      </c>
      <c r="BH224" s="149">
        <f>IF(N224="sníž. přenesená",J224,0)</f>
        <v>0</v>
      </c>
      <c r="BI224" s="149">
        <f>IF(N224="nulová",J224,0)</f>
        <v>0</v>
      </c>
      <c r="BJ224" s="17" t="s">
        <v>84</v>
      </c>
      <c r="BK224" s="149">
        <f>ROUND(I224*H224,2)</f>
        <v>0</v>
      </c>
      <c r="BL224" s="17" t="s">
        <v>371</v>
      </c>
      <c r="BM224" s="148" t="s">
        <v>3532</v>
      </c>
    </row>
    <row r="225" spans="2:65" s="1" customFormat="1" ht="16.5" customHeight="1">
      <c r="B225" s="32"/>
      <c r="C225" s="137" t="s">
        <v>708</v>
      </c>
      <c r="D225" s="137" t="s">
        <v>271</v>
      </c>
      <c r="E225" s="138" t="s">
        <v>1270</v>
      </c>
      <c r="F225" s="139" t="s">
        <v>1271</v>
      </c>
      <c r="G225" s="140" t="s">
        <v>1115</v>
      </c>
      <c r="H225" s="141">
        <v>6</v>
      </c>
      <c r="I225" s="142"/>
      <c r="J225" s="143">
        <f>ROUND(I225*H225,2)</f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>O225*H225</f>
        <v>0</v>
      </c>
      <c r="Q225" s="146">
        <v>0</v>
      </c>
      <c r="R225" s="146">
        <f>Q225*H225</f>
        <v>0</v>
      </c>
      <c r="S225" s="146">
        <v>1.56E-3</v>
      </c>
      <c r="T225" s="147">
        <f>S225*H225</f>
        <v>9.3600000000000003E-3</v>
      </c>
      <c r="AR225" s="148" t="s">
        <v>371</v>
      </c>
      <c r="AT225" s="148" t="s">
        <v>271</v>
      </c>
      <c r="AU225" s="148" t="s">
        <v>86</v>
      </c>
      <c r="AY225" s="17" t="s">
        <v>269</v>
      </c>
      <c r="BE225" s="149">
        <f>IF(N225="základní",J225,0)</f>
        <v>0</v>
      </c>
      <c r="BF225" s="149">
        <f>IF(N225="snížená",J225,0)</f>
        <v>0</v>
      </c>
      <c r="BG225" s="149">
        <f>IF(N225="zákl. přenesená",J225,0)</f>
        <v>0</v>
      </c>
      <c r="BH225" s="149">
        <f>IF(N225="sníž. přenesená",J225,0)</f>
        <v>0</v>
      </c>
      <c r="BI225" s="149">
        <f>IF(N225="nulová",J225,0)</f>
        <v>0</v>
      </c>
      <c r="BJ225" s="17" t="s">
        <v>84</v>
      </c>
      <c r="BK225" s="149">
        <f>ROUND(I225*H225,2)</f>
        <v>0</v>
      </c>
      <c r="BL225" s="17" t="s">
        <v>371</v>
      </c>
      <c r="BM225" s="148" t="s">
        <v>3533</v>
      </c>
    </row>
    <row r="226" spans="2:65" s="13" customFormat="1">
      <c r="B226" s="157"/>
      <c r="D226" s="151" t="s">
        <v>277</v>
      </c>
      <c r="E226" s="158" t="s">
        <v>1</v>
      </c>
      <c r="F226" s="159" t="s">
        <v>3534</v>
      </c>
      <c r="H226" s="160">
        <v>6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84</v>
      </c>
      <c r="AY226" s="158" t="s">
        <v>269</v>
      </c>
    </row>
    <row r="227" spans="2:65" s="1" customFormat="1" ht="21.75" customHeight="1">
      <c r="B227" s="32"/>
      <c r="C227" s="137" t="s">
        <v>712</v>
      </c>
      <c r="D227" s="137" t="s">
        <v>271</v>
      </c>
      <c r="E227" s="138" t="s">
        <v>1277</v>
      </c>
      <c r="F227" s="139" t="s">
        <v>1278</v>
      </c>
      <c r="G227" s="140" t="s">
        <v>1115</v>
      </c>
      <c r="H227" s="141">
        <v>4</v>
      </c>
      <c r="I227" s="142"/>
      <c r="J227" s="143">
        <f>ROUND(I227*H227,2)</f>
        <v>0</v>
      </c>
      <c r="K227" s="139" t="s">
        <v>275</v>
      </c>
      <c r="L227" s="32"/>
      <c r="M227" s="144" t="s">
        <v>1</v>
      </c>
      <c r="N227" s="145" t="s">
        <v>42</v>
      </c>
      <c r="P227" s="146">
        <f>O227*H227</f>
        <v>0</v>
      </c>
      <c r="Q227" s="146">
        <v>1.8E-3</v>
      </c>
      <c r="R227" s="146">
        <f>Q227*H227</f>
        <v>7.1999999999999998E-3</v>
      </c>
      <c r="S227" s="146">
        <v>0</v>
      </c>
      <c r="T227" s="147">
        <f>S227*H227</f>
        <v>0</v>
      </c>
      <c r="AR227" s="148" t="s">
        <v>371</v>
      </c>
      <c r="AT227" s="148" t="s">
        <v>271</v>
      </c>
      <c r="AU227" s="148" t="s">
        <v>86</v>
      </c>
      <c r="AY227" s="17" t="s">
        <v>269</v>
      </c>
      <c r="BE227" s="149">
        <f>IF(N227="základní",J227,0)</f>
        <v>0</v>
      </c>
      <c r="BF227" s="149">
        <f>IF(N227="snížená",J227,0)</f>
        <v>0</v>
      </c>
      <c r="BG227" s="149">
        <f>IF(N227="zákl. přenesená",J227,0)</f>
        <v>0</v>
      </c>
      <c r="BH227" s="149">
        <f>IF(N227="sníž. přenesená",J227,0)</f>
        <v>0</v>
      </c>
      <c r="BI227" s="149">
        <f>IF(N227="nulová",J227,0)</f>
        <v>0</v>
      </c>
      <c r="BJ227" s="17" t="s">
        <v>84</v>
      </c>
      <c r="BK227" s="149">
        <f>ROUND(I227*H227,2)</f>
        <v>0</v>
      </c>
      <c r="BL227" s="17" t="s">
        <v>371</v>
      </c>
      <c r="BM227" s="148" t="s">
        <v>3535</v>
      </c>
    </row>
    <row r="228" spans="2:65" s="1" customFormat="1" ht="24.15" customHeight="1">
      <c r="B228" s="32"/>
      <c r="C228" s="137" t="s">
        <v>717</v>
      </c>
      <c r="D228" s="137" t="s">
        <v>271</v>
      </c>
      <c r="E228" s="138" t="s">
        <v>1286</v>
      </c>
      <c r="F228" s="139" t="s">
        <v>1287</v>
      </c>
      <c r="G228" s="140" t="s">
        <v>1115</v>
      </c>
      <c r="H228" s="141">
        <v>3</v>
      </c>
      <c r="I228" s="142"/>
      <c r="J228" s="143">
        <f>ROUND(I228*H228,2)</f>
        <v>0</v>
      </c>
      <c r="K228" s="139" t="s">
        <v>275</v>
      </c>
      <c r="L228" s="32"/>
      <c r="M228" s="144" t="s">
        <v>1</v>
      </c>
      <c r="N228" s="145" t="s">
        <v>42</v>
      </c>
      <c r="P228" s="146">
        <f>O228*H228</f>
        <v>0</v>
      </c>
      <c r="Q228" s="146">
        <v>1.8600000000000001E-3</v>
      </c>
      <c r="R228" s="146">
        <f>Q228*H228</f>
        <v>5.5799999999999999E-3</v>
      </c>
      <c r="S228" s="146">
        <v>0</v>
      </c>
      <c r="T228" s="147">
        <f>S228*H228</f>
        <v>0</v>
      </c>
      <c r="AR228" s="148" t="s">
        <v>371</v>
      </c>
      <c r="AT228" s="148" t="s">
        <v>271</v>
      </c>
      <c r="AU228" s="148" t="s">
        <v>86</v>
      </c>
      <c r="AY228" s="17" t="s">
        <v>269</v>
      </c>
      <c r="BE228" s="149">
        <f>IF(N228="základní",J228,0)</f>
        <v>0</v>
      </c>
      <c r="BF228" s="149">
        <f>IF(N228="snížená",J228,0)</f>
        <v>0</v>
      </c>
      <c r="BG228" s="149">
        <f>IF(N228="zákl. přenesená",J228,0)</f>
        <v>0</v>
      </c>
      <c r="BH228" s="149">
        <f>IF(N228="sníž. přenesená",J228,0)</f>
        <v>0</v>
      </c>
      <c r="BI228" s="149">
        <f>IF(N228="nulová",J228,0)</f>
        <v>0</v>
      </c>
      <c r="BJ228" s="17" t="s">
        <v>84</v>
      </c>
      <c r="BK228" s="149">
        <f>ROUND(I228*H228,2)</f>
        <v>0</v>
      </c>
      <c r="BL228" s="17" t="s">
        <v>371</v>
      </c>
      <c r="BM228" s="148" t="s">
        <v>3536</v>
      </c>
    </row>
    <row r="229" spans="2:65" s="1" customFormat="1" ht="24.15" customHeight="1">
      <c r="B229" s="32"/>
      <c r="C229" s="137" t="s">
        <v>722</v>
      </c>
      <c r="D229" s="137" t="s">
        <v>271</v>
      </c>
      <c r="E229" s="138" t="s">
        <v>1292</v>
      </c>
      <c r="F229" s="139" t="s">
        <v>1293</v>
      </c>
      <c r="G229" s="140" t="s">
        <v>624</v>
      </c>
      <c r="H229" s="181"/>
      <c r="I229" s="142"/>
      <c r="J229" s="143">
        <f>ROUND(I229*H229,2)</f>
        <v>0</v>
      </c>
      <c r="K229" s="139" t="s">
        <v>275</v>
      </c>
      <c r="L229" s="32"/>
      <c r="M229" s="144" t="s">
        <v>1</v>
      </c>
      <c r="N229" s="145" t="s">
        <v>42</v>
      </c>
      <c r="P229" s="146">
        <f>O229*H229</f>
        <v>0</v>
      </c>
      <c r="Q229" s="146">
        <v>0</v>
      </c>
      <c r="R229" s="146">
        <f>Q229*H229</f>
        <v>0</v>
      </c>
      <c r="S229" s="146">
        <v>0</v>
      </c>
      <c r="T229" s="147">
        <f>S229*H229</f>
        <v>0</v>
      </c>
      <c r="AR229" s="148" t="s">
        <v>371</v>
      </c>
      <c r="AT229" s="148" t="s">
        <v>271</v>
      </c>
      <c r="AU229" s="148" t="s">
        <v>86</v>
      </c>
      <c r="AY229" s="17" t="s">
        <v>269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0</v>
      </c>
      <c r="BL229" s="17" t="s">
        <v>371</v>
      </c>
      <c r="BM229" s="148" t="s">
        <v>3537</v>
      </c>
    </row>
    <row r="230" spans="2:65" s="11" customFormat="1" ht="22.95" customHeight="1">
      <c r="B230" s="125"/>
      <c r="D230" s="126" t="s">
        <v>76</v>
      </c>
      <c r="E230" s="135" t="s">
        <v>1295</v>
      </c>
      <c r="F230" s="135" t="s">
        <v>1296</v>
      </c>
      <c r="I230" s="128"/>
      <c r="J230" s="136">
        <f>BK230</f>
        <v>0</v>
      </c>
      <c r="L230" s="125"/>
      <c r="M230" s="130"/>
      <c r="P230" s="131">
        <f>SUM(P231:P232)</f>
        <v>0</v>
      </c>
      <c r="R230" s="131">
        <f>SUM(R231:R232)</f>
        <v>2.76E-2</v>
      </c>
      <c r="T230" s="132">
        <f>SUM(T231:T232)</f>
        <v>0</v>
      </c>
      <c r="AR230" s="126" t="s">
        <v>86</v>
      </c>
      <c r="AT230" s="133" t="s">
        <v>76</v>
      </c>
      <c r="AU230" s="133" t="s">
        <v>84</v>
      </c>
      <c r="AY230" s="126" t="s">
        <v>269</v>
      </c>
      <c r="BK230" s="134">
        <f>SUM(BK231:BK232)</f>
        <v>0</v>
      </c>
    </row>
    <row r="231" spans="2:65" s="1" customFormat="1" ht="33" customHeight="1">
      <c r="B231" s="32"/>
      <c r="C231" s="137" t="s">
        <v>726</v>
      </c>
      <c r="D231" s="137" t="s">
        <v>271</v>
      </c>
      <c r="E231" s="138" t="s">
        <v>1297</v>
      </c>
      <c r="F231" s="139" t="s">
        <v>1298</v>
      </c>
      <c r="G231" s="140" t="s">
        <v>1115</v>
      </c>
      <c r="H231" s="141">
        <v>3</v>
      </c>
      <c r="I231" s="142"/>
      <c r="J231" s="143">
        <f>ROUND(I231*H231,2)</f>
        <v>0</v>
      </c>
      <c r="K231" s="139" t="s">
        <v>275</v>
      </c>
      <c r="L231" s="32"/>
      <c r="M231" s="144" t="s">
        <v>1</v>
      </c>
      <c r="N231" s="145" t="s">
        <v>42</v>
      </c>
      <c r="P231" s="146">
        <f>O231*H231</f>
        <v>0</v>
      </c>
      <c r="Q231" s="146">
        <v>9.1999999999999998E-3</v>
      </c>
      <c r="R231" s="146">
        <f>Q231*H231</f>
        <v>2.76E-2</v>
      </c>
      <c r="S231" s="146">
        <v>0</v>
      </c>
      <c r="T231" s="147">
        <f>S231*H231</f>
        <v>0</v>
      </c>
      <c r="AR231" s="148" t="s">
        <v>371</v>
      </c>
      <c r="AT231" s="148" t="s">
        <v>271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371</v>
      </c>
      <c r="BM231" s="148" t="s">
        <v>3538</v>
      </c>
    </row>
    <row r="232" spans="2:65" s="1" customFormat="1" ht="24.15" customHeight="1">
      <c r="B232" s="32"/>
      <c r="C232" s="137" t="s">
        <v>730</v>
      </c>
      <c r="D232" s="137" t="s">
        <v>271</v>
      </c>
      <c r="E232" s="138" t="s">
        <v>1303</v>
      </c>
      <c r="F232" s="139" t="s">
        <v>1304</v>
      </c>
      <c r="G232" s="140" t="s">
        <v>624</v>
      </c>
      <c r="H232" s="181"/>
      <c r="I232" s="142"/>
      <c r="J232" s="143">
        <f>ROUND(I232*H232,2)</f>
        <v>0</v>
      </c>
      <c r="K232" s="139" t="s">
        <v>275</v>
      </c>
      <c r="L232" s="32"/>
      <c r="M232" s="144" t="s">
        <v>1</v>
      </c>
      <c r="N232" s="145" t="s">
        <v>42</v>
      </c>
      <c r="P232" s="146">
        <f>O232*H232</f>
        <v>0</v>
      </c>
      <c r="Q232" s="146">
        <v>0</v>
      </c>
      <c r="R232" s="146">
        <f>Q232*H232</f>
        <v>0</v>
      </c>
      <c r="S232" s="146">
        <v>0</v>
      </c>
      <c r="T232" s="147">
        <f>S232*H232</f>
        <v>0</v>
      </c>
      <c r="AR232" s="148" t="s">
        <v>371</v>
      </c>
      <c r="AT232" s="148" t="s">
        <v>271</v>
      </c>
      <c r="AU232" s="148" t="s">
        <v>86</v>
      </c>
      <c r="AY232" s="17" t="s">
        <v>269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7" t="s">
        <v>84</v>
      </c>
      <c r="BK232" s="149">
        <f>ROUND(I232*H232,2)</f>
        <v>0</v>
      </c>
      <c r="BL232" s="17" t="s">
        <v>371</v>
      </c>
      <c r="BM232" s="148" t="s">
        <v>3539</v>
      </c>
    </row>
    <row r="233" spans="2:65" s="11" customFormat="1" ht="22.95" customHeight="1">
      <c r="B233" s="125"/>
      <c r="D233" s="126" t="s">
        <v>76</v>
      </c>
      <c r="E233" s="135" t="s">
        <v>1306</v>
      </c>
      <c r="F233" s="135" t="s">
        <v>1307</v>
      </c>
      <c r="I233" s="128"/>
      <c r="J233" s="136">
        <f>BK233</f>
        <v>0</v>
      </c>
      <c r="L233" s="125"/>
      <c r="M233" s="130"/>
      <c r="P233" s="131">
        <f>SUM(P234:P236)</f>
        <v>0</v>
      </c>
      <c r="R233" s="131">
        <f>SUM(R234:R236)</f>
        <v>5.1599999999999997E-3</v>
      </c>
      <c r="T233" s="132">
        <f>SUM(T234:T236)</f>
        <v>0</v>
      </c>
      <c r="AR233" s="126" t="s">
        <v>86</v>
      </c>
      <c r="AT233" s="133" t="s">
        <v>76</v>
      </c>
      <c r="AU233" s="133" t="s">
        <v>84</v>
      </c>
      <c r="AY233" s="126" t="s">
        <v>269</v>
      </c>
      <c r="BK233" s="134">
        <f>SUM(BK234:BK236)</f>
        <v>0</v>
      </c>
    </row>
    <row r="234" spans="2:65" s="1" customFormat="1" ht="24.15" customHeight="1">
      <c r="B234" s="32"/>
      <c r="C234" s="137" t="s">
        <v>734</v>
      </c>
      <c r="D234" s="137" t="s">
        <v>271</v>
      </c>
      <c r="E234" s="138" t="s">
        <v>1308</v>
      </c>
      <c r="F234" s="139" t="s">
        <v>1309</v>
      </c>
      <c r="G234" s="140" t="s">
        <v>1115</v>
      </c>
      <c r="H234" s="141">
        <v>3</v>
      </c>
      <c r="I234" s="142"/>
      <c r="J234" s="143">
        <f>ROUND(I234*H234,2)</f>
        <v>0</v>
      </c>
      <c r="K234" s="139" t="s">
        <v>275</v>
      </c>
      <c r="L234" s="32"/>
      <c r="M234" s="144" t="s">
        <v>1</v>
      </c>
      <c r="N234" s="145" t="s">
        <v>42</v>
      </c>
      <c r="P234" s="146">
        <f>O234*H234</f>
        <v>0</v>
      </c>
      <c r="Q234" s="146">
        <v>6.8000000000000005E-4</v>
      </c>
      <c r="R234" s="146">
        <f>Q234*H234</f>
        <v>2.0400000000000001E-3</v>
      </c>
      <c r="S234" s="146">
        <v>0</v>
      </c>
      <c r="T234" s="147">
        <f>S234*H234</f>
        <v>0</v>
      </c>
      <c r="AR234" s="148" t="s">
        <v>371</v>
      </c>
      <c r="AT234" s="148" t="s">
        <v>271</v>
      </c>
      <c r="AU234" s="148" t="s">
        <v>86</v>
      </c>
      <c r="AY234" s="17" t="s">
        <v>269</v>
      </c>
      <c r="BE234" s="149">
        <f>IF(N234="základní",J234,0)</f>
        <v>0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7" t="s">
        <v>84</v>
      </c>
      <c r="BK234" s="149">
        <f>ROUND(I234*H234,2)</f>
        <v>0</v>
      </c>
      <c r="BL234" s="17" t="s">
        <v>371</v>
      </c>
      <c r="BM234" s="148" t="s">
        <v>3540</v>
      </c>
    </row>
    <row r="235" spans="2:65" s="1" customFormat="1" ht="24.15" customHeight="1">
      <c r="B235" s="32"/>
      <c r="C235" s="171" t="s">
        <v>738</v>
      </c>
      <c r="D235" s="171" t="s">
        <v>467</v>
      </c>
      <c r="E235" s="172" t="s">
        <v>1311</v>
      </c>
      <c r="F235" s="173" t="s">
        <v>1312</v>
      </c>
      <c r="G235" s="174" t="s">
        <v>292</v>
      </c>
      <c r="H235" s="175">
        <v>3</v>
      </c>
      <c r="I235" s="176"/>
      <c r="J235" s="177">
        <f>ROUND(I235*H235,2)</f>
        <v>0</v>
      </c>
      <c r="K235" s="173" t="s">
        <v>1</v>
      </c>
      <c r="L235" s="178"/>
      <c r="M235" s="179" t="s">
        <v>1</v>
      </c>
      <c r="N235" s="180" t="s">
        <v>42</v>
      </c>
      <c r="P235" s="146">
        <f>O235*H235</f>
        <v>0</v>
      </c>
      <c r="Q235" s="146">
        <v>1.0399999999999999E-3</v>
      </c>
      <c r="R235" s="146">
        <f>Q235*H235</f>
        <v>3.1199999999999995E-3</v>
      </c>
      <c r="S235" s="146">
        <v>0</v>
      </c>
      <c r="T235" s="147">
        <f>S235*H235</f>
        <v>0</v>
      </c>
      <c r="AR235" s="148" t="s">
        <v>488</v>
      </c>
      <c r="AT235" s="148" t="s">
        <v>467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371</v>
      </c>
      <c r="BM235" s="148" t="s">
        <v>3541</v>
      </c>
    </row>
    <row r="236" spans="2:65" s="1" customFormat="1" ht="24.15" customHeight="1">
      <c r="B236" s="32"/>
      <c r="C236" s="137" t="s">
        <v>744</v>
      </c>
      <c r="D236" s="137" t="s">
        <v>271</v>
      </c>
      <c r="E236" s="138" t="s">
        <v>1314</v>
      </c>
      <c r="F236" s="139" t="s">
        <v>1315</v>
      </c>
      <c r="G236" s="140" t="s">
        <v>624</v>
      </c>
      <c r="H236" s="181"/>
      <c r="I236" s="142"/>
      <c r="J236" s="143">
        <f>ROUND(I236*H236,2)</f>
        <v>0</v>
      </c>
      <c r="K236" s="139" t="s">
        <v>275</v>
      </c>
      <c r="L236" s="32"/>
      <c r="M236" s="144" t="s">
        <v>1</v>
      </c>
      <c r="N236" s="145" t="s">
        <v>42</v>
      </c>
      <c r="P236" s="146">
        <f>O236*H236</f>
        <v>0</v>
      </c>
      <c r="Q236" s="146">
        <v>0</v>
      </c>
      <c r="R236" s="146">
        <f>Q236*H236</f>
        <v>0</v>
      </c>
      <c r="S236" s="146">
        <v>0</v>
      </c>
      <c r="T236" s="147">
        <f>S236*H236</f>
        <v>0</v>
      </c>
      <c r="AR236" s="148" t="s">
        <v>371</v>
      </c>
      <c r="AT236" s="148" t="s">
        <v>271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371</v>
      </c>
      <c r="BM236" s="148" t="s">
        <v>3542</v>
      </c>
    </row>
    <row r="237" spans="2:65" s="11" customFormat="1" ht="22.95" customHeight="1">
      <c r="B237" s="125"/>
      <c r="D237" s="126" t="s">
        <v>76</v>
      </c>
      <c r="E237" s="135" t="s">
        <v>1317</v>
      </c>
      <c r="F237" s="135" t="s">
        <v>1318</v>
      </c>
      <c r="I237" s="128"/>
      <c r="J237" s="136">
        <f>BK237</f>
        <v>0</v>
      </c>
      <c r="L237" s="125"/>
      <c r="M237" s="130"/>
      <c r="P237" s="131">
        <f>SUM(P238:P239)</f>
        <v>0</v>
      </c>
      <c r="R237" s="131">
        <f>SUM(R238:R239)</f>
        <v>3.3599999999999997E-3</v>
      </c>
      <c r="T237" s="132">
        <f>SUM(T238:T239)</f>
        <v>0</v>
      </c>
      <c r="AR237" s="126" t="s">
        <v>86</v>
      </c>
      <c r="AT237" s="133" t="s">
        <v>76</v>
      </c>
      <c r="AU237" s="133" t="s">
        <v>84</v>
      </c>
      <c r="AY237" s="126" t="s">
        <v>269</v>
      </c>
      <c r="BK237" s="134">
        <f>SUM(BK238:BK239)</f>
        <v>0</v>
      </c>
    </row>
    <row r="238" spans="2:65" s="1" customFormat="1" ht="33" customHeight="1">
      <c r="B238" s="32"/>
      <c r="C238" s="137" t="s">
        <v>748</v>
      </c>
      <c r="D238" s="137" t="s">
        <v>271</v>
      </c>
      <c r="E238" s="138" t="s">
        <v>1322</v>
      </c>
      <c r="F238" s="139" t="s">
        <v>1323</v>
      </c>
      <c r="G238" s="140" t="s">
        <v>292</v>
      </c>
      <c r="H238" s="141">
        <v>6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5.5999999999999995E-4</v>
      </c>
      <c r="R238" s="146">
        <f>Q238*H238</f>
        <v>3.3599999999999997E-3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3543</v>
      </c>
    </row>
    <row r="239" spans="2:65" s="1" customFormat="1" ht="24.15" customHeight="1">
      <c r="B239" s="32"/>
      <c r="C239" s="137" t="s">
        <v>752</v>
      </c>
      <c r="D239" s="137" t="s">
        <v>271</v>
      </c>
      <c r="E239" s="138" t="s">
        <v>1326</v>
      </c>
      <c r="F239" s="139" t="s">
        <v>1327</v>
      </c>
      <c r="G239" s="140" t="s">
        <v>624</v>
      </c>
      <c r="H239" s="181"/>
      <c r="I239" s="142"/>
      <c r="J239" s="143">
        <f>ROUND(I239*H239,2)</f>
        <v>0</v>
      </c>
      <c r="K239" s="139" t="s">
        <v>275</v>
      </c>
      <c r="L239" s="32"/>
      <c r="M239" s="185" t="s">
        <v>1</v>
      </c>
      <c r="N239" s="186" t="s">
        <v>42</v>
      </c>
      <c r="O239" s="187"/>
      <c r="P239" s="188">
        <f>O239*H239</f>
        <v>0</v>
      </c>
      <c r="Q239" s="188">
        <v>0</v>
      </c>
      <c r="R239" s="188">
        <f>Q239*H239</f>
        <v>0</v>
      </c>
      <c r="S239" s="188">
        <v>0</v>
      </c>
      <c r="T239" s="189">
        <f>S239*H239</f>
        <v>0</v>
      </c>
      <c r="AR239" s="148" t="s">
        <v>371</v>
      </c>
      <c r="AT239" s="148" t="s">
        <v>271</v>
      </c>
      <c r="AU239" s="148" t="s">
        <v>86</v>
      </c>
      <c r="AY239" s="17" t="s">
        <v>269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7" t="s">
        <v>84</v>
      </c>
      <c r="BK239" s="149">
        <f>ROUND(I239*H239,2)</f>
        <v>0</v>
      </c>
      <c r="BL239" s="17" t="s">
        <v>371</v>
      </c>
      <c r="BM239" s="148" t="s">
        <v>3544</v>
      </c>
    </row>
    <row r="240" spans="2:65" s="1" customFormat="1" ht="6.9" customHeight="1">
      <c r="B240" s="44"/>
      <c r="C240" s="45"/>
      <c r="D240" s="45"/>
      <c r="E240" s="45"/>
      <c r="F240" s="45"/>
      <c r="G240" s="45"/>
      <c r="H240" s="45"/>
      <c r="I240" s="45"/>
      <c r="J240" s="45"/>
      <c r="K240" s="45"/>
      <c r="L240" s="32"/>
    </row>
  </sheetData>
  <sheetProtection algorithmName="SHA-512" hashValue="GGPTqtztB09DzJrkRLuLKxykW1e5xnHdCLC0ejHrM7/qThgctRpabQQfLoYkf7uEJh6mY3jk18/KDiTb0UCpvQ==" saltValue="WDd9/HxH3289dZC1wCqI91XAexyr5KJmKRYDEUJe1GtirVmignIXSsC/Ozw39YAt7u+d77abdXkq6tig0HG/Zg==" spinCount="100000" sheet="1" objects="1" scenarios="1" formatColumns="0" formatRows="0" autoFilter="0"/>
  <autoFilter ref="C133:K239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139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3545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ROUND(J132,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ROUND((SUM(BE132:BE199)),  2)</f>
        <v>0</v>
      </c>
      <c r="I37" s="97">
        <v>0.21</v>
      </c>
      <c r="J37" s="85">
        <f>ROUND(((SUM(BE132:BE199))*I37),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ROUND((SUM(BF132:BF199)),  2)</f>
        <v>0</v>
      </c>
      <c r="I38" s="97">
        <v>0.12</v>
      </c>
      <c r="J38" s="85">
        <f>ROUND(((SUM(BF132:BF199))*I38),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ROUND((SUM(BG132:BG199)),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ROUND((SUM(BH132:BH199)),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ROUND((SUM(BI132:BI199)),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133 - Vytápění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J132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J133</f>
        <v>0</v>
      </c>
      <c r="L101" s="109"/>
    </row>
    <row r="102" spans="2:47" s="9" customFormat="1" ht="19.95" customHeight="1">
      <c r="B102" s="113"/>
      <c r="D102" s="114" t="s">
        <v>246</v>
      </c>
      <c r="E102" s="115"/>
      <c r="F102" s="115"/>
      <c r="G102" s="115"/>
      <c r="H102" s="115"/>
      <c r="I102" s="115"/>
      <c r="J102" s="116">
        <f>J134</f>
        <v>0</v>
      </c>
      <c r="L102" s="113"/>
    </row>
    <row r="103" spans="2:47" s="9" customFormat="1" ht="19.95" customHeight="1">
      <c r="B103" s="113"/>
      <c r="D103" s="114" t="s">
        <v>1330</v>
      </c>
      <c r="E103" s="115"/>
      <c r="F103" s="115"/>
      <c r="G103" s="115"/>
      <c r="H103" s="115"/>
      <c r="I103" s="115"/>
      <c r="J103" s="116">
        <f>J146</f>
        <v>0</v>
      </c>
      <c r="L103" s="113"/>
    </row>
    <row r="104" spans="2:47" s="9" customFormat="1" ht="19.95" customHeight="1">
      <c r="B104" s="113"/>
      <c r="D104" s="114" t="s">
        <v>963</v>
      </c>
      <c r="E104" s="115"/>
      <c r="F104" s="115"/>
      <c r="G104" s="115"/>
      <c r="H104" s="115"/>
      <c r="I104" s="115"/>
      <c r="J104" s="116">
        <f>J151</f>
        <v>0</v>
      </c>
      <c r="L104" s="113"/>
    </row>
    <row r="105" spans="2:47" s="9" customFormat="1" ht="19.95" customHeight="1">
      <c r="B105" s="113"/>
      <c r="D105" s="114" t="s">
        <v>1331</v>
      </c>
      <c r="E105" s="115"/>
      <c r="F105" s="115"/>
      <c r="G105" s="115"/>
      <c r="H105" s="115"/>
      <c r="I105" s="115"/>
      <c r="J105" s="116">
        <f>J158</f>
        <v>0</v>
      </c>
      <c r="L105" s="113"/>
    </row>
    <row r="106" spans="2:47" s="9" customFormat="1" ht="19.95" customHeight="1">
      <c r="B106" s="113"/>
      <c r="D106" s="114" t="s">
        <v>964</v>
      </c>
      <c r="E106" s="115"/>
      <c r="F106" s="115"/>
      <c r="G106" s="115"/>
      <c r="H106" s="115"/>
      <c r="I106" s="115"/>
      <c r="J106" s="116">
        <f>J168</f>
        <v>0</v>
      </c>
      <c r="L106" s="113"/>
    </row>
    <row r="107" spans="2:47" s="9" customFormat="1" ht="19.95" customHeight="1">
      <c r="B107" s="113"/>
      <c r="D107" s="114" t="s">
        <v>1332</v>
      </c>
      <c r="E107" s="115"/>
      <c r="F107" s="115"/>
      <c r="G107" s="115"/>
      <c r="H107" s="115"/>
      <c r="I107" s="115"/>
      <c r="J107" s="116">
        <f>J186</f>
        <v>0</v>
      </c>
      <c r="L107" s="113"/>
    </row>
    <row r="108" spans="2:47" s="8" customFormat="1" ht="24.9" customHeight="1">
      <c r="B108" s="109"/>
      <c r="D108" s="110" t="s">
        <v>1334</v>
      </c>
      <c r="E108" s="111"/>
      <c r="F108" s="111"/>
      <c r="G108" s="111"/>
      <c r="H108" s="111"/>
      <c r="I108" s="111"/>
      <c r="J108" s="112">
        <f>J198</f>
        <v>0</v>
      </c>
      <c r="L108" s="109"/>
    </row>
    <row r="109" spans="2:47" s="1" customFormat="1" ht="21.75" customHeight="1">
      <c r="B109" s="32"/>
      <c r="L109" s="32"/>
    </row>
    <row r="110" spans="2:47" s="1" customFormat="1" ht="6.9" customHeigh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2"/>
    </row>
    <row r="114" spans="2:12" s="1" customFormat="1" ht="6.9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2"/>
    </row>
    <row r="115" spans="2:12" s="1" customFormat="1" ht="24.9" customHeight="1">
      <c r="B115" s="32"/>
      <c r="C115" s="21" t="s">
        <v>254</v>
      </c>
      <c r="L115" s="32"/>
    </row>
    <row r="116" spans="2:12" s="1" customFormat="1" ht="6.9" customHeight="1">
      <c r="B116" s="32"/>
      <c r="L116" s="32"/>
    </row>
    <row r="117" spans="2:12" s="1" customFormat="1" ht="12" customHeight="1">
      <c r="B117" s="32"/>
      <c r="C117" s="27" t="s">
        <v>16</v>
      </c>
      <c r="L117" s="32"/>
    </row>
    <row r="118" spans="2:12" s="1" customFormat="1" ht="16.5" customHeight="1">
      <c r="B118" s="32"/>
      <c r="E118" s="253" t="str">
        <f>E7</f>
        <v>Stavební úpravy objektu Oznice č.p.91,parcela st..č.129,k.ú.Oznice</v>
      </c>
      <c r="F118" s="254"/>
      <c r="G118" s="254"/>
      <c r="H118" s="254"/>
      <c r="L118" s="32"/>
    </row>
    <row r="119" spans="2:12" ht="12" customHeight="1">
      <c r="B119" s="20"/>
      <c r="C119" s="27" t="s">
        <v>226</v>
      </c>
      <c r="L119" s="20"/>
    </row>
    <row r="120" spans="2:12" ht="16.5" customHeight="1">
      <c r="B120" s="20"/>
      <c r="E120" s="253" t="s">
        <v>227</v>
      </c>
      <c r="F120" s="238"/>
      <c r="G120" s="238"/>
      <c r="H120" s="238"/>
      <c r="L120" s="20"/>
    </row>
    <row r="121" spans="2:12" ht="12" customHeight="1">
      <c r="B121" s="20"/>
      <c r="C121" s="27" t="s">
        <v>228</v>
      </c>
      <c r="L121" s="20"/>
    </row>
    <row r="122" spans="2:12" s="1" customFormat="1" ht="16.5" customHeight="1">
      <c r="B122" s="32"/>
      <c r="E122" s="218" t="s">
        <v>229</v>
      </c>
      <c r="F122" s="255"/>
      <c r="G122" s="255"/>
      <c r="H122" s="255"/>
      <c r="L122" s="32"/>
    </row>
    <row r="123" spans="2:12" s="1" customFormat="1" ht="12" customHeight="1">
      <c r="B123" s="32"/>
      <c r="C123" s="27" t="s">
        <v>230</v>
      </c>
      <c r="L123" s="32"/>
    </row>
    <row r="124" spans="2:12" s="1" customFormat="1" ht="16.5" customHeight="1">
      <c r="B124" s="32"/>
      <c r="E124" s="231" t="str">
        <f>E13</f>
        <v>133 - Vytápění</v>
      </c>
      <c r="F124" s="255"/>
      <c r="G124" s="255"/>
      <c r="H124" s="255"/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20</v>
      </c>
      <c r="F126" s="25" t="str">
        <f>F16</f>
        <v>Oznice</v>
      </c>
      <c r="I126" s="27" t="s">
        <v>22</v>
      </c>
      <c r="J126" s="52" t="str">
        <f>IF(J16="","",J16)</f>
        <v>16. 4. 2025</v>
      </c>
      <c r="L126" s="32"/>
    </row>
    <row r="127" spans="2:12" s="1" customFormat="1" ht="6.9" customHeight="1">
      <c r="B127" s="32"/>
      <c r="L127" s="32"/>
    </row>
    <row r="128" spans="2:12" s="1" customFormat="1" ht="15.15" customHeight="1">
      <c r="B128" s="32"/>
      <c r="C128" s="27" t="s">
        <v>24</v>
      </c>
      <c r="F128" s="25" t="str">
        <f>E19</f>
        <v>Obec Oznice</v>
      </c>
      <c r="I128" s="27" t="s">
        <v>30</v>
      </c>
      <c r="J128" s="30" t="str">
        <f>E25</f>
        <v>SB PROJEKCE s.r.o</v>
      </c>
      <c r="L128" s="32"/>
    </row>
    <row r="129" spans="2:65" s="1" customFormat="1" ht="15.15" customHeight="1">
      <c r="B129" s="32"/>
      <c r="C129" s="27" t="s">
        <v>28</v>
      </c>
      <c r="F129" s="25" t="str">
        <f>IF(E22="","",E22)</f>
        <v>Vyplň údaj</v>
      </c>
      <c r="I129" s="27" t="s">
        <v>33</v>
      </c>
      <c r="J129" s="30" t="str">
        <f>E28</f>
        <v>Fajfrová Irena</v>
      </c>
      <c r="L129" s="32"/>
    </row>
    <row r="130" spans="2:65" s="1" customFormat="1" ht="10.35" customHeight="1">
      <c r="B130" s="32"/>
      <c r="L130" s="32"/>
    </row>
    <row r="131" spans="2:65" s="10" customFormat="1" ht="29.25" customHeight="1">
      <c r="B131" s="117"/>
      <c r="C131" s="118" t="s">
        <v>255</v>
      </c>
      <c r="D131" s="119" t="s">
        <v>62</v>
      </c>
      <c r="E131" s="119" t="s">
        <v>58</v>
      </c>
      <c r="F131" s="119" t="s">
        <v>59</v>
      </c>
      <c r="G131" s="119" t="s">
        <v>256</v>
      </c>
      <c r="H131" s="119" t="s">
        <v>257</v>
      </c>
      <c r="I131" s="119" t="s">
        <v>258</v>
      </c>
      <c r="J131" s="119" t="s">
        <v>234</v>
      </c>
      <c r="K131" s="120" t="s">
        <v>259</v>
      </c>
      <c r="L131" s="117"/>
      <c r="M131" s="59" t="s">
        <v>1</v>
      </c>
      <c r="N131" s="60" t="s">
        <v>41</v>
      </c>
      <c r="O131" s="60" t="s">
        <v>260</v>
      </c>
      <c r="P131" s="60" t="s">
        <v>261</v>
      </c>
      <c r="Q131" s="60" t="s">
        <v>262</v>
      </c>
      <c r="R131" s="60" t="s">
        <v>263</v>
      </c>
      <c r="S131" s="60" t="s">
        <v>264</v>
      </c>
      <c r="T131" s="61" t="s">
        <v>265</v>
      </c>
    </row>
    <row r="132" spans="2:65" s="1" customFormat="1" ht="22.95" customHeight="1">
      <c r="B132" s="32"/>
      <c r="C132" s="64" t="s">
        <v>266</v>
      </c>
      <c r="J132" s="121">
        <f>BK132</f>
        <v>0</v>
      </c>
      <c r="L132" s="32"/>
      <c r="M132" s="62"/>
      <c r="N132" s="53"/>
      <c r="O132" s="53"/>
      <c r="P132" s="122">
        <f>P133+P198</f>
        <v>0</v>
      </c>
      <c r="Q132" s="53"/>
      <c r="R132" s="122">
        <f>R133+R198</f>
        <v>0.68232579999999998</v>
      </c>
      <c r="S132" s="53"/>
      <c r="T132" s="123">
        <f>T133+T198</f>
        <v>0.17750000000000002</v>
      </c>
      <c r="AT132" s="17" t="s">
        <v>76</v>
      </c>
      <c r="AU132" s="17" t="s">
        <v>236</v>
      </c>
      <c r="BK132" s="124">
        <f>BK133+BK198</f>
        <v>0</v>
      </c>
    </row>
    <row r="133" spans="2:65" s="11" customFormat="1" ht="25.95" customHeight="1">
      <c r="B133" s="125"/>
      <c r="D133" s="126" t="s">
        <v>76</v>
      </c>
      <c r="E133" s="127" t="s">
        <v>580</v>
      </c>
      <c r="F133" s="127" t="s">
        <v>581</v>
      </c>
      <c r="I133" s="128"/>
      <c r="J133" s="129">
        <f>BK133</f>
        <v>0</v>
      </c>
      <c r="L133" s="125"/>
      <c r="M133" s="130"/>
      <c r="P133" s="131">
        <f>P134+P146+P151+P158+P168+P186</f>
        <v>0</v>
      </c>
      <c r="R133" s="131">
        <f>R134+R146+R151+R158+R168+R186</f>
        <v>0.68232579999999998</v>
      </c>
      <c r="T133" s="132">
        <f>T134+T146+T151+T158+T168+T186</f>
        <v>0.17750000000000002</v>
      </c>
      <c r="AR133" s="126" t="s">
        <v>86</v>
      </c>
      <c r="AT133" s="133" t="s">
        <v>76</v>
      </c>
      <c r="AU133" s="133" t="s">
        <v>77</v>
      </c>
      <c r="AY133" s="126" t="s">
        <v>269</v>
      </c>
      <c r="BK133" s="134">
        <f>BK134+BK146+BK151+BK158+BK168+BK186</f>
        <v>0</v>
      </c>
    </row>
    <row r="134" spans="2:65" s="11" customFormat="1" ht="22.95" customHeight="1">
      <c r="B134" s="125"/>
      <c r="D134" s="126" t="s">
        <v>76</v>
      </c>
      <c r="E134" s="135" t="s">
        <v>626</v>
      </c>
      <c r="F134" s="135" t="s">
        <v>627</v>
      </c>
      <c r="I134" s="128"/>
      <c r="J134" s="136">
        <f>BK134</f>
        <v>0</v>
      </c>
      <c r="L134" s="125"/>
      <c r="M134" s="130"/>
      <c r="P134" s="131">
        <f>SUM(P135:P145)</f>
        <v>0</v>
      </c>
      <c r="R134" s="131">
        <f>SUM(R135:R145)</f>
        <v>7.6570799999999994E-2</v>
      </c>
      <c r="T134" s="132">
        <f>SUM(T135:T145)</f>
        <v>0</v>
      </c>
      <c r="AR134" s="126" t="s">
        <v>86</v>
      </c>
      <c r="AT134" s="133" t="s">
        <v>76</v>
      </c>
      <c r="AU134" s="133" t="s">
        <v>84</v>
      </c>
      <c r="AY134" s="126" t="s">
        <v>269</v>
      </c>
      <c r="BK134" s="134">
        <f>SUM(BK135:BK145)</f>
        <v>0</v>
      </c>
    </row>
    <row r="135" spans="2:65" s="1" customFormat="1" ht="33" customHeight="1">
      <c r="B135" s="32"/>
      <c r="C135" s="137" t="s">
        <v>84</v>
      </c>
      <c r="D135" s="137" t="s">
        <v>271</v>
      </c>
      <c r="E135" s="138" t="s">
        <v>1341</v>
      </c>
      <c r="F135" s="139" t="s">
        <v>1342</v>
      </c>
      <c r="G135" s="140" t="s">
        <v>305</v>
      </c>
      <c r="H135" s="141">
        <v>154.5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1.9000000000000001E-4</v>
      </c>
      <c r="R135" s="146">
        <f>Q135*H135</f>
        <v>2.9355000000000003E-2</v>
      </c>
      <c r="S135" s="146">
        <v>0</v>
      </c>
      <c r="T135" s="147">
        <f>S135*H135</f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371</v>
      </c>
      <c r="BM135" s="148" t="s">
        <v>3546</v>
      </c>
    </row>
    <row r="136" spans="2:65" s="13" customFormat="1">
      <c r="B136" s="157"/>
      <c r="D136" s="151" t="s">
        <v>277</v>
      </c>
      <c r="E136" s="158" t="s">
        <v>1</v>
      </c>
      <c r="F136" s="159" t="s">
        <v>3547</v>
      </c>
      <c r="H136" s="160">
        <v>154.5</v>
      </c>
      <c r="I136" s="161"/>
      <c r="L136" s="157"/>
      <c r="M136" s="162"/>
      <c r="T136" s="163"/>
      <c r="AT136" s="158" t="s">
        <v>277</v>
      </c>
      <c r="AU136" s="158" t="s">
        <v>86</v>
      </c>
      <c r="AV136" s="13" t="s">
        <v>86</v>
      </c>
      <c r="AW136" s="13" t="s">
        <v>32</v>
      </c>
      <c r="AX136" s="13" t="s">
        <v>84</v>
      </c>
      <c r="AY136" s="158" t="s">
        <v>269</v>
      </c>
    </row>
    <row r="137" spans="2:65" s="1" customFormat="1" ht="24.15" customHeight="1">
      <c r="B137" s="32"/>
      <c r="C137" s="171" t="s">
        <v>86</v>
      </c>
      <c r="D137" s="171" t="s">
        <v>467</v>
      </c>
      <c r="E137" s="172" t="s">
        <v>1345</v>
      </c>
      <c r="F137" s="173" t="s">
        <v>1346</v>
      </c>
      <c r="G137" s="174" t="s">
        <v>305</v>
      </c>
      <c r="H137" s="175">
        <v>140.76</v>
      </c>
      <c r="I137" s="176"/>
      <c r="J137" s="177">
        <f>ROUND(I137*H137,2)</f>
        <v>0</v>
      </c>
      <c r="K137" s="173" t="s">
        <v>275</v>
      </c>
      <c r="L137" s="178"/>
      <c r="M137" s="179" t="s">
        <v>1</v>
      </c>
      <c r="N137" s="180" t="s">
        <v>42</v>
      </c>
      <c r="P137" s="146">
        <f>O137*H137</f>
        <v>0</v>
      </c>
      <c r="Q137" s="146">
        <v>2.5000000000000001E-4</v>
      </c>
      <c r="R137" s="146">
        <f>Q137*H137</f>
        <v>3.5189999999999999E-2</v>
      </c>
      <c r="S137" s="146">
        <v>0</v>
      </c>
      <c r="T137" s="147">
        <f>S137*H137</f>
        <v>0</v>
      </c>
      <c r="AR137" s="148" t="s">
        <v>488</v>
      </c>
      <c r="AT137" s="148" t="s">
        <v>467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371</v>
      </c>
      <c r="BM137" s="148" t="s">
        <v>3548</v>
      </c>
    </row>
    <row r="138" spans="2:65" s="13" customFormat="1">
      <c r="B138" s="157"/>
      <c r="D138" s="151" t="s">
        <v>277</v>
      </c>
      <c r="F138" s="159" t="s">
        <v>3549</v>
      </c>
      <c r="H138" s="160">
        <v>140.76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4</v>
      </c>
      <c r="AX138" s="13" t="s">
        <v>84</v>
      </c>
      <c r="AY138" s="158" t="s">
        <v>269</v>
      </c>
    </row>
    <row r="139" spans="2:65" s="1" customFormat="1" ht="24.15" customHeight="1">
      <c r="B139" s="32"/>
      <c r="C139" s="171" t="s">
        <v>93</v>
      </c>
      <c r="D139" s="171" t="s">
        <v>467</v>
      </c>
      <c r="E139" s="172" t="s">
        <v>1349</v>
      </c>
      <c r="F139" s="173" t="s">
        <v>1350</v>
      </c>
      <c r="G139" s="174" t="s">
        <v>305</v>
      </c>
      <c r="H139" s="175">
        <v>4.2839999999999998</v>
      </c>
      <c r="I139" s="176"/>
      <c r="J139" s="177">
        <f>ROUND(I139*H139,2)</f>
        <v>0</v>
      </c>
      <c r="K139" s="173" t="s">
        <v>275</v>
      </c>
      <c r="L139" s="178"/>
      <c r="M139" s="179" t="s">
        <v>1</v>
      </c>
      <c r="N139" s="180" t="s">
        <v>42</v>
      </c>
      <c r="P139" s="146">
        <f>O139*H139</f>
        <v>0</v>
      </c>
      <c r="Q139" s="146">
        <v>2.7E-4</v>
      </c>
      <c r="R139" s="146">
        <f>Q139*H139</f>
        <v>1.15668E-3</v>
      </c>
      <c r="S139" s="146">
        <v>0</v>
      </c>
      <c r="T139" s="147">
        <f>S139*H139</f>
        <v>0</v>
      </c>
      <c r="AR139" s="148" t="s">
        <v>488</v>
      </c>
      <c r="AT139" s="148" t="s">
        <v>467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371</v>
      </c>
      <c r="BM139" s="148" t="s">
        <v>3550</v>
      </c>
    </row>
    <row r="140" spans="2:65" s="13" customFormat="1">
      <c r="B140" s="157"/>
      <c r="D140" s="151" t="s">
        <v>277</v>
      </c>
      <c r="F140" s="159" t="s">
        <v>3551</v>
      </c>
      <c r="H140" s="160">
        <v>4.2839999999999998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4</v>
      </c>
      <c r="AX140" s="13" t="s">
        <v>84</v>
      </c>
      <c r="AY140" s="158" t="s">
        <v>269</v>
      </c>
    </row>
    <row r="141" spans="2:65" s="1" customFormat="1" ht="24.15" customHeight="1">
      <c r="B141" s="32"/>
      <c r="C141" s="171" t="s">
        <v>96</v>
      </c>
      <c r="D141" s="171" t="s">
        <v>467</v>
      </c>
      <c r="E141" s="172" t="s">
        <v>1353</v>
      </c>
      <c r="F141" s="173" t="s">
        <v>1354</v>
      </c>
      <c r="G141" s="174" t="s">
        <v>305</v>
      </c>
      <c r="H141" s="175">
        <v>2.04</v>
      </c>
      <c r="I141" s="176"/>
      <c r="J141" s="177">
        <f>ROUND(I141*H141,2)</f>
        <v>0</v>
      </c>
      <c r="K141" s="173" t="s">
        <v>275</v>
      </c>
      <c r="L141" s="178"/>
      <c r="M141" s="179" t="s">
        <v>1</v>
      </c>
      <c r="N141" s="180" t="s">
        <v>42</v>
      </c>
      <c r="P141" s="146">
        <f>O141*H141</f>
        <v>0</v>
      </c>
      <c r="Q141" s="146">
        <v>5.9000000000000003E-4</v>
      </c>
      <c r="R141" s="146">
        <f>Q141*H141</f>
        <v>1.2036E-3</v>
      </c>
      <c r="S141" s="146">
        <v>0</v>
      </c>
      <c r="T141" s="147">
        <f>S141*H141</f>
        <v>0</v>
      </c>
      <c r="AR141" s="148" t="s">
        <v>488</v>
      </c>
      <c r="AT141" s="148" t="s">
        <v>467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371</v>
      </c>
      <c r="BM141" s="148" t="s">
        <v>3552</v>
      </c>
    </row>
    <row r="142" spans="2:65" s="13" customFormat="1">
      <c r="B142" s="157"/>
      <c r="D142" s="151" t="s">
        <v>277</v>
      </c>
      <c r="F142" s="159" t="s">
        <v>3553</v>
      </c>
      <c r="H142" s="160">
        <v>2.04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4</v>
      </c>
      <c r="AX142" s="13" t="s">
        <v>84</v>
      </c>
      <c r="AY142" s="158" t="s">
        <v>269</v>
      </c>
    </row>
    <row r="143" spans="2:65" s="1" customFormat="1" ht="24.15" customHeight="1">
      <c r="B143" s="32"/>
      <c r="C143" s="171" t="s">
        <v>101</v>
      </c>
      <c r="D143" s="171" t="s">
        <v>467</v>
      </c>
      <c r="E143" s="172" t="s">
        <v>1357</v>
      </c>
      <c r="F143" s="173" t="s">
        <v>1358</v>
      </c>
      <c r="G143" s="174" t="s">
        <v>305</v>
      </c>
      <c r="H143" s="175">
        <v>10.506</v>
      </c>
      <c r="I143" s="176"/>
      <c r="J143" s="177">
        <f>ROUND(I143*H143,2)</f>
        <v>0</v>
      </c>
      <c r="K143" s="173" t="s">
        <v>275</v>
      </c>
      <c r="L143" s="178"/>
      <c r="M143" s="179" t="s">
        <v>1</v>
      </c>
      <c r="N143" s="180" t="s">
        <v>42</v>
      </c>
      <c r="P143" s="146">
        <f>O143*H143</f>
        <v>0</v>
      </c>
      <c r="Q143" s="146">
        <v>9.2000000000000003E-4</v>
      </c>
      <c r="R143" s="146">
        <f>Q143*H143</f>
        <v>9.6655200000000004E-3</v>
      </c>
      <c r="S143" s="146">
        <v>0</v>
      </c>
      <c r="T143" s="147">
        <f>S143*H143</f>
        <v>0</v>
      </c>
      <c r="AR143" s="148" t="s">
        <v>488</v>
      </c>
      <c r="AT143" s="148" t="s">
        <v>467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371</v>
      </c>
      <c r="BM143" s="148" t="s">
        <v>3554</v>
      </c>
    </row>
    <row r="144" spans="2:65" s="13" customFormat="1">
      <c r="B144" s="157"/>
      <c r="D144" s="151" t="s">
        <v>277</v>
      </c>
      <c r="F144" s="159" t="s">
        <v>3555</v>
      </c>
      <c r="H144" s="160">
        <v>10.506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4</v>
      </c>
      <c r="AX144" s="13" t="s">
        <v>84</v>
      </c>
      <c r="AY144" s="158" t="s">
        <v>269</v>
      </c>
    </row>
    <row r="145" spans="2:65" s="1" customFormat="1" ht="24.15" customHeight="1">
      <c r="B145" s="32"/>
      <c r="C145" s="137" t="s">
        <v>309</v>
      </c>
      <c r="D145" s="137" t="s">
        <v>271</v>
      </c>
      <c r="E145" s="138" t="s">
        <v>1361</v>
      </c>
      <c r="F145" s="139" t="s">
        <v>1362</v>
      </c>
      <c r="G145" s="140" t="s">
        <v>624</v>
      </c>
      <c r="H145" s="181"/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371</v>
      </c>
      <c r="BM145" s="148" t="s">
        <v>3556</v>
      </c>
    </row>
    <row r="146" spans="2:65" s="11" customFormat="1" ht="22.95" customHeight="1">
      <c r="B146" s="125"/>
      <c r="D146" s="126" t="s">
        <v>76</v>
      </c>
      <c r="E146" s="135" t="s">
        <v>1364</v>
      </c>
      <c r="F146" s="135" t="s">
        <v>1365</v>
      </c>
      <c r="I146" s="128"/>
      <c r="J146" s="136">
        <f>BK146</f>
        <v>0</v>
      </c>
      <c r="L146" s="125"/>
      <c r="M146" s="130"/>
      <c r="P146" s="131">
        <f>SUM(P147:P150)</f>
        <v>0</v>
      </c>
      <c r="R146" s="131">
        <f>SUM(R147:R150)</f>
        <v>3.4459999999999998E-2</v>
      </c>
      <c r="T146" s="132">
        <f>SUM(T147:T150)</f>
        <v>0</v>
      </c>
      <c r="AR146" s="126" t="s">
        <v>86</v>
      </c>
      <c r="AT146" s="133" t="s">
        <v>76</v>
      </c>
      <c r="AU146" s="133" t="s">
        <v>84</v>
      </c>
      <c r="AY146" s="126" t="s">
        <v>269</v>
      </c>
      <c r="BK146" s="134">
        <f>SUM(BK147:BK150)</f>
        <v>0</v>
      </c>
    </row>
    <row r="147" spans="2:65" s="1" customFormat="1" ht="24.15" customHeight="1">
      <c r="B147" s="32"/>
      <c r="C147" s="137" t="s">
        <v>314</v>
      </c>
      <c r="D147" s="137" t="s">
        <v>271</v>
      </c>
      <c r="E147" s="138" t="s">
        <v>1366</v>
      </c>
      <c r="F147" s="139" t="s">
        <v>1367</v>
      </c>
      <c r="G147" s="140" t="s">
        <v>1115</v>
      </c>
      <c r="H147" s="141">
        <v>1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3.0519999999999999E-2</v>
      </c>
      <c r="R147" s="146">
        <f>Q147*H147</f>
        <v>3.0519999999999999E-2</v>
      </c>
      <c r="S147" s="146">
        <v>0</v>
      </c>
      <c r="T147" s="147">
        <f>S147*H147</f>
        <v>0</v>
      </c>
      <c r="AR147" s="148" t="s">
        <v>371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371</v>
      </c>
      <c r="BM147" s="148" t="s">
        <v>3557</v>
      </c>
    </row>
    <row r="148" spans="2:65" s="1" customFormat="1" ht="37.950000000000003" customHeight="1">
      <c r="B148" s="32"/>
      <c r="C148" s="137" t="s">
        <v>319</v>
      </c>
      <c r="D148" s="137" t="s">
        <v>271</v>
      </c>
      <c r="E148" s="138" t="s">
        <v>1369</v>
      </c>
      <c r="F148" s="139" t="s">
        <v>1370</v>
      </c>
      <c r="G148" s="140" t="s">
        <v>1115</v>
      </c>
      <c r="H148" s="141">
        <v>1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1.5200000000000001E-3</v>
      </c>
      <c r="R148" s="146">
        <f>Q148*H148</f>
        <v>1.5200000000000001E-3</v>
      </c>
      <c r="S148" s="146">
        <v>0</v>
      </c>
      <c r="T148" s="147">
        <f>S148*H148</f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3558</v>
      </c>
    </row>
    <row r="149" spans="2:65" s="1" customFormat="1" ht="24.15" customHeight="1">
      <c r="B149" s="32"/>
      <c r="C149" s="137" t="s">
        <v>325</v>
      </c>
      <c r="D149" s="137" t="s">
        <v>271</v>
      </c>
      <c r="E149" s="138" t="s">
        <v>1372</v>
      </c>
      <c r="F149" s="139" t="s">
        <v>1373</v>
      </c>
      <c r="G149" s="140" t="s">
        <v>305</v>
      </c>
      <c r="H149" s="141">
        <v>5.5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4.4000000000000002E-4</v>
      </c>
      <c r="R149" s="146">
        <f>Q149*H149</f>
        <v>2.4200000000000003E-3</v>
      </c>
      <c r="S149" s="146">
        <v>0</v>
      </c>
      <c r="T149" s="147">
        <f>S149*H149</f>
        <v>0</v>
      </c>
      <c r="AR149" s="148" t="s">
        <v>371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371</v>
      </c>
      <c r="BM149" s="148" t="s">
        <v>3559</v>
      </c>
    </row>
    <row r="150" spans="2:65" s="1" customFormat="1" ht="24.15" customHeight="1">
      <c r="B150" s="32"/>
      <c r="C150" s="137" t="s">
        <v>332</v>
      </c>
      <c r="D150" s="137" t="s">
        <v>271</v>
      </c>
      <c r="E150" s="138" t="s">
        <v>1375</v>
      </c>
      <c r="F150" s="139" t="s">
        <v>1376</v>
      </c>
      <c r="G150" s="140" t="s">
        <v>624</v>
      </c>
      <c r="H150" s="181"/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371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371</v>
      </c>
      <c r="BM150" s="148" t="s">
        <v>3560</v>
      </c>
    </row>
    <row r="151" spans="2:65" s="11" customFormat="1" ht="22.95" customHeight="1">
      <c r="B151" s="125"/>
      <c r="D151" s="126" t="s">
        <v>76</v>
      </c>
      <c r="E151" s="135" t="s">
        <v>1306</v>
      </c>
      <c r="F151" s="135" t="s">
        <v>1307</v>
      </c>
      <c r="I151" s="128"/>
      <c r="J151" s="136">
        <f>BK151</f>
        <v>0</v>
      </c>
      <c r="L151" s="125"/>
      <c r="M151" s="130"/>
      <c r="P151" s="131">
        <f>SUM(P152:P157)</f>
        <v>0</v>
      </c>
      <c r="R151" s="131">
        <f>SUM(R152:R157)</f>
        <v>1.29E-2</v>
      </c>
      <c r="T151" s="132">
        <f>SUM(T152:T157)</f>
        <v>0</v>
      </c>
      <c r="AR151" s="126" t="s">
        <v>86</v>
      </c>
      <c r="AT151" s="133" t="s">
        <v>76</v>
      </c>
      <c r="AU151" s="133" t="s">
        <v>84</v>
      </c>
      <c r="AY151" s="126" t="s">
        <v>269</v>
      </c>
      <c r="BK151" s="134">
        <f>SUM(BK152:BK157)</f>
        <v>0</v>
      </c>
    </row>
    <row r="152" spans="2:65" s="1" customFormat="1" ht="37.950000000000003" customHeight="1">
      <c r="B152" s="32"/>
      <c r="C152" s="137" t="s">
        <v>338</v>
      </c>
      <c r="D152" s="137" t="s">
        <v>271</v>
      </c>
      <c r="E152" s="138" t="s">
        <v>1378</v>
      </c>
      <c r="F152" s="139" t="s">
        <v>1379</v>
      </c>
      <c r="G152" s="140" t="s">
        <v>1115</v>
      </c>
      <c r="H152" s="141">
        <v>1</v>
      </c>
      <c r="I152" s="142"/>
      <c r="J152" s="143">
        <f t="shared" ref="J152:J157" si="0"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 t="shared" ref="P152:P157" si="1">O152*H152</f>
        <v>0</v>
      </c>
      <c r="Q152" s="146">
        <v>4.2300000000000003E-3</v>
      </c>
      <c r="R152" s="146">
        <f t="shared" ref="R152:R157" si="2">Q152*H152</f>
        <v>4.2300000000000003E-3</v>
      </c>
      <c r="S152" s="146">
        <v>0</v>
      </c>
      <c r="T152" s="147">
        <f t="shared" ref="T152:T157" si="3">S152*H152</f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 t="shared" ref="BE152:BE157" si="4">IF(N152="základní",J152,0)</f>
        <v>0</v>
      </c>
      <c r="BF152" s="149">
        <f t="shared" ref="BF152:BF157" si="5">IF(N152="snížená",J152,0)</f>
        <v>0</v>
      </c>
      <c r="BG152" s="149">
        <f t="shared" ref="BG152:BG157" si="6">IF(N152="zákl. přenesená",J152,0)</f>
        <v>0</v>
      </c>
      <c r="BH152" s="149">
        <f t="shared" ref="BH152:BH157" si="7">IF(N152="sníž. přenesená",J152,0)</f>
        <v>0</v>
      </c>
      <c r="BI152" s="149">
        <f t="shared" ref="BI152:BI157" si="8">IF(N152="nulová",J152,0)</f>
        <v>0</v>
      </c>
      <c r="BJ152" s="17" t="s">
        <v>84</v>
      </c>
      <c r="BK152" s="149">
        <f t="shared" ref="BK152:BK157" si="9">ROUND(I152*H152,2)</f>
        <v>0</v>
      </c>
      <c r="BL152" s="17" t="s">
        <v>371</v>
      </c>
      <c r="BM152" s="148" t="s">
        <v>3561</v>
      </c>
    </row>
    <row r="153" spans="2:65" s="1" customFormat="1" ht="24.15" customHeight="1">
      <c r="B153" s="32"/>
      <c r="C153" s="137" t="s">
        <v>8</v>
      </c>
      <c r="D153" s="137" t="s">
        <v>271</v>
      </c>
      <c r="E153" s="138" t="s">
        <v>1381</v>
      </c>
      <c r="F153" s="139" t="s">
        <v>1382</v>
      </c>
      <c r="G153" s="140" t="s">
        <v>292</v>
      </c>
      <c r="H153" s="141">
        <v>1</v>
      </c>
      <c r="I153" s="142"/>
      <c r="J153" s="143">
        <f t="shared" si="0"/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6.7000000000000002E-4</v>
      </c>
      <c r="R153" s="146">
        <f t="shared" si="2"/>
        <v>6.7000000000000002E-4</v>
      </c>
      <c r="S153" s="146">
        <v>0</v>
      </c>
      <c r="T153" s="147">
        <f t="shared" si="3"/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371</v>
      </c>
      <c r="BM153" s="148" t="s">
        <v>3562</v>
      </c>
    </row>
    <row r="154" spans="2:65" s="1" customFormat="1" ht="33" customHeight="1">
      <c r="B154" s="32"/>
      <c r="C154" s="137" t="s">
        <v>352</v>
      </c>
      <c r="D154" s="137" t="s">
        <v>271</v>
      </c>
      <c r="E154" s="138" t="s">
        <v>1384</v>
      </c>
      <c r="F154" s="139" t="s">
        <v>1385</v>
      </c>
      <c r="G154" s="140" t="s">
        <v>1115</v>
      </c>
      <c r="H154" s="141">
        <v>1</v>
      </c>
      <c r="I154" s="142"/>
      <c r="J154" s="143">
        <f t="shared" si="0"/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 t="shared" si="1"/>
        <v>0</v>
      </c>
      <c r="Q154" s="146">
        <v>7.8799999999999999E-3</v>
      </c>
      <c r="R154" s="146">
        <f t="shared" si="2"/>
        <v>7.8799999999999999E-3</v>
      </c>
      <c r="S154" s="146">
        <v>0</v>
      </c>
      <c r="T154" s="147">
        <f t="shared" si="3"/>
        <v>0</v>
      </c>
      <c r="AR154" s="148" t="s">
        <v>371</v>
      </c>
      <c r="AT154" s="148" t="s">
        <v>271</v>
      </c>
      <c r="AU154" s="148" t="s">
        <v>86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371</v>
      </c>
      <c r="BM154" s="148" t="s">
        <v>3563</v>
      </c>
    </row>
    <row r="155" spans="2:65" s="1" customFormat="1" ht="16.5" customHeight="1">
      <c r="B155" s="32"/>
      <c r="C155" s="137" t="s">
        <v>358</v>
      </c>
      <c r="D155" s="137" t="s">
        <v>271</v>
      </c>
      <c r="E155" s="138" t="s">
        <v>1387</v>
      </c>
      <c r="F155" s="139" t="s">
        <v>1388</v>
      </c>
      <c r="G155" s="140" t="s">
        <v>292</v>
      </c>
      <c r="H155" s="141">
        <v>1</v>
      </c>
      <c r="I155" s="142"/>
      <c r="J155" s="143">
        <f t="shared" si="0"/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 t="shared" si="1"/>
        <v>0</v>
      </c>
      <c r="Q155" s="146">
        <v>0</v>
      </c>
      <c r="R155" s="146">
        <f t="shared" si="2"/>
        <v>0</v>
      </c>
      <c r="S155" s="146">
        <v>0</v>
      </c>
      <c r="T155" s="147">
        <f t="shared" si="3"/>
        <v>0</v>
      </c>
      <c r="AR155" s="148" t="s">
        <v>371</v>
      </c>
      <c r="AT155" s="148" t="s">
        <v>271</v>
      </c>
      <c r="AU155" s="148" t="s">
        <v>86</v>
      </c>
      <c r="AY155" s="17" t="s">
        <v>269</v>
      </c>
      <c r="BE155" s="149">
        <f t="shared" si="4"/>
        <v>0</v>
      </c>
      <c r="BF155" s="149">
        <f t="shared" si="5"/>
        <v>0</v>
      </c>
      <c r="BG155" s="149">
        <f t="shared" si="6"/>
        <v>0</v>
      </c>
      <c r="BH155" s="149">
        <f t="shared" si="7"/>
        <v>0</v>
      </c>
      <c r="BI155" s="149">
        <f t="shared" si="8"/>
        <v>0</v>
      </c>
      <c r="BJ155" s="17" t="s">
        <v>84</v>
      </c>
      <c r="BK155" s="149">
        <f t="shared" si="9"/>
        <v>0</v>
      </c>
      <c r="BL155" s="17" t="s">
        <v>371</v>
      </c>
      <c r="BM155" s="148" t="s">
        <v>3564</v>
      </c>
    </row>
    <row r="156" spans="2:65" s="1" customFormat="1" ht="16.5" customHeight="1">
      <c r="B156" s="32"/>
      <c r="C156" s="171" t="s">
        <v>363</v>
      </c>
      <c r="D156" s="171" t="s">
        <v>467</v>
      </c>
      <c r="E156" s="172" t="s">
        <v>1390</v>
      </c>
      <c r="F156" s="173" t="s">
        <v>1391</v>
      </c>
      <c r="G156" s="174" t="s">
        <v>292</v>
      </c>
      <c r="H156" s="175">
        <v>1</v>
      </c>
      <c r="I156" s="176"/>
      <c r="J156" s="177">
        <f t="shared" si="0"/>
        <v>0</v>
      </c>
      <c r="K156" s="173" t="s">
        <v>1</v>
      </c>
      <c r="L156" s="178"/>
      <c r="M156" s="179" t="s">
        <v>1</v>
      </c>
      <c r="N156" s="180" t="s">
        <v>42</v>
      </c>
      <c r="P156" s="146">
        <f t="shared" si="1"/>
        <v>0</v>
      </c>
      <c r="Q156" s="146">
        <v>1.2E-4</v>
      </c>
      <c r="R156" s="146">
        <f t="shared" si="2"/>
        <v>1.2E-4</v>
      </c>
      <c r="S156" s="146">
        <v>0</v>
      </c>
      <c r="T156" s="147">
        <f t="shared" si="3"/>
        <v>0</v>
      </c>
      <c r="AR156" s="148" t="s">
        <v>488</v>
      </c>
      <c r="AT156" s="148" t="s">
        <v>467</v>
      </c>
      <c r="AU156" s="148" t="s">
        <v>86</v>
      </c>
      <c r="AY156" s="17" t="s">
        <v>269</v>
      </c>
      <c r="BE156" s="149">
        <f t="shared" si="4"/>
        <v>0</v>
      </c>
      <c r="BF156" s="149">
        <f t="shared" si="5"/>
        <v>0</v>
      </c>
      <c r="BG156" s="149">
        <f t="shared" si="6"/>
        <v>0</v>
      </c>
      <c r="BH156" s="149">
        <f t="shared" si="7"/>
        <v>0</v>
      </c>
      <c r="BI156" s="149">
        <f t="shared" si="8"/>
        <v>0</v>
      </c>
      <c r="BJ156" s="17" t="s">
        <v>84</v>
      </c>
      <c r="BK156" s="149">
        <f t="shared" si="9"/>
        <v>0</v>
      </c>
      <c r="BL156" s="17" t="s">
        <v>371</v>
      </c>
      <c r="BM156" s="148" t="s">
        <v>3565</v>
      </c>
    </row>
    <row r="157" spans="2:65" s="1" customFormat="1" ht="24.15" customHeight="1">
      <c r="B157" s="32"/>
      <c r="C157" s="137" t="s">
        <v>371</v>
      </c>
      <c r="D157" s="137" t="s">
        <v>271</v>
      </c>
      <c r="E157" s="138" t="s">
        <v>1314</v>
      </c>
      <c r="F157" s="139" t="s">
        <v>1315</v>
      </c>
      <c r="G157" s="140" t="s">
        <v>624</v>
      </c>
      <c r="H157" s="181"/>
      <c r="I157" s="142"/>
      <c r="J157" s="143">
        <f t="shared" si="0"/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 t="shared" si="1"/>
        <v>0</v>
      </c>
      <c r="Q157" s="146">
        <v>0</v>
      </c>
      <c r="R157" s="146">
        <f t="shared" si="2"/>
        <v>0</v>
      </c>
      <c r="S157" s="146">
        <v>0</v>
      </c>
      <c r="T157" s="147">
        <f t="shared" si="3"/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371</v>
      </c>
      <c r="BM157" s="148" t="s">
        <v>3566</v>
      </c>
    </row>
    <row r="158" spans="2:65" s="11" customFormat="1" ht="22.95" customHeight="1">
      <c r="B158" s="125"/>
      <c r="D158" s="126" t="s">
        <v>76</v>
      </c>
      <c r="E158" s="135" t="s">
        <v>1394</v>
      </c>
      <c r="F158" s="135" t="s">
        <v>1395</v>
      </c>
      <c r="I158" s="128"/>
      <c r="J158" s="136">
        <f>BK158</f>
        <v>0</v>
      </c>
      <c r="L158" s="125"/>
      <c r="M158" s="130"/>
      <c r="P158" s="131">
        <f>SUM(P159:P167)</f>
        <v>0</v>
      </c>
      <c r="R158" s="131">
        <f>SUM(R159:R167)</f>
        <v>0.10130500000000001</v>
      </c>
      <c r="T158" s="132">
        <f>SUM(T159:T167)</f>
        <v>0</v>
      </c>
      <c r="AR158" s="126" t="s">
        <v>86</v>
      </c>
      <c r="AT158" s="133" t="s">
        <v>76</v>
      </c>
      <c r="AU158" s="133" t="s">
        <v>84</v>
      </c>
      <c r="AY158" s="126" t="s">
        <v>269</v>
      </c>
      <c r="BK158" s="134">
        <f>SUM(BK159:BK167)</f>
        <v>0</v>
      </c>
    </row>
    <row r="159" spans="2:65" s="1" customFormat="1" ht="24.15" customHeight="1">
      <c r="B159" s="32"/>
      <c r="C159" s="137" t="s">
        <v>375</v>
      </c>
      <c r="D159" s="137" t="s">
        <v>271</v>
      </c>
      <c r="E159" s="138" t="s">
        <v>1402</v>
      </c>
      <c r="F159" s="139" t="s">
        <v>1403</v>
      </c>
      <c r="G159" s="140" t="s">
        <v>305</v>
      </c>
      <c r="H159" s="141">
        <v>159.30000000000001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5.0000000000000001E-4</v>
      </c>
      <c r="R159" s="146">
        <f>Q159*H159</f>
        <v>7.9650000000000012E-2</v>
      </c>
      <c r="S159" s="146">
        <v>0</v>
      </c>
      <c r="T159" s="147">
        <f>S159*H159</f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3567</v>
      </c>
    </row>
    <row r="160" spans="2:65" s="1" customFormat="1" ht="24.15" customHeight="1">
      <c r="B160" s="32"/>
      <c r="C160" s="137" t="s">
        <v>390</v>
      </c>
      <c r="D160" s="137" t="s">
        <v>271</v>
      </c>
      <c r="E160" s="138" t="s">
        <v>1405</v>
      </c>
      <c r="F160" s="139" t="s">
        <v>1406</v>
      </c>
      <c r="G160" s="140" t="s">
        <v>305</v>
      </c>
      <c r="H160" s="141">
        <v>4.2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9.3999999999999997E-4</v>
      </c>
      <c r="R160" s="146">
        <f>Q160*H160</f>
        <v>3.9480000000000001E-3</v>
      </c>
      <c r="S160" s="146">
        <v>0</v>
      </c>
      <c r="T160" s="147">
        <f>S160*H160</f>
        <v>0</v>
      </c>
      <c r="AR160" s="148" t="s">
        <v>371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371</v>
      </c>
      <c r="BM160" s="148" t="s">
        <v>3568</v>
      </c>
    </row>
    <row r="161" spans="2:65" s="1" customFormat="1" ht="24.15" customHeight="1">
      <c r="B161" s="32"/>
      <c r="C161" s="137" t="s">
        <v>396</v>
      </c>
      <c r="D161" s="137" t="s">
        <v>271</v>
      </c>
      <c r="E161" s="138" t="s">
        <v>1408</v>
      </c>
      <c r="F161" s="139" t="s">
        <v>1409</v>
      </c>
      <c r="G161" s="140" t="s">
        <v>305</v>
      </c>
      <c r="H161" s="141">
        <v>2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1.1800000000000001E-3</v>
      </c>
      <c r="R161" s="146">
        <f>Q161*H161</f>
        <v>2.3600000000000001E-3</v>
      </c>
      <c r="S161" s="146">
        <v>0</v>
      </c>
      <c r="T161" s="147">
        <f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3569</v>
      </c>
    </row>
    <row r="162" spans="2:65" s="1" customFormat="1" ht="24.15" customHeight="1">
      <c r="B162" s="32"/>
      <c r="C162" s="137" t="s">
        <v>405</v>
      </c>
      <c r="D162" s="137" t="s">
        <v>271</v>
      </c>
      <c r="E162" s="138" t="s">
        <v>1411</v>
      </c>
      <c r="F162" s="139" t="s">
        <v>1412</v>
      </c>
      <c r="G162" s="140" t="s">
        <v>305</v>
      </c>
      <c r="H162" s="141">
        <v>10.3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1.49E-3</v>
      </c>
      <c r="R162" s="146">
        <f>Q162*H162</f>
        <v>1.5347000000000001E-2</v>
      </c>
      <c r="S162" s="146">
        <v>0</v>
      </c>
      <c r="T162" s="147">
        <f>S162*H162</f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371</v>
      </c>
      <c r="BM162" s="148" t="s">
        <v>3570</v>
      </c>
    </row>
    <row r="163" spans="2:65" s="1" customFormat="1" ht="33" customHeight="1">
      <c r="B163" s="32"/>
      <c r="C163" s="137" t="s">
        <v>7</v>
      </c>
      <c r="D163" s="137" t="s">
        <v>271</v>
      </c>
      <c r="E163" s="138" t="s">
        <v>1414</v>
      </c>
      <c r="F163" s="139" t="s">
        <v>1415</v>
      </c>
      <c r="G163" s="140" t="s">
        <v>292</v>
      </c>
      <c r="H163" s="141">
        <v>32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3571</v>
      </c>
    </row>
    <row r="164" spans="2:65" s="13" customFormat="1">
      <c r="B164" s="157"/>
      <c r="D164" s="151" t="s">
        <v>277</v>
      </c>
      <c r="E164" s="158" t="s">
        <v>1</v>
      </c>
      <c r="F164" s="159" t="s">
        <v>3572</v>
      </c>
      <c r="H164" s="160">
        <v>32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84</v>
      </c>
      <c r="AY164" s="158" t="s">
        <v>269</v>
      </c>
    </row>
    <row r="165" spans="2:65" s="1" customFormat="1" ht="21.75" customHeight="1">
      <c r="B165" s="32"/>
      <c r="C165" s="137" t="s">
        <v>440</v>
      </c>
      <c r="D165" s="137" t="s">
        <v>271</v>
      </c>
      <c r="E165" s="138" t="s">
        <v>1418</v>
      </c>
      <c r="F165" s="139" t="s">
        <v>1419</v>
      </c>
      <c r="G165" s="140" t="s">
        <v>305</v>
      </c>
      <c r="H165" s="141">
        <v>175.8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3573</v>
      </c>
    </row>
    <row r="166" spans="2:65" s="13" customFormat="1">
      <c r="B166" s="157"/>
      <c r="D166" s="151" t="s">
        <v>277</v>
      </c>
      <c r="E166" s="158" t="s">
        <v>1</v>
      </c>
      <c r="F166" s="159" t="s">
        <v>3574</v>
      </c>
      <c r="H166" s="160">
        <v>175.8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24.15" customHeight="1">
      <c r="B167" s="32"/>
      <c r="C167" s="137" t="s">
        <v>446</v>
      </c>
      <c r="D167" s="137" t="s">
        <v>271</v>
      </c>
      <c r="E167" s="138" t="s">
        <v>1421</v>
      </c>
      <c r="F167" s="139" t="s">
        <v>1422</v>
      </c>
      <c r="G167" s="140" t="s">
        <v>624</v>
      </c>
      <c r="H167" s="181"/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371</v>
      </c>
      <c r="BM167" s="148" t="s">
        <v>3575</v>
      </c>
    </row>
    <row r="168" spans="2:65" s="11" customFormat="1" ht="22.95" customHeight="1">
      <c r="B168" s="125"/>
      <c r="D168" s="126" t="s">
        <v>76</v>
      </c>
      <c r="E168" s="135" t="s">
        <v>1317</v>
      </c>
      <c r="F168" s="135" t="s">
        <v>1318</v>
      </c>
      <c r="I168" s="128"/>
      <c r="J168" s="136">
        <f>BK168</f>
        <v>0</v>
      </c>
      <c r="L168" s="125"/>
      <c r="M168" s="130"/>
      <c r="P168" s="131">
        <f>SUM(P169:P185)</f>
        <v>0</v>
      </c>
      <c r="R168" s="131">
        <f>SUM(R169:R185)</f>
        <v>3.1639999999999995E-2</v>
      </c>
      <c r="T168" s="132">
        <f>SUM(T169:T185)</f>
        <v>0</v>
      </c>
      <c r="AR168" s="126" t="s">
        <v>86</v>
      </c>
      <c r="AT168" s="133" t="s">
        <v>76</v>
      </c>
      <c r="AU168" s="133" t="s">
        <v>84</v>
      </c>
      <c r="AY168" s="126" t="s">
        <v>269</v>
      </c>
      <c r="BK168" s="134">
        <f>SUM(BK169:BK185)</f>
        <v>0</v>
      </c>
    </row>
    <row r="169" spans="2:65" s="1" customFormat="1" ht="16.5" customHeight="1">
      <c r="B169" s="32"/>
      <c r="C169" s="137" t="s">
        <v>451</v>
      </c>
      <c r="D169" s="137" t="s">
        <v>271</v>
      </c>
      <c r="E169" s="138" t="s">
        <v>1424</v>
      </c>
      <c r="F169" s="139" t="s">
        <v>1425</v>
      </c>
      <c r="G169" s="140" t="s">
        <v>292</v>
      </c>
      <c r="H169" s="141">
        <v>3</v>
      </c>
      <c r="I169" s="142"/>
      <c r="J169" s="143">
        <f t="shared" ref="J169:J183" si="10"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ref="P169:P183" si="11">O169*H169</f>
        <v>0</v>
      </c>
      <c r="Q169" s="146">
        <v>8.0000000000000007E-5</v>
      </c>
      <c r="R169" s="146">
        <f t="shared" ref="R169:R183" si="12">Q169*H169</f>
        <v>2.4000000000000003E-4</v>
      </c>
      <c r="S169" s="146">
        <v>0</v>
      </c>
      <c r="T169" s="147">
        <f t="shared" ref="T169:T183" si="13">S169*H169</f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ref="BE169:BE183" si="14">IF(N169="základní",J169,0)</f>
        <v>0</v>
      </c>
      <c r="BF169" s="149">
        <f t="shared" ref="BF169:BF183" si="15">IF(N169="snížená",J169,0)</f>
        <v>0</v>
      </c>
      <c r="BG169" s="149">
        <f t="shared" ref="BG169:BG183" si="16">IF(N169="zákl. přenesená",J169,0)</f>
        <v>0</v>
      </c>
      <c r="BH169" s="149">
        <f t="shared" ref="BH169:BH183" si="17">IF(N169="sníž. přenesená",J169,0)</f>
        <v>0</v>
      </c>
      <c r="BI169" s="149">
        <f t="shared" ref="BI169:BI183" si="18">IF(N169="nulová",J169,0)</f>
        <v>0</v>
      </c>
      <c r="BJ169" s="17" t="s">
        <v>84</v>
      </c>
      <c r="BK169" s="149">
        <f t="shared" ref="BK169:BK183" si="19">ROUND(I169*H169,2)</f>
        <v>0</v>
      </c>
      <c r="BL169" s="17" t="s">
        <v>371</v>
      </c>
      <c r="BM169" s="148" t="s">
        <v>3576</v>
      </c>
    </row>
    <row r="170" spans="2:65" s="1" customFormat="1" ht="16.5" customHeight="1">
      <c r="B170" s="32"/>
      <c r="C170" s="171" t="s">
        <v>456</v>
      </c>
      <c r="D170" s="171" t="s">
        <v>467</v>
      </c>
      <c r="E170" s="172" t="s">
        <v>1427</v>
      </c>
      <c r="F170" s="173" t="s">
        <v>1428</v>
      </c>
      <c r="G170" s="174" t="s">
        <v>292</v>
      </c>
      <c r="H170" s="175">
        <v>3</v>
      </c>
      <c r="I170" s="176"/>
      <c r="J170" s="177">
        <f t="shared" si="10"/>
        <v>0</v>
      </c>
      <c r="K170" s="173" t="s">
        <v>1</v>
      </c>
      <c r="L170" s="178"/>
      <c r="M170" s="179" t="s">
        <v>1</v>
      </c>
      <c r="N170" s="180" t="s">
        <v>42</v>
      </c>
      <c r="P170" s="146">
        <f t="shared" si="11"/>
        <v>0</v>
      </c>
      <c r="Q170" s="146">
        <v>6.9999999999999999E-4</v>
      </c>
      <c r="R170" s="146">
        <f t="shared" si="12"/>
        <v>2.0999999999999999E-3</v>
      </c>
      <c r="S170" s="146">
        <v>0</v>
      </c>
      <c r="T170" s="147">
        <f t="shared" si="13"/>
        <v>0</v>
      </c>
      <c r="AR170" s="148" t="s">
        <v>488</v>
      </c>
      <c r="AT170" s="148" t="s">
        <v>467</v>
      </c>
      <c r="AU170" s="148" t="s">
        <v>86</v>
      </c>
      <c r="AY170" s="17" t="s">
        <v>269</v>
      </c>
      <c r="BE170" s="149">
        <f t="shared" si="14"/>
        <v>0</v>
      </c>
      <c r="BF170" s="149">
        <f t="shared" si="15"/>
        <v>0</v>
      </c>
      <c r="BG170" s="149">
        <f t="shared" si="16"/>
        <v>0</v>
      </c>
      <c r="BH170" s="149">
        <f t="shared" si="17"/>
        <v>0</v>
      </c>
      <c r="BI170" s="149">
        <f t="shared" si="18"/>
        <v>0</v>
      </c>
      <c r="BJ170" s="17" t="s">
        <v>84</v>
      </c>
      <c r="BK170" s="149">
        <f t="shared" si="19"/>
        <v>0</v>
      </c>
      <c r="BL170" s="17" t="s">
        <v>371</v>
      </c>
      <c r="BM170" s="148" t="s">
        <v>3577</v>
      </c>
    </row>
    <row r="171" spans="2:65" s="1" customFormat="1" ht="16.5" customHeight="1">
      <c r="B171" s="32"/>
      <c r="C171" s="137" t="s">
        <v>461</v>
      </c>
      <c r="D171" s="137" t="s">
        <v>271</v>
      </c>
      <c r="E171" s="138" t="s">
        <v>1430</v>
      </c>
      <c r="F171" s="139" t="s">
        <v>1431</v>
      </c>
      <c r="G171" s="140" t="s">
        <v>292</v>
      </c>
      <c r="H171" s="141">
        <v>1</v>
      </c>
      <c r="I171" s="142"/>
      <c r="J171" s="143">
        <f t="shared" si="1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1.3999999999999999E-4</v>
      </c>
      <c r="R171" s="146">
        <f t="shared" si="12"/>
        <v>1.3999999999999999E-4</v>
      </c>
      <c r="S171" s="146">
        <v>0</v>
      </c>
      <c r="T171" s="147">
        <f t="shared" si="1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371</v>
      </c>
      <c r="BM171" s="148" t="s">
        <v>3578</v>
      </c>
    </row>
    <row r="172" spans="2:65" s="1" customFormat="1" ht="16.5" customHeight="1">
      <c r="B172" s="32"/>
      <c r="C172" s="171" t="s">
        <v>466</v>
      </c>
      <c r="D172" s="171" t="s">
        <v>467</v>
      </c>
      <c r="E172" s="172" t="s">
        <v>1433</v>
      </c>
      <c r="F172" s="173" t="s">
        <v>1434</v>
      </c>
      <c r="G172" s="174" t="s">
        <v>292</v>
      </c>
      <c r="H172" s="175">
        <v>1</v>
      </c>
      <c r="I172" s="176"/>
      <c r="J172" s="177">
        <f t="shared" si="10"/>
        <v>0</v>
      </c>
      <c r="K172" s="173" t="s">
        <v>1</v>
      </c>
      <c r="L172" s="178"/>
      <c r="M172" s="179" t="s">
        <v>1</v>
      </c>
      <c r="N172" s="180" t="s">
        <v>42</v>
      </c>
      <c r="P172" s="146">
        <f t="shared" si="11"/>
        <v>0</v>
      </c>
      <c r="Q172" s="146">
        <v>0</v>
      </c>
      <c r="R172" s="146">
        <f t="shared" si="12"/>
        <v>0</v>
      </c>
      <c r="S172" s="146">
        <v>0</v>
      </c>
      <c r="T172" s="147">
        <f t="shared" si="13"/>
        <v>0</v>
      </c>
      <c r="AR172" s="148" t="s">
        <v>488</v>
      </c>
      <c r="AT172" s="148" t="s">
        <v>467</v>
      </c>
      <c r="AU172" s="148" t="s">
        <v>86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371</v>
      </c>
      <c r="BM172" s="148" t="s">
        <v>3579</v>
      </c>
    </row>
    <row r="173" spans="2:65" s="1" customFormat="1" ht="24.15" customHeight="1">
      <c r="B173" s="32"/>
      <c r="C173" s="137" t="s">
        <v>472</v>
      </c>
      <c r="D173" s="137" t="s">
        <v>271</v>
      </c>
      <c r="E173" s="138" t="s">
        <v>1436</v>
      </c>
      <c r="F173" s="139" t="s">
        <v>1437</v>
      </c>
      <c r="G173" s="140" t="s">
        <v>292</v>
      </c>
      <c r="H173" s="141">
        <v>13</v>
      </c>
      <c r="I173" s="142"/>
      <c r="J173" s="143">
        <f t="shared" si="1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1"/>
        <v>0</v>
      </c>
      <c r="Q173" s="146">
        <v>1.3999999999999999E-4</v>
      </c>
      <c r="R173" s="146">
        <f t="shared" si="12"/>
        <v>1.8199999999999998E-3</v>
      </c>
      <c r="S173" s="146">
        <v>0</v>
      </c>
      <c r="T173" s="147">
        <f t="shared" si="13"/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si="14"/>
        <v>0</v>
      </c>
      <c r="BF173" s="149">
        <f t="shared" si="15"/>
        <v>0</v>
      </c>
      <c r="BG173" s="149">
        <f t="shared" si="16"/>
        <v>0</v>
      </c>
      <c r="BH173" s="149">
        <f t="shared" si="17"/>
        <v>0</v>
      </c>
      <c r="BI173" s="149">
        <f t="shared" si="18"/>
        <v>0</v>
      </c>
      <c r="BJ173" s="17" t="s">
        <v>84</v>
      </c>
      <c r="BK173" s="149">
        <f t="shared" si="19"/>
        <v>0</v>
      </c>
      <c r="BL173" s="17" t="s">
        <v>371</v>
      </c>
      <c r="BM173" s="148" t="s">
        <v>3580</v>
      </c>
    </row>
    <row r="174" spans="2:65" s="1" customFormat="1" ht="21.75" customHeight="1">
      <c r="B174" s="32"/>
      <c r="C174" s="137" t="s">
        <v>476</v>
      </c>
      <c r="D174" s="137" t="s">
        <v>271</v>
      </c>
      <c r="E174" s="138" t="s">
        <v>1439</v>
      </c>
      <c r="F174" s="139" t="s">
        <v>1440</v>
      </c>
      <c r="G174" s="140" t="s">
        <v>292</v>
      </c>
      <c r="H174" s="141">
        <v>1</v>
      </c>
      <c r="I174" s="142"/>
      <c r="J174" s="143">
        <f t="shared" si="1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1.8000000000000001E-4</v>
      </c>
      <c r="R174" s="146">
        <f t="shared" si="12"/>
        <v>1.8000000000000001E-4</v>
      </c>
      <c r="S174" s="146">
        <v>0</v>
      </c>
      <c r="T174" s="147">
        <f t="shared" si="13"/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371</v>
      </c>
      <c r="BM174" s="148" t="s">
        <v>3581</v>
      </c>
    </row>
    <row r="175" spans="2:65" s="1" customFormat="1" ht="21.75" customHeight="1">
      <c r="B175" s="32"/>
      <c r="C175" s="137" t="s">
        <v>480</v>
      </c>
      <c r="D175" s="137" t="s">
        <v>271</v>
      </c>
      <c r="E175" s="138" t="s">
        <v>1442</v>
      </c>
      <c r="F175" s="139" t="s">
        <v>1443</v>
      </c>
      <c r="G175" s="140" t="s">
        <v>292</v>
      </c>
      <c r="H175" s="141">
        <v>1</v>
      </c>
      <c r="I175" s="142"/>
      <c r="J175" s="143">
        <f t="shared" si="10"/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si="11"/>
        <v>0</v>
      </c>
      <c r="Q175" s="146">
        <v>5.8E-4</v>
      </c>
      <c r="R175" s="146">
        <f t="shared" si="12"/>
        <v>5.8E-4</v>
      </c>
      <c r="S175" s="146">
        <v>0</v>
      </c>
      <c r="T175" s="147">
        <f t="shared" si="13"/>
        <v>0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 t="shared" si="14"/>
        <v>0</v>
      </c>
      <c r="BF175" s="149">
        <f t="shared" si="15"/>
        <v>0</v>
      </c>
      <c r="BG175" s="149">
        <f t="shared" si="16"/>
        <v>0</v>
      </c>
      <c r="BH175" s="149">
        <f t="shared" si="17"/>
        <v>0</v>
      </c>
      <c r="BI175" s="149">
        <f t="shared" si="18"/>
        <v>0</v>
      </c>
      <c r="BJ175" s="17" t="s">
        <v>84</v>
      </c>
      <c r="BK175" s="149">
        <f t="shared" si="19"/>
        <v>0</v>
      </c>
      <c r="BL175" s="17" t="s">
        <v>371</v>
      </c>
      <c r="BM175" s="148" t="s">
        <v>3582</v>
      </c>
    </row>
    <row r="176" spans="2:65" s="1" customFormat="1" ht="21.75" customHeight="1">
      <c r="B176" s="32"/>
      <c r="C176" s="137" t="s">
        <v>484</v>
      </c>
      <c r="D176" s="137" t="s">
        <v>271</v>
      </c>
      <c r="E176" s="138" t="s">
        <v>1445</v>
      </c>
      <c r="F176" s="139" t="s">
        <v>1446</v>
      </c>
      <c r="G176" s="140" t="s">
        <v>292</v>
      </c>
      <c r="H176" s="141">
        <v>1</v>
      </c>
      <c r="I176" s="142"/>
      <c r="J176" s="143">
        <f t="shared" si="1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1.4400000000000001E-3</v>
      </c>
      <c r="R176" s="146">
        <f t="shared" si="12"/>
        <v>1.4400000000000001E-3</v>
      </c>
      <c r="S176" s="146">
        <v>0</v>
      </c>
      <c r="T176" s="147">
        <f t="shared" si="13"/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371</v>
      </c>
      <c r="BM176" s="148" t="s">
        <v>3583</v>
      </c>
    </row>
    <row r="177" spans="2:65" s="1" customFormat="1" ht="24.15" customHeight="1">
      <c r="B177" s="32"/>
      <c r="C177" s="137" t="s">
        <v>488</v>
      </c>
      <c r="D177" s="137" t="s">
        <v>271</v>
      </c>
      <c r="E177" s="138" t="s">
        <v>1448</v>
      </c>
      <c r="F177" s="139" t="s">
        <v>1449</v>
      </c>
      <c r="G177" s="140" t="s">
        <v>292</v>
      </c>
      <c r="H177" s="141">
        <v>13</v>
      </c>
      <c r="I177" s="142"/>
      <c r="J177" s="143">
        <f t="shared" si="10"/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 t="shared" si="11"/>
        <v>0</v>
      </c>
      <c r="Q177" s="146">
        <v>8.5999999999999998E-4</v>
      </c>
      <c r="R177" s="146">
        <f t="shared" si="12"/>
        <v>1.1179999999999999E-2</v>
      </c>
      <c r="S177" s="146">
        <v>0</v>
      </c>
      <c r="T177" s="147">
        <f t="shared" si="13"/>
        <v>0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 t="shared" si="14"/>
        <v>0</v>
      </c>
      <c r="BF177" s="149">
        <f t="shared" si="15"/>
        <v>0</v>
      </c>
      <c r="BG177" s="149">
        <f t="shared" si="16"/>
        <v>0</v>
      </c>
      <c r="BH177" s="149">
        <f t="shared" si="17"/>
        <v>0</v>
      </c>
      <c r="BI177" s="149">
        <f t="shared" si="18"/>
        <v>0</v>
      </c>
      <c r="BJ177" s="17" t="s">
        <v>84</v>
      </c>
      <c r="BK177" s="149">
        <f t="shared" si="19"/>
        <v>0</v>
      </c>
      <c r="BL177" s="17" t="s">
        <v>371</v>
      </c>
      <c r="BM177" s="148" t="s">
        <v>3584</v>
      </c>
    </row>
    <row r="178" spans="2:65" s="1" customFormat="1" ht="24.15" customHeight="1">
      <c r="B178" s="32"/>
      <c r="C178" s="137" t="s">
        <v>495</v>
      </c>
      <c r="D178" s="137" t="s">
        <v>271</v>
      </c>
      <c r="E178" s="138" t="s">
        <v>1451</v>
      </c>
      <c r="F178" s="139" t="s">
        <v>1452</v>
      </c>
      <c r="G178" s="140" t="s">
        <v>292</v>
      </c>
      <c r="H178" s="141">
        <v>1</v>
      </c>
      <c r="I178" s="142"/>
      <c r="J178" s="143">
        <f t="shared" si="10"/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 t="shared" si="11"/>
        <v>0</v>
      </c>
      <c r="Q178" s="146">
        <v>2.2000000000000001E-4</v>
      </c>
      <c r="R178" s="146">
        <f t="shared" si="12"/>
        <v>2.2000000000000001E-4</v>
      </c>
      <c r="S178" s="146">
        <v>0</v>
      </c>
      <c r="T178" s="147">
        <f t="shared" si="13"/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 t="shared" si="14"/>
        <v>0</v>
      </c>
      <c r="BF178" s="149">
        <f t="shared" si="15"/>
        <v>0</v>
      </c>
      <c r="BG178" s="149">
        <f t="shared" si="16"/>
        <v>0</v>
      </c>
      <c r="BH178" s="149">
        <f t="shared" si="17"/>
        <v>0</v>
      </c>
      <c r="BI178" s="149">
        <f t="shared" si="18"/>
        <v>0</v>
      </c>
      <c r="BJ178" s="17" t="s">
        <v>84</v>
      </c>
      <c r="BK178" s="149">
        <f t="shared" si="19"/>
        <v>0</v>
      </c>
      <c r="BL178" s="17" t="s">
        <v>371</v>
      </c>
      <c r="BM178" s="148" t="s">
        <v>3585</v>
      </c>
    </row>
    <row r="179" spans="2:65" s="1" customFormat="1" ht="24.15" customHeight="1">
      <c r="B179" s="32"/>
      <c r="C179" s="137" t="s">
        <v>508</v>
      </c>
      <c r="D179" s="137" t="s">
        <v>271</v>
      </c>
      <c r="E179" s="138" t="s">
        <v>1454</v>
      </c>
      <c r="F179" s="139" t="s">
        <v>1455</v>
      </c>
      <c r="G179" s="140" t="s">
        <v>292</v>
      </c>
      <c r="H179" s="141">
        <v>1</v>
      </c>
      <c r="I179" s="142"/>
      <c r="J179" s="143">
        <f t="shared" si="10"/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 t="shared" si="11"/>
        <v>0</v>
      </c>
      <c r="Q179" s="146">
        <v>5.6999999999999998E-4</v>
      </c>
      <c r="R179" s="146">
        <f t="shared" si="12"/>
        <v>5.6999999999999998E-4</v>
      </c>
      <c r="S179" s="146">
        <v>0</v>
      </c>
      <c r="T179" s="147">
        <f t="shared" si="13"/>
        <v>0</v>
      </c>
      <c r="AR179" s="148" t="s">
        <v>371</v>
      </c>
      <c r="AT179" s="148" t="s">
        <v>271</v>
      </c>
      <c r="AU179" s="148" t="s">
        <v>86</v>
      </c>
      <c r="AY179" s="17" t="s">
        <v>269</v>
      </c>
      <c r="BE179" s="149">
        <f t="shared" si="14"/>
        <v>0</v>
      </c>
      <c r="BF179" s="149">
        <f t="shared" si="15"/>
        <v>0</v>
      </c>
      <c r="BG179" s="149">
        <f t="shared" si="16"/>
        <v>0</v>
      </c>
      <c r="BH179" s="149">
        <f t="shared" si="17"/>
        <v>0</v>
      </c>
      <c r="BI179" s="149">
        <f t="shared" si="18"/>
        <v>0</v>
      </c>
      <c r="BJ179" s="17" t="s">
        <v>84</v>
      </c>
      <c r="BK179" s="149">
        <f t="shared" si="19"/>
        <v>0</v>
      </c>
      <c r="BL179" s="17" t="s">
        <v>371</v>
      </c>
      <c r="BM179" s="148" t="s">
        <v>3586</v>
      </c>
    </row>
    <row r="180" spans="2:65" s="1" customFormat="1" ht="21.75" customHeight="1">
      <c r="B180" s="32"/>
      <c r="C180" s="137" t="s">
        <v>512</v>
      </c>
      <c r="D180" s="137" t="s">
        <v>271</v>
      </c>
      <c r="E180" s="138" t="s">
        <v>1460</v>
      </c>
      <c r="F180" s="139" t="s">
        <v>1461</v>
      </c>
      <c r="G180" s="140" t="s">
        <v>292</v>
      </c>
      <c r="H180" s="141">
        <v>4</v>
      </c>
      <c r="I180" s="142"/>
      <c r="J180" s="143">
        <f t="shared" si="10"/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si="11"/>
        <v>0</v>
      </c>
      <c r="Q180" s="146">
        <v>3.4000000000000002E-4</v>
      </c>
      <c r="R180" s="146">
        <f t="shared" si="12"/>
        <v>1.3600000000000001E-3</v>
      </c>
      <c r="S180" s="146">
        <v>0</v>
      </c>
      <c r="T180" s="147">
        <f t="shared" si="13"/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si="14"/>
        <v>0</v>
      </c>
      <c r="BF180" s="149">
        <f t="shared" si="15"/>
        <v>0</v>
      </c>
      <c r="BG180" s="149">
        <f t="shared" si="16"/>
        <v>0</v>
      </c>
      <c r="BH180" s="149">
        <f t="shared" si="17"/>
        <v>0</v>
      </c>
      <c r="BI180" s="149">
        <f t="shared" si="18"/>
        <v>0</v>
      </c>
      <c r="BJ180" s="17" t="s">
        <v>84</v>
      </c>
      <c r="BK180" s="149">
        <f t="shared" si="19"/>
        <v>0</v>
      </c>
      <c r="BL180" s="17" t="s">
        <v>371</v>
      </c>
      <c r="BM180" s="148" t="s">
        <v>3587</v>
      </c>
    </row>
    <row r="181" spans="2:65" s="1" customFormat="1" ht="24.15" customHeight="1">
      <c r="B181" s="32"/>
      <c r="C181" s="137" t="s">
        <v>516</v>
      </c>
      <c r="D181" s="137" t="s">
        <v>271</v>
      </c>
      <c r="E181" s="138" t="s">
        <v>1466</v>
      </c>
      <c r="F181" s="139" t="s">
        <v>1467</v>
      </c>
      <c r="G181" s="140" t="s">
        <v>292</v>
      </c>
      <c r="H181" s="141">
        <v>2</v>
      </c>
      <c r="I181" s="142"/>
      <c r="J181" s="143">
        <f t="shared" si="10"/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 t="shared" si="11"/>
        <v>0</v>
      </c>
      <c r="Q181" s="146">
        <v>6.9999999999999999E-4</v>
      </c>
      <c r="R181" s="146">
        <f t="shared" si="12"/>
        <v>1.4E-3</v>
      </c>
      <c r="S181" s="146">
        <v>0</v>
      </c>
      <c r="T181" s="147">
        <f t="shared" si="13"/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 t="shared" si="14"/>
        <v>0</v>
      </c>
      <c r="BF181" s="149">
        <f t="shared" si="15"/>
        <v>0</v>
      </c>
      <c r="BG181" s="149">
        <f t="shared" si="16"/>
        <v>0</v>
      </c>
      <c r="BH181" s="149">
        <f t="shared" si="17"/>
        <v>0</v>
      </c>
      <c r="BI181" s="149">
        <f t="shared" si="18"/>
        <v>0</v>
      </c>
      <c r="BJ181" s="17" t="s">
        <v>84</v>
      </c>
      <c r="BK181" s="149">
        <f t="shared" si="19"/>
        <v>0</v>
      </c>
      <c r="BL181" s="17" t="s">
        <v>371</v>
      </c>
      <c r="BM181" s="148" t="s">
        <v>3588</v>
      </c>
    </row>
    <row r="182" spans="2:65" s="1" customFormat="1" ht="16.5" customHeight="1">
      <c r="B182" s="32"/>
      <c r="C182" s="137" t="s">
        <v>523</v>
      </c>
      <c r="D182" s="137" t="s">
        <v>271</v>
      </c>
      <c r="E182" s="138" t="s">
        <v>1469</v>
      </c>
      <c r="F182" s="139" t="s">
        <v>1470</v>
      </c>
      <c r="G182" s="140" t="s">
        <v>292</v>
      </c>
      <c r="H182" s="141">
        <v>3</v>
      </c>
      <c r="I182" s="142"/>
      <c r="J182" s="143">
        <f t="shared" si="1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11"/>
        <v>0</v>
      </c>
      <c r="Q182" s="146">
        <v>2E-3</v>
      </c>
      <c r="R182" s="146">
        <f t="shared" si="12"/>
        <v>6.0000000000000001E-3</v>
      </c>
      <c r="S182" s="146">
        <v>0</v>
      </c>
      <c r="T182" s="147">
        <f t="shared" si="1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14"/>
        <v>0</v>
      </c>
      <c r="BF182" s="149">
        <f t="shared" si="15"/>
        <v>0</v>
      </c>
      <c r="BG182" s="149">
        <f t="shared" si="16"/>
        <v>0</v>
      </c>
      <c r="BH182" s="149">
        <f t="shared" si="17"/>
        <v>0</v>
      </c>
      <c r="BI182" s="149">
        <f t="shared" si="18"/>
        <v>0</v>
      </c>
      <c r="BJ182" s="17" t="s">
        <v>84</v>
      </c>
      <c r="BK182" s="149">
        <f t="shared" si="19"/>
        <v>0</v>
      </c>
      <c r="BL182" s="17" t="s">
        <v>371</v>
      </c>
      <c r="BM182" s="148" t="s">
        <v>3589</v>
      </c>
    </row>
    <row r="183" spans="2:65" s="1" customFormat="1" ht="24.15" customHeight="1">
      <c r="B183" s="32"/>
      <c r="C183" s="137" t="s">
        <v>528</v>
      </c>
      <c r="D183" s="137" t="s">
        <v>271</v>
      </c>
      <c r="E183" s="138" t="s">
        <v>1472</v>
      </c>
      <c r="F183" s="139" t="s">
        <v>1473</v>
      </c>
      <c r="G183" s="140" t="s">
        <v>292</v>
      </c>
      <c r="H183" s="141">
        <v>3</v>
      </c>
      <c r="I183" s="142"/>
      <c r="J183" s="143">
        <f t="shared" si="10"/>
        <v>0</v>
      </c>
      <c r="K183" s="139" t="s">
        <v>275</v>
      </c>
      <c r="L183" s="32"/>
      <c r="M183" s="144" t="s">
        <v>1</v>
      </c>
      <c r="N183" s="145" t="s">
        <v>42</v>
      </c>
      <c r="P183" s="146">
        <f t="shared" si="11"/>
        <v>0</v>
      </c>
      <c r="Q183" s="146">
        <v>1.47E-3</v>
      </c>
      <c r="R183" s="146">
        <f t="shared" si="12"/>
        <v>4.4099999999999999E-3</v>
      </c>
      <c r="S183" s="146">
        <v>0</v>
      </c>
      <c r="T183" s="147">
        <f t="shared" si="13"/>
        <v>0</v>
      </c>
      <c r="AR183" s="148" t="s">
        <v>371</v>
      </c>
      <c r="AT183" s="148" t="s">
        <v>271</v>
      </c>
      <c r="AU183" s="148" t="s">
        <v>86</v>
      </c>
      <c r="AY183" s="17" t="s">
        <v>269</v>
      </c>
      <c r="BE183" s="149">
        <f t="shared" si="14"/>
        <v>0</v>
      </c>
      <c r="BF183" s="149">
        <f t="shared" si="15"/>
        <v>0</v>
      </c>
      <c r="BG183" s="149">
        <f t="shared" si="16"/>
        <v>0</v>
      </c>
      <c r="BH183" s="149">
        <f t="shared" si="17"/>
        <v>0</v>
      </c>
      <c r="BI183" s="149">
        <f t="shared" si="18"/>
        <v>0</v>
      </c>
      <c r="BJ183" s="17" t="s">
        <v>84</v>
      </c>
      <c r="BK183" s="149">
        <f t="shared" si="19"/>
        <v>0</v>
      </c>
      <c r="BL183" s="17" t="s">
        <v>371</v>
      </c>
      <c r="BM183" s="148" t="s">
        <v>3590</v>
      </c>
    </row>
    <row r="184" spans="2:65" s="13" customFormat="1">
      <c r="B184" s="157"/>
      <c r="D184" s="151" t="s">
        <v>277</v>
      </c>
      <c r="E184" s="158" t="s">
        <v>1</v>
      </c>
      <c r="F184" s="159" t="s">
        <v>1475</v>
      </c>
      <c r="H184" s="160">
        <v>3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84</v>
      </c>
      <c r="AY184" s="158" t="s">
        <v>269</v>
      </c>
    </row>
    <row r="185" spans="2:65" s="1" customFormat="1" ht="24.15" customHeight="1">
      <c r="B185" s="32"/>
      <c r="C185" s="137" t="s">
        <v>533</v>
      </c>
      <c r="D185" s="137" t="s">
        <v>271</v>
      </c>
      <c r="E185" s="138" t="s">
        <v>1326</v>
      </c>
      <c r="F185" s="139" t="s">
        <v>1327</v>
      </c>
      <c r="G185" s="140" t="s">
        <v>624</v>
      </c>
      <c r="H185" s="181"/>
      <c r="I185" s="142"/>
      <c r="J185" s="143">
        <f>ROUND(I185*H185,2)</f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>O185*H185</f>
        <v>0</v>
      </c>
      <c r="Q185" s="146">
        <v>0</v>
      </c>
      <c r="R185" s="146">
        <f>Q185*H185</f>
        <v>0</v>
      </c>
      <c r="S185" s="146">
        <v>0</v>
      </c>
      <c r="T185" s="147">
        <f>S185*H185</f>
        <v>0</v>
      </c>
      <c r="AR185" s="148" t="s">
        <v>371</v>
      </c>
      <c r="AT185" s="148" t="s">
        <v>271</v>
      </c>
      <c r="AU185" s="148" t="s">
        <v>86</v>
      </c>
      <c r="AY185" s="17" t="s">
        <v>269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7" t="s">
        <v>84</v>
      </c>
      <c r="BK185" s="149">
        <f>ROUND(I185*H185,2)</f>
        <v>0</v>
      </c>
      <c r="BL185" s="17" t="s">
        <v>371</v>
      </c>
      <c r="BM185" s="148" t="s">
        <v>3591</v>
      </c>
    </row>
    <row r="186" spans="2:65" s="11" customFormat="1" ht="22.95" customHeight="1">
      <c r="B186" s="125"/>
      <c r="D186" s="126" t="s">
        <v>76</v>
      </c>
      <c r="E186" s="135" t="s">
        <v>1477</v>
      </c>
      <c r="F186" s="135" t="s">
        <v>1478</v>
      </c>
      <c r="I186" s="128"/>
      <c r="J186" s="136">
        <f>BK186</f>
        <v>0</v>
      </c>
      <c r="L186" s="125"/>
      <c r="M186" s="130"/>
      <c r="P186" s="131">
        <f>SUM(P187:P197)</f>
        <v>0</v>
      </c>
      <c r="R186" s="131">
        <f>SUM(R187:R197)</f>
        <v>0.42544999999999999</v>
      </c>
      <c r="T186" s="132">
        <f>SUM(T187:T197)</f>
        <v>0.17750000000000002</v>
      </c>
      <c r="AR186" s="126" t="s">
        <v>86</v>
      </c>
      <c r="AT186" s="133" t="s">
        <v>76</v>
      </c>
      <c r="AU186" s="133" t="s">
        <v>84</v>
      </c>
      <c r="AY186" s="126" t="s">
        <v>269</v>
      </c>
      <c r="BK186" s="134">
        <f>SUM(BK187:BK197)</f>
        <v>0</v>
      </c>
    </row>
    <row r="187" spans="2:65" s="1" customFormat="1" ht="37.950000000000003" customHeight="1">
      <c r="B187" s="32"/>
      <c r="C187" s="137" t="s">
        <v>538</v>
      </c>
      <c r="D187" s="137" t="s">
        <v>271</v>
      </c>
      <c r="E187" s="138" t="s">
        <v>3592</v>
      </c>
      <c r="F187" s="139" t="s">
        <v>3593</v>
      </c>
      <c r="G187" s="140" t="s">
        <v>292</v>
      </c>
      <c r="H187" s="141">
        <v>3</v>
      </c>
      <c r="I187" s="142"/>
      <c r="J187" s="143">
        <f t="shared" ref="J187:J193" si="20">ROUND(I187*H187,2)</f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ref="P187:P193" si="21">O187*H187</f>
        <v>0</v>
      </c>
      <c r="Q187" s="146">
        <v>1.6549999999999999E-2</v>
      </c>
      <c r="R187" s="146">
        <f t="shared" ref="R187:R193" si="22">Q187*H187</f>
        <v>4.965E-2</v>
      </c>
      <c r="S187" s="146">
        <v>0</v>
      </c>
      <c r="T187" s="147">
        <f t="shared" ref="T187:T193" si="23">S187*H187</f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ref="BE187:BE193" si="24">IF(N187="základní",J187,0)</f>
        <v>0</v>
      </c>
      <c r="BF187" s="149">
        <f t="shared" ref="BF187:BF193" si="25">IF(N187="snížená",J187,0)</f>
        <v>0</v>
      </c>
      <c r="BG187" s="149">
        <f t="shared" ref="BG187:BG193" si="26">IF(N187="zákl. přenesená",J187,0)</f>
        <v>0</v>
      </c>
      <c r="BH187" s="149">
        <f t="shared" ref="BH187:BH193" si="27">IF(N187="sníž. přenesená",J187,0)</f>
        <v>0</v>
      </c>
      <c r="BI187" s="149">
        <f t="shared" ref="BI187:BI193" si="28">IF(N187="nulová",J187,0)</f>
        <v>0</v>
      </c>
      <c r="BJ187" s="17" t="s">
        <v>84</v>
      </c>
      <c r="BK187" s="149">
        <f t="shared" ref="BK187:BK193" si="29">ROUND(I187*H187,2)</f>
        <v>0</v>
      </c>
      <c r="BL187" s="17" t="s">
        <v>371</v>
      </c>
      <c r="BM187" s="148" t="s">
        <v>3594</v>
      </c>
    </row>
    <row r="188" spans="2:65" s="1" customFormat="1" ht="37.950000000000003" customHeight="1">
      <c r="B188" s="32"/>
      <c r="C188" s="137" t="s">
        <v>543</v>
      </c>
      <c r="D188" s="137" t="s">
        <v>271</v>
      </c>
      <c r="E188" s="138" t="s">
        <v>3096</v>
      </c>
      <c r="F188" s="139" t="s">
        <v>3595</v>
      </c>
      <c r="G188" s="140" t="s">
        <v>292</v>
      </c>
      <c r="H188" s="141">
        <v>1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2.6800000000000001E-2</v>
      </c>
      <c r="R188" s="146">
        <f t="shared" si="22"/>
        <v>2.6800000000000001E-2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3596</v>
      </c>
    </row>
    <row r="189" spans="2:65" s="1" customFormat="1" ht="37.950000000000003" customHeight="1">
      <c r="B189" s="32"/>
      <c r="C189" s="137" t="s">
        <v>550</v>
      </c>
      <c r="D189" s="137" t="s">
        <v>271</v>
      </c>
      <c r="E189" s="138" t="s">
        <v>3099</v>
      </c>
      <c r="F189" s="139" t="s">
        <v>3100</v>
      </c>
      <c r="G189" s="140" t="s">
        <v>292</v>
      </c>
      <c r="H189" s="141">
        <v>6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3.09E-2</v>
      </c>
      <c r="R189" s="146">
        <f t="shared" si="22"/>
        <v>0.18540000000000001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3597</v>
      </c>
    </row>
    <row r="190" spans="2:65" s="1" customFormat="1" ht="37.950000000000003" customHeight="1">
      <c r="B190" s="32"/>
      <c r="C190" s="137" t="s">
        <v>557</v>
      </c>
      <c r="D190" s="137" t="s">
        <v>271</v>
      </c>
      <c r="E190" s="138" t="s">
        <v>1490</v>
      </c>
      <c r="F190" s="139" t="s">
        <v>1491</v>
      </c>
      <c r="G190" s="140" t="s">
        <v>292</v>
      </c>
      <c r="H190" s="141">
        <v>2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4.2380000000000001E-2</v>
      </c>
      <c r="R190" s="146">
        <f t="shared" si="22"/>
        <v>8.4760000000000002E-2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3598</v>
      </c>
    </row>
    <row r="191" spans="2:65" s="1" customFormat="1" ht="37.950000000000003" customHeight="1">
      <c r="B191" s="32"/>
      <c r="C191" s="137" t="s">
        <v>561</v>
      </c>
      <c r="D191" s="137" t="s">
        <v>271</v>
      </c>
      <c r="E191" s="138" t="s">
        <v>3599</v>
      </c>
      <c r="F191" s="139" t="s">
        <v>3600</v>
      </c>
      <c r="G191" s="140" t="s">
        <v>292</v>
      </c>
      <c r="H191" s="141">
        <v>1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4.7840000000000001E-2</v>
      </c>
      <c r="R191" s="146">
        <f t="shared" si="22"/>
        <v>4.7840000000000001E-2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3601</v>
      </c>
    </row>
    <row r="192" spans="2:65" s="1" customFormat="1" ht="24.15" customHeight="1">
      <c r="B192" s="32"/>
      <c r="C192" s="137" t="s">
        <v>565</v>
      </c>
      <c r="D192" s="137" t="s">
        <v>271</v>
      </c>
      <c r="E192" s="138" t="s">
        <v>1493</v>
      </c>
      <c r="F192" s="139" t="s">
        <v>1494</v>
      </c>
      <c r="G192" s="140" t="s">
        <v>292</v>
      </c>
      <c r="H192" s="141">
        <v>3</v>
      </c>
      <c r="I192" s="142"/>
      <c r="J192" s="143">
        <f t="shared" si="20"/>
        <v>0</v>
      </c>
      <c r="K192" s="139" t="s">
        <v>1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1.03E-2</v>
      </c>
      <c r="R192" s="146">
        <f t="shared" si="22"/>
        <v>3.09E-2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3602</v>
      </c>
    </row>
    <row r="193" spans="2:65" s="1" customFormat="1" ht="24.15" customHeight="1">
      <c r="B193" s="32"/>
      <c r="C193" s="137" t="s">
        <v>570</v>
      </c>
      <c r="D193" s="137" t="s">
        <v>271</v>
      </c>
      <c r="E193" s="138" t="s">
        <v>1496</v>
      </c>
      <c r="F193" s="139" t="s">
        <v>1497</v>
      </c>
      <c r="G193" s="140" t="s">
        <v>292</v>
      </c>
      <c r="H193" s="141">
        <v>10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1.0000000000000001E-5</v>
      </c>
      <c r="R193" s="146">
        <f t="shared" si="22"/>
        <v>1E-4</v>
      </c>
      <c r="S193" s="146">
        <v>7.5000000000000002E-4</v>
      </c>
      <c r="T193" s="147">
        <f t="shared" si="23"/>
        <v>7.4999999999999997E-3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3603</v>
      </c>
    </row>
    <row r="194" spans="2:65" s="13" customFormat="1">
      <c r="B194" s="157"/>
      <c r="D194" s="151" t="s">
        <v>277</v>
      </c>
      <c r="E194" s="158" t="s">
        <v>1</v>
      </c>
      <c r="F194" s="159" t="s">
        <v>3108</v>
      </c>
      <c r="H194" s="160">
        <v>10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24.15" customHeight="1">
      <c r="B195" s="32"/>
      <c r="C195" s="137" t="s">
        <v>576</v>
      </c>
      <c r="D195" s="137" t="s">
        <v>271</v>
      </c>
      <c r="E195" s="138" t="s">
        <v>1500</v>
      </c>
      <c r="F195" s="139" t="s">
        <v>1501</v>
      </c>
      <c r="G195" s="140" t="s">
        <v>292</v>
      </c>
      <c r="H195" s="141">
        <v>10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0</v>
      </c>
      <c r="R195" s="146">
        <f>Q195*H195</f>
        <v>0</v>
      </c>
      <c r="S195" s="146">
        <v>1.7000000000000001E-2</v>
      </c>
      <c r="T195" s="147">
        <f>S195*H195</f>
        <v>0.17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371</v>
      </c>
      <c r="BM195" s="148" t="s">
        <v>3604</v>
      </c>
    </row>
    <row r="196" spans="2:65" s="13" customFormat="1">
      <c r="B196" s="157"/>
      <c r="D196" s="151" t="s">
        <v>277</v>
      </c>
      <c r="E196" s="158" t="s">
        <v>1</v>
      </c>
      <c r="F196" s="159" t="s">
        <v>3605</v>
      </c>
      <c r="H196" s="160">
        <v>10</v>
      </c>
      <c r="I196" s="161"/>
      <c r="L196" s="157"/>
      <c r="M196" s="162"/>
      <c r="T196" s="163"/>
      <c r="AT196" s="158" t="s">
        <v>277</v>
      </c>
      <c r="AU196" s="158" t="s">
        <v>86</v>
      </c>
      <c r="AV196" s="13" t="s">
        <v>86</v>
      </c>
      <c r="AW196" s="13" t="s">
        <v>32</v>
      </c>
      <c r="AX196" s="13" t="s">
        <v>84</v>
      </c>
      <c r="AY196" s="158" t="s">
        <v>269</v>
      </c>
    </row>
    <row r="197" spans="2:65" s="1" customFormat="1" ht="24.15" customHeight="1">
      <c r="B197" s="32"/>
      <c r="C197" s="137" t="s">
        <v>584</v>
      </c>
      <c r="D197" s="137" t="s">
        <v>271</v>
      </c>
      <c r="E197" s="138" t="s">
        <v>1507</v>
      </c>
      <c r="F197" s="139" t="s">
        <v>1508</v>
      </c>
      <c r="G197" s="140" t="s">
        <v>624</v>
      </c>
      <c r="H197" s="181"/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0</v>
      </c>
      <c r="R197" s="146">
        <f>Q197*H197</f>
        <v>0</v>
      </c>
      <c r="S197" s="146">
        <v>0</v>
      </c>
      <c r="T197" s="147">
        <f>S197*H197</f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371</v>
      </c>
      <c r="BM197" s="148" t="s">
        <v>3606</v>
      </c>
    </row>
    <row r="198" spans="2:65" s="11" customFormat="1" ht="25.95" customHeight="1">
      <c r="B198" s="125"/>
      <c r="D198" s="126" t="s">
        <v>76</v>
      </c>
      <c r="E198" s="127" t="s">
        <v>1531</v>
      </c>
      <c r="F198" s="127" t="s">
        <v>1532</v>
      </c>
      <c r="I198" s="128"/>
      <c r="J198" s="129">
        <f>BK198</f>
        <v>0</v>
      </c>
      <c r="L198" s="125"/>
      <c r="M198" s="130"/>
      <c r="P198" s="131">
        <f>P199</f>
        <v>0</v>
      </c>
      <c r="R198" s="131">
        <f>R199</f>
        <v>0</v>
      </c>
      <c r="T198" s="132">
        <f>T199</f>
        <v>0</v>
      </c>
      <c r="AR198" s="126" t="s">
        <v>96</v>
      </c>
      <c r="AT198" s="133" t="s">
        <v>76</v>
      </c>
      <c r="AU198" s="133" t="s">
        <v>77</v>
      </c>
      <c r="AY198" s="126" t="s">
        <v>269</v>
      </c>
      <c r="BK198" s="134">
        <f>BK199</f>
        <v>0</v>
      </c>
    </row>
    <row r="199" spans="2:65" s="1" customFormat="1" ht="37.950000000000003" customHeight="1">
      <c r="B199" s="32"/>
      <c r="C199" s="137" t="s">
        <v>591</v>
      </c>
      <c r="D199" s="137" t="s">
        <v>271</v>
      </c>
      <c r="E199" s="138" t="s">
        <v>1533</v>
      </c>
      <c r="F199" s="139" t="s">
        <v>1534</v>
      </c>
      <c r="G199" s="140" t="s">
        <v>1535</v>
      </c>
      <c r="H199" s="141">
        <v>24</v>
      </c>
      <c r="I199" s="142"/>
      <c r="J199" s="143">
        <f>ROUND(I199*H199,2)</f>
        <v>0</v>
      </c>
      <c r="K199" s="139" t="s">
        <v>275</v>
      </c>
      <c r="L199" s="32"/>
      <c r="M199" s="185" t="s">
        <v>1</v>
      </c>
      <c r="N199" s="186" t="s">
        <v>42</v>
      </c>
      <c r="O199" s="187"/>
      <c r="P199" s="188">
        <f>O199*H199</f>
        <v>0</v>
      </c>
      <c r="Q199" s="188">
        <v>0</v>
      </c>
      <c r="R199" s="188">
        <f>Q199*H199</f>
        <v>0</v>
      </c>
      <c r="S199" s="188">
        <v>0</v>
      </c>
      <c r="T199" s="189">
        <f>S199*H199</f>
        <v>0</v>
      </c>
      <c r="AR199" s="148" t="s">
        <v>1536</v>
      </c>
      <c r="AT199" s="148" t="s">
        <v>271</v>
      </c>
      <c r="AU199" s="148" t="s">
        <v>84</v>
      </c>
      <c r="AY199" s="17" t="s">
        <v>269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7" t="s">
        <v>84</v>
      </c>
      <c r="BK199" s="149">
        <f>ROUND(I199*H199,2)</f>
        <v>0</v>
      </c>
      <c r="BL199" s="17" t="s">
        <v>1536</v>
      </c>
      <c r="BM199" s="148" t="s">
        <v>3607</v>
      </c>
    </row>
    <row r="200" spans="2:65" s="1" customFormat="1" ht="6.9" customHeight="1">
      <c r="B200" s="44"/>
      <c r="C200" s="45"/>
      <c r="D200" s="45"/>
      <c r="E200" s="45"/>
      <c r="F200" s="45"/>
      <c r="G200" s="45"/>
      <c r="H200" s="45"/>
      <c r="I200" s="45"/>
      <c r="J200" s="45"/>
      <c r="K200" s="45"/>
      <c r="L200" s="32"/>
    </row>
  </sheetData>
  <sheetProtection algorithmName="SHA-512" hashValue="bdyBwqQVEzEEdVAq31I0bfiwHf50dOg+OWyiMwDlB7jnlFIemJCstQmeEYHMC7ZGCNMePKnCy/54Krr8hjl9jA==" saltValue="EEjd8MePpDeQrOf7gc6nu14Q6vMjka9OjAvh72rQKY73RdG13O/ofFu6CExW+JzGMl+mW+hedKfihDIV+xzrFw==" spinCount="100000" sheet="1" objects="1" scenarios="1" formatColumns="0" formatRows="0" autoFilter="0"/>
  <autoFilter ref="C131:K199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141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3608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ROUND(J128,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ROUND((SUM(BE128:BE140)),  2)</f>
        <v>0</v>
      </c>
      <c r="I37" s="97">
        <v>0.21</v>
      </c>
      <c r="J37" s="85">
        <f>ROUND(((SUM(BE128:BE140))*I37),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ROUND((SUM(BF128:BF140)),  2)</f>
        <v>0</v>
      </c>
      <c r="I38" s="97">
        <v>0.12</v>
      </c>
      <c r="J38" s="85">
        <f>ROUND(((SUM(BF128:BF140))*I38),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ROUND((SUM(BG128:BG140)),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ROUND((SUM(BH128:BH140)),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ROUND((SUM(BI128:BI140)),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134 - Plynoinstalace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J128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J129</f>
        <v>0</v>
      </c>
      <c r="L101" s="109"/>
    </row>
    <row r="102" spans="2:47" s="9" customFormat="1" ht="19.95" customHeight="1">
      <c r="B102" s="113"/>
      <c r="D102" s="114" t="s">
        <v>2433</v>
      </c>
      <c r="E102" s="115"/>
      <c r="F102" s="115"/>
      <c r="G102" s="115"/>
      <c r="H102" s="115"/>
      <c r="I102" s="115"/>
      <c r="J102" s="116">
        <f>J130</f>
        <v>0</v>
      </c>
      <c r="L102" s="113"/>
    </row>
    <row r="103" spans="2:47" s="9" customFormat="1" ht="19.95" customHeight="1">
      <c r="B103" s="113"/>
      <c r="D103" s="114" t="s">
        <v>2434</v>
      </c>
      <c r="E103" s="115"/>
      <c r="F103" s="115"/>
      <c r="G103" s="115"/>
      <c r="H103" s="115"/>
      <c r="I103" s="115"/>
      <c r="J103" s="116">
        <f>J136</f>
        <v>0</v>
      </c>
      <c r="L103" s="113"/>
    </row>
    <row r="104" spans="2:47" s="8" customFormat="1" ht="24.9" customHeight="1">
      <c r="B104" s="109"/>
      <c r="D104" s="110" t="s">
        <v>1334</v>
      </c>
      <c r="E104" s="111"/>
      <c r="F104" s="111"/>
      <c r="G104" s="111"/>
      <c r="H104" s="111"/>
      <c r="I104" s="111"/>
      <c r="J104" s="112">
        <f>J139</f>
        <v>0</v>
      </c>
      <c r="L104" s="109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ht="16.5" customHeight="1">
      <c r="B116" s="20"/>
      <c r="E116" s="253" t="s">
        <v>227</v>
      </c>
      <c r="F116" s="238"/>
      <c r="G116" s="238"/>
      <c r="H116" s="238"/>
      <c r="L116" s="20"/>
    </row>
    <row r="117" spans="2:63" ht="12" customHeight="1">
      <c r="B117" s="20"/>
      <c r="C117" s="27" t="s">
        <v>228</v>
      </c>
      <c r="L117" s="20"/>
    </row>
    <row r="118" spans="2:63" s="1" customFormat="1" ht="16.5" customHeight="1">
      <c r="B118" s="32"/>
      <c r="E118" s="218" t="s">
        <v>229</v>
      </c>
      <c r="F118" s="255"/>
      <c r="G118" s="255"/>
      <c r="H118" s="255"/>
      <c r="L118" s="32"/>
    </row>
    <row r="119" spans="2:63" s="1" customFormat="1" ht="12" customHeight="1">
      <c r="B119" s="32"/>
      <c r="C119" s="27" t="s">
        <v>230</v>
      </c>
      <c r="L119" s="32"/>
    </row>
    <row r="120" spans="2:63" s="1" customFormat="1" ht="16.5" customHeight="1">
      <c r="B120" s="32"/>
      <c r="E120" s="231" t="str">
        <f>E13</f>
        <v>134 - Plynoinstalace</v>
      </c>
      <c r="F120" s="255"/>
      <c r="G120" s="255"/>
      <c r="H120" s="255"/>
      <c r="L120" s="32"/>
    </row>
    <row r="121" spans="2:63" s="1" customFormat="1" ht="6.9" customHeight="1">
      <c r="B121" s="32"/>
      <c r="L121" s="32"/>
    </row>
    <row r="122" spans="2:63" s="1" customFormat="1" ht="12" customHeight="1">
      <c r="B122" s="32"/>
      <c r="C122" s="27" t="s">
        <v>20</v>
      </c>
      <c r="F122" s="25" t="str">
        <f>F16</f>
        <v>Oznice</v>
      </c>
      <c r="I122" s="27" t="s">
        <v>22</v>
      </c>
      <c r="J122" s="52" t="str">
        <f>IF(J16="","",J16)</f>
        <v>16. 4. 2025</v>
      </c>
      <c r="L122" s="32"/>
    </row>
    <row r="123" spans="2:63" s="1" customFormat="1" ht="6.9" customHeight="1">
      <c r="B123" s="32"/>
      <c r="L123" s="32"/>
    </row>
    <row r="124" spans="2:63" s="1" customFormat="1" ht="15.15" customHeight="1">
      <c r="B124" s="32"/>
      <c r="C124" s="27" t="s">
        <v>24</v>
      </c>
      <c r="F124" s="25" t="str">
        <f>E19</f>
        <v>Obec Oznice</v>
      </c>
      <c r="I124" s="27" t="s">
        <v>30</v>
      </c>
      <c r="J124" s="30" t="str">
        <f>E25</f>
        <v>SB PROJEKCE s.r.o</v>
      </c>
      <c r="L124" s="32"/>
    </row>
    <row r="125" spans="2:63" s="1" customFormat="1" ht="15.15" customHeight="1">
      <c r="B125" s="32"/>
      <c r="C125" s="27" t="s">
        <v>28</v>
      </c>
      <c r="F125" s="25" t="str">
        <f>IF(E22="","",E22)</f>
        <v>Vyplň údaj</v>
      </c>
      <c r="I125" s="27" t="s">
        <v>33</v>
      </c>
      <c r="J125" s="30" t="str">
        <f>E28</f>
        <v>Fajfrová Irena</v>
      </c>
      <c r="L125" s="32"/>
    </row>
    <row r="126" spans="2:63" s="1" customFormat="1" ht="10.35" customHeight="1">
      <c r="B126" s="32"/>
      <c r="L126" s="32"/>
    </row>
    <row r="127" spans="2:63" s="10" customFormat="1" ht="29.25" customHeight="1">
      <c r="B127" s="117"/>
      <c r="C127" s="118" t="s">
        <v>255</v>
      </c>
      <c r="D127" s="119" t="s">
        <v>62</v>
      </c>
      <c r="E127" s="119" t="s">
        <v>58</v>
      </c>
      <c r="F127" s="119" t="s">
        <v>59</v>
      </c>
      <c r="G127" s="119" t="s">
        <v>256</v>
      </c>
      <c r="H127" s="119" t="s">
        <v>257</v>
      </c>
      <c r="I127" s="119" t="s">
        <v>258</v>
      </c>
      <c r="J127" s="119" t="s">
        <v>234</v>
      </c>
      <c r="K127" s="120" t="s">
        <v>259</v>
      </c>
      <c r="L127" s="117"/>
      <c r="M127" s="59" t="s">
        <v>1</v>
      </c>
      <c r="N127" s="60" t="s">
        <v>41</v>
      </c>
      <c r="O127" s="60" t="s">
        <v>260</v>
      </c>
      <c r="P127" s="60" t="s">
        <v>261</v>
      </c>
      <c r="Q127" s="60" t="s">
        <v>262</v>
      </c>
      <c r="R127" s="60" t="s">
        <v>263</v>
      </c>
      <c r="S127" s="60" t="s">
        <v>264</v>
      </c>
      <c r="T127" s="61" t="s">
        <v>265</v>
      </c>
    </row>
    <row r="128" spans="2:63" s="1" customFormat="1" ht="22.95" customHeight="1">
      <c r="B128" s="32"/>
      <c r="C128" s="64" t="s">
        <v>266</v>
      </c>
      <c r="J128" s="121">
        <f>BK128</f>
        <v>0</v>
      </c>
      <c r="L128" s="32"/>
      <c r="M128" s="62"/>
      <c r="N128" s="53"/>
      <c r="O128" s="53"/>
      <c r="P128" s="122">
        <f>P129+P139</f>
        <v>0</v>
      </c>
      <c r="Q128" s="53"/>
      <c r="R128" s="122">
        <f>R129+R139</f>
        <v>1.3493999999999999E-2</v>
      </c>
      <c r="S128" s="53"/>
      <c r="T128" s="123">
        <f>T129+T139</f>
        <v>0</v>
      </c>
      <c r="AT128" s="17" t="s">
        <v>76</v>
      </c>
      <c r="AU128" s="17" t="s">
        <v>236</v>
      </c>
      <c r="BK128" s="124">
        <f>BK129+BK139</f>
        <v>0</v>
      </c>
    </row>
    <row r="129" spans="2:65" s="11" customFormat="1" ht="25.95" customHeight="1">
      <c r="B129" s="125"/>
      <c r="D129" s="126" t="s">
        <v>76</v>
      </c>
      <c r="E129" s="127" t="s">
        <v>580</v>
      </c>
      <c r="F129" s="127" t="s">
        <v>581</v>
      </c>
      <c r="I129" s="128"/>
      <c r="J129" s="129">
        <f>BK129</f>
        <v>0</v>
      </c>
      <c r="L129" s="125"/>
      <c r="M129" s="130"/>
      <c r="P129" s="131">
        <f>P130+P136</f>
        <v>0</v>
      </c>
      <c r="R129" s="131">
        <f>R130+R136</f>
        <v>1.3493999999999999E-2</v>
      </c>
      <c r="T129" s="132">
        <f>T130+T136</f>
        <v>0</v>
      </c>
      <c r="AR129" s="126" t="s">
        <v>86</v>
      </c>
      <c r="AT129" s="133" t="s">
        <v>76</v>
      </c>
      <c r="AU129" s="133" t="s">
        <v>77</v>
      </c>
      <c r="AY129" s="126" t="s">
        <v>269</v>
      </c>
      <c r="BK129" s="134">
        <f>BK130+BK136</f>
        <v>0</v>
      </c>
    </row>
    <row r="130" spans="2:65" s="11" customFormat="1" ht="22.95" customHeight="1">
      <c r="B130" s="125"/>
      <c r="D130" s="126" t="s">
        <v>76</v>
      </c>
      <c r="E130" s="135" t="s">
        <v>2435</v>
      </c>
      <c r="F130" s="135" t="s">
        <v>2436</v>
      </c>
      <c r="I130" s="128"/>
      <c r="J130" s="136">
        <f>BK130</f>
        <v>0</v>
      </c>
      <c r="L130" s="125"/>
      <c r="M130" s="130"/>
      <c r="P130" s="131">
        <f>SUM(P131:P135)</f>
        <v>0</v>
      </c>
      <c r="R130" s="131">
        <f>SUM(R131:R135)</f>
        <v>1.3413999999999999E-2</v>
      </c>
      <c r="T130" s="132">
        <f>SUM(T131:T135)</f>
        <v>0</v>
      </c>
      <c r="AR130" s="126" t="s">
        <v>86</v>
      </c>
      <c r="AT130" s="133" t="s">
        <v>76</v>
      </c>
      <c r="AU130" s="133" t="s">
        <v>84</v>
      </c>
      <c r="AY130" s="126" t="s">
        <v>269</v>
      </c>
      <c r="BK130" s="134">
        <f>SUM(BK131:BK135)</f>
        <v>0</v>
      </c>
    </row>
    <row r="131" spans="2:65" s="1" customFormat="1" ht="24.15" customHeight="1">
      <c r="B131" s="32"/>
      <c r="C131" s="137" t="s">
        <v>84</v>
      </c>
      <c r="D131" s="137" t="s">
        <v>271</v>
      </c>
      <c r="E131" s="138" t="s">
        <v>2437</v>
      </c>
      <c r="F131" s="139" t="s">
        <v>2438</v>
      </c>
      <c r="G131" s="140" t="s">
        <v>305</v>
      </c>
      <c r="H131" s="141">
        <v>1.6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2.7000000000000001E-3</v>
      </c>
      <c r="R131" s="146">
        <f>Q131*H131</f>
        <v>4.3200000000000001E-3</v>
      </c>
      <c r="S131" s="146">
        <v>0</v>
      </c>
      <c r="T131" s="147">
        <f>S131*H131</f>
        <v>0</v>
      </c>
      <c r="AR131" s="148" t="s">
        <v>371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371</v>
      </c>
      <c r="BM131" s="148" t="s">
        <v>3609</v>
      </c>
    </row>
    <row r="132" spans="2:65" s="1" customFormat="1" ht="16.5" customHeight="1">
      <c r="B132" s="32"/>
      <c r="C132" s="137" t="s">
        <v>86</v>
      </c>
      <c r="D132" s="137" t="s">
        <v>271</v>
      </c>
      <c r="E132" s="138" t="s">
        <v>2443</v>
      </c>
      <c r="F132" s="139" t="s">
        <v>2444</v>
      </c>
      <c r="G132" s="140" t="s">
        <v>305</v>
      </c>
      <c r="H132" s="141">
        <v>0.9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2.5600000000000002E-3</v>
      </c>
      <c r="R132" s="146">
        <f>Q132*H132</f>
        <v>2.3040000000000001E-3</v>
      </c>
      <c r="S132" s="146">
        <v>0</v>
      </c>
      <c r="T132" s="147">
        <f>S132*H132</f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371</v>
      </c>
      <c r="BM132" s="148" t="s">
        <v>3610</v>
      </c>
    </row>
    <row r="133" spans="2:65" s="1" customFormat="1" ht="33" customHeight="1">
      <c r="B133" s="32"/>
      <c r="C133" s="137" t="s">
        <v>93</v>
      </c>
      <c r="D133" s="137" t="s">
        <v>271</v>
      </c>
      <c r="E133" s="138" t="s">
        <v>2449</v>
      </c>
      <c r="F133" s="139" t="s">
        <v>2450</v>
      </c>
      <c r="G133" s="140" t="s">
        <v>1115</v>
      </c>
      <c r="H133" s="141">
        <v>1</v>
      </c>
      <c r="I133" s="142"/>
      <c r="J133" s="143">
        <f>ROUND(I133*H133,2)</f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>O133*H133</f>
        <v>0</v>
      </c>
      <c r="Q133" s="146">
        <v>6.79E-3</v>
      </c>
      <c r="R133" s="146">
        <f>Q133*H133</f>
        <v>6.79E-3</v>
      </c>
      <c r="S133" s="146">
        <v>0</v>
      </c>
      <c r="T133" s="147">
        <f>S133*H133</f>
        <v>0</v>
      </c>
      <c r="AR133" s="148" t="s">
        <v>371</v>
      </c>
      <c r="AT133" s="148" t="s">
        <v>271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371</v>
      </c>
      <c r="BM133" s="148" t="s">
        <v>3611</v>
      </c>
    </row>
    <row r="134" spans="2:65" s="1" customFormat="1" ht="16.5" customHeight="1">
      <c r="B134" s="32"/>
      <c r="C134" s="137" t="s">
        <v>96</v>
      </c>
      <c r="D134" s="137" t="s">
        <v>271</v>
      </c>
      <c r="E134" s="138" t="s">
        <v>2452</v>
      </c>
      <c r="F134" s="139" t="s">
        <v>2453</v>
      </c>
      <c r="G134" s="140" t="s">
        <v>305</v>
      </c>
      <c r="H134" s="141">
        <v>1.6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371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371</v>
      </c>
      <c r="BM134" s="148" t="s">
        <v>3612</v>
      </c>
    </row>
    <row r="135" spans="2:65" s="1" customFormat="1" ht="16.5" customHeight="1">
      <c r="B135" s="32"/>
      <c r="C135" s="137" t="s">
        <v>101</v>
      </c>
      <c r="D135" s="137" t="s">
        <v>271</v>
      </c>
      <c r="E135" s="138" t="s">
        <v>2455</v>
      </c>
      <c r="F135" s="139" t="s">
        <v>2456</v>
      </c>
      <c r="G135" s="140" t="s">
        <v>292</v>
      </c>
      <c r="H135" s="141">
        <v>1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371</v>
      </c>
      <c r="BM135" s="148" t="s">
        <v>3613</v>
      </c>
    </row>
    <row r="136" spans="2:65" s="11" customFormat="1" ht="22.95" customHeight="1">
      <c r="B136" s="125"/>
      <c r="D136" s="126" t="s">
        <v>76</v>
      </c>
      <c r="E136" s="135" t="s">
        <v>2461</v>
      </c>
      <c r="F136" s="135" t="s">
        <v>2462</v>
      </c>
      <c r="I136" s="128"/>
      <c r="J136" s="136">
        <f>BK136</f>
        <v>0</v>
      </c>
      <c r="L136" s="125"/>
      <c r="M136" s="130"/>
      <c r="P136" s="131">
        <f>SUM(P137:P138)</f>
        <v>0</v>
      </c>
      <c r="R136" s="131">
        <f>SUM(R137:R138)</f>
        <v>8.0000000000000007E-5</v>
      </c>
      <c r="T136" s="132">
        <f>SUM(T137:T138)</f>
        <v>0</v>
      </c>
      <c r="AR136" s="126" t="s">
        <v>86</v>
      </c>
      <c r="AT136" s="133" t="s">
        <v>76</v>
      </c>
      <c r="AU136" s="133" t="s">
        <v>84</v>
      </c>
      <c r="AY136" s="126" t="s">
        <v>269</v>
      </c>
      <c r="BK136" s="134">
        <f>SUM(BK137:BK138)</f>
        <v>0</v>
      </c>
    </row>
    <row r="137" spans="2:65" s="1" customFormat="1" ht="24.15" customHeight="1">
      <c r="B137" s="32"/>
      <c r="C137" s="137" t="s">
        <v>309</v>
      </c>
      <c r="D137" s="137" t="s">
        <v>271</v>
      </c>
      <c r="E137" s="138" t="s">
        <v>2463</v>
      </c>
      <c r="F137" s="139" t="s">
        <v>2464</v>
      </c>
      <c r="G137" s="140" t="s">
        <v>305</v>
      </c>
      <c r="H137" s="141">
        <v>1.6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2.0000000000000002E-5</v>
      </c>
      <c r="R137" s="146">
        <f>Q137*H137</f>
        <v>3.2000000000000005E-5</v>
      </c>
      <c r="S137" s="146">
        <v>0</v>
      </c>
      <c r="T137" s="147">
        <f>S137*H137</f>
        <v>0</v>
      </c>
      <c r="AR137" s="148" t="s">
        <v>371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371</v>
      </c>
      <c r="BM137" s="148" t="s">
        <v>3614</v>
      </c>
    </row>
    <row r="138" spans="2:65" s="1" customFormat="1" ht="24.15" customHeight="1">
      <c r="B138" s="32"/>
      <c r="C138" s="137" t="s">
        <v>314</v>
      </c>
      <c r="D138" s="137" t="s">
        <v>271</v>
      </c>
      <c r="E138" s="138" t="s">
        <v>2466</v>
      </c>
      <c r="F138" s="139" t="s">
        <v>2467</v>
      </c>
      <c r="G138" s="140" t="s">
        <v>305</v>
      </c>
      <c r="H138" s="141">
        <v>1.6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3.0000000000000001E-5</v>
      </c>
      <c r="R138" s="146">
        <f>Q138*H138</f>
        <v>4.8000000000000001E-5</v>
      </c>
      <c r="S138" s="146">
        <v>0</v>
      </c>
      <c r="T138" s="147">
        <f>S138*H138</f>
        <v>0</v>
      </c>
      <c r="AR138" s="148" t="s">
        <v>371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371</v>
      </c>
      <c r="BM138" s="148" t="s">
        <v>3615</v>
      </c>
    </row>
    <row r="139" spans="2:65" s="11" customFormat="1" ht="25.95" customHeight="1">
      <c r="B139" s="125"/>
      <c r="D139" s="126" t="s">
        <v>76</v>
      </c>
      <c r="E139" s="127" t="s">
        <v>1531</v>
      </c>
      <c r="F139" s="127" t="s">
        <v>1532</v>
      </c>
      <c r="I139" s="128"/>
      <c r="J139" s="129">
        <f>BK139</f>
        <v>0</v>
      </c>
      <c r="L139" s="125"/>
      <c r="M139" s="130"/>
      <c r="P139" s="131">
        <f>P140</f>
        <v>0</v>
      </c>
      <c r="R139" s="131">
        <f>R140</f>
        <v>0</v>
      </c>
      <c r="T139" s="132">
        <f>T140</f>
        <v>0</v>
      </c>
      <c r="AR139" s="126" t="s">
        <v>96</v>
      </c>
      <c r="AT139" s="133" t="s">
        <v>76</v>
      </c>
      <c r="AU139" s="133" t="s">
        <v>77</v>
      </c>
      <c r="AY139" s="126" t="s">
        <v>269</v>
      </c>
      <c r="BK139" s="134">
        <f>BK140</f>
        <v>0</v>
      </c>
    </row>
    <row r="140" spans="2:65" s="1" customFormat="1" ht="24.15" customHeight="1">
      <c r="B140" s="32"/>
      <c r="C140" s="137" t="s">
        <v>319</v>
      </c>
      <c r="D140" s="137" t="s">
        <v>271</v>
      </c>
      <c r="E140" s="138" t="s">
        <v>2469</v>
      </c>
      <c r="F140" s="139" t="s">
        <v>2470</v>
      </c>
      <c r="G140" s="140" t="s">
        <v>1535</v>
      </c>
      <c r="H140" s="141">
        <v>5</v>
      </c>
      <c r="I140" s="142"/>
      <c r="J140" s="143">
        <f>ROUND(I140*H140,2)</f>
        <v>0</v>
      </c>
      <c r="K140" s="139" t="s">
        <v>1231</v>
      </c>
      <c r="L140" s="32"/>
      <c r="M140" s="185" t="s">
        <v>1</v>
      </c>
      <c r="N140" s="186" t="s">
        <v>42</v>
      </c>
      <c r="O140" s="187"/>
      <c r="P140" s="188">
        <f>O140*H140</f>
        <v>0</v>
      </c>
      <c r="Q140" s="188">
        <v>0</v>
      </c>
      <c r="R140" s="188">
        <f>Q140*H140</f>
        <v>0</v>
      </c>
      <c r="S140" s="188">
        <v>0</v>
      </c>
      <c r="T140" s="189">
        <f>S140*H140</f>
        <v>0</v>
      </c>
      <c r="AR140" s="148" t="s">
        <v>1536</v>
      </c>
      <c r="AT140" s="148" t="s">
        <v>271</v>
      </c>
      <c r="AU140" s="148" t="s">
        <v>84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1536</v>
      </c>
      <c r="BM140" s="148" t="s">
        <v>3616</v>
      </c>
    </row>
    <row r="141" spans="2:65" s="1" customFormat="1" ht="6.9" customHeight="1">
      <c r="B141" s="44"/>
      <c r="C141" s="45"/>
      <c r="D141" s="45"/>
      <c r="E141" s="45"/>
      <c r="F141" s="45"/>
      <c r="G141" s="45"/>
      <c r="H141" s="45"/>
      <c r="I141" s="45"/>
      <c r="J141" s="45"/>
      <c r="K141" s="45"/>
      <c r="L141" s="32"/>
    </row>
  </sheetData>
  <sheetProtection algorithmName="SHA-512" hashValue="sg+CVud4BkMDnYukfnfSECunvOQjmoDh6f0SXpMRU1XmYtPlKTnYpMadU+pu1MeHKijNqLRDSm0KWkSfz1WeqA==" saltValue="ChgUm/QdrL9efErjMz4rBaIHFFBg4Cgp6BN3jMf7K2UoC5JHLIWXh0GlJEJ7VYQUGM4j4gdGHMEfUMuLlsyhww==" spinCount="100000" sheet="1" objects="1" scenarios="1" formatColumns="0" formatRows="0" autoFilter="0"/>
  <autoFilter ref="C127:K140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143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3617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ROUND(J128,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ROUND((SUM(BE128:BE155)),  2)</f>
        <v>0</v>
      </c>
      <c r="I37" s="97">
        <v>0.21</v>
      </c>
      <c r="J37" s="85">
        <f>ROUND(((SUM(BE128:BE155))*I37),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ROUND((SUM(BF128:BF155)),  2)</f>
        <v>0</v>
      </c>
      <c r="I38" s="97">
        <v>0.12</v>
      </c>
      <c r="J38" s="85">
        <f>ROUND(((SUM(BF128:BF155))*I38),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ROUND((SUM(BG128:BG155)),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ROUND((SUM(BH128:BH155)),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ROUND((SUM(BI128:BI155)),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135 - Vzduchotechnika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J128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J129</f>
        <v>0</v>
      </c>
      <c r="L101" s="109"/>
    </row>
    <row r="102" spans="2:47" s="9" customFormat="1" ht="19.95" customHeight="1">
      <c r="B102" s="113"/>
      <c r="D102" s="114" t="s">
        <v>246</v>
      </c>
      <c r="E102" s="115"/>
      <c r="F102" s="115"/>
      <c r="G102" s="115"/>
      <c r="H102" s="115"/>
      <c r="I102" s="115"/>
      <c r="J102" s="116">
        <f>J130</f>
        <v>0</v>
      </c>
      <c r="L102" s="113"/>
    </row>
    <row r="103" spans="2:47" s="9" customFormat="1" ht="19.95" customHeight="1">
      <c r="B103" s="113"/>
      <c r="D103" s="114" t="s">
        <v>2473</v>
      </c>
      <c r="E103" s="115"/>
      <c r="F103" s="115"/>
      <c r="G103" s="115"/>
      <c r="H103" s="115"/>
      <c r="I103" s="115"/>
      <c r="J103" s="116">
        <f>J136</f>
        <v>0</v>
      </c>
      <c r="L103" s="113"/>
    </row>
    <row r="104" spans="2:47" s="8" customFormat="1" ht="24.9" customHeight="1">
      <c r="B104" s="109"/>
      <c r="D104" s="110" t="s">
        <v>1334</v>
      </c>
      <c r="E104" s="111"/>
      <c r="F104" s="111"/>
      <c r="G104" s="111"/>
      <c r="H104" s="111"/>
      <c r="I104" s="111"/>
      <c r="J104" s="112">
        <f>J154</f>
        <v>0</v>
      </c>
      <c r="L104" s="109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ht="16.5" customHeight="1">
      <c r="B116" s="20"/>
      <c r="E116" s="253" t="s">
        <v>227</v>
      </c>
      <c r="F116" s="238"/>
      <c r="G116" s="238"/>
      <c r="H116" s="238"/>
      <c r="L116" s="20"/>
    </row>
    <row r="117" spans="2:63" ht="12" customHeight="1">
      <c r="B117" s="20"/>
      <c r="C117" s="27" t="s">
        <v>228</v>
      </c>
      <c r="L117" s="20"/>
    </row>
    <row r="118" spans="2:63" s="1" customFormat="1" ht="16.5" customHeight="1">
      <c r="B118" s="32"/>
      <c r="E118" s="218" t="s">
        <v>229</v>
      </c>
      <c r="F118" s="255"/>
      <c r="G118" s="255"/>
      <c r="H118" s="255"/>
      <c r="L118" s="32"/>
    </row>
    <row r="119" spans="2:63" s="1" customFormat="1" ht="12" customHeight="1">
      <c r="B119" s="32"/>
      <c r="C119" s="27" t="s">
        <v>230</v>
      </c>
      <c r="L119" s="32"/>
    </row>
    <row r="120" spans="2:63" s="1" customFormat="1" ht="16.5" customHeight="1">
      <c r="B120" s="32"/>
      <c r="E120" s="231" t="str">
        <f>E13</f>
        <v>135 - Vzduchotechnika</v>
      </c>
      <c r="F120" s="255"/>
      <c r="G120" s="255"/>
      <c r="H120" s="255"/>
      <c r="L120" s="32"/>
    </row>
    <row r="121" spans="2:63" s="1" customFormat="1" ht="6.9" customHeight="1">
      <c r="B121" s="32"/>
      <c r="L121" s="32"/>
    </row>
    <row r="122" spans="2:63" s="1" customFormat="1" ht="12" customHeight="1">
      <c r="B122" s="32"/>
      <c r="C122" s="27" t="s">
        <v>20</v>
      </c>
      <c r="F122" s="25" t="str">
        <f>F16</f>
        <v>Oznice</v>
      </c>
      <c r="I122" s="27" t="s">
        <v>22</v>
      </c>
      <c r="J122" s="52" t="str">
        <f>IF(J16="","",J16)</f>
        <v>16. 4. 2025</v>
      </c>
      <c r="L122" s="32"/>
    </row>
    <row r="123" spans="2:63" s="1" customFormat="1" ht="6.9" customHeight="1">
      <c r="B123" s="32"/>
      <c r="L123" s="32"/>
    </row>
    <row r="124" spans="2:63" s="1" customFormat="1" ht="15.15" customHeight="1">
      <c r="B124" s="32"/>
      <c r="C124" s="27" t="s">
        <v>24</v>
      </c>
      <c r="F124" s="25" t="str">
        <f>E19</f>
        <v>Obec Oznice</v>
      </c>
      <c r="I124" s="27" t="s">
        <v>30</v>
      </c>
      <c r="J124" s="30" t="str">
        <f>E25</f>
        <v>SB PROJEKCE s.r.o</v>
      </c>
      <c r="L124" s="32"/>
    </row>
    <row r="125" spans="2:63" s="1" customFormat="1" ht="15.15" customHeight="1">
      <c r="B125" s="32"/>
      <c r="C125" s="27" t="s">
        <v>28</v>
      </c>
      <c r="F125" s="25" t="str">
        <f>IF(E22="","",E22)</f>
        <v>Vyplň údaj</v>
      </c>
      <c r="I125" s="27" t="s">
        <v>33</v>
      </c>
      <c r="J125" s="30" t="str">
        <f>E28</f>
        <v>Fajfrová Irena</v>
      </c>
      <c r="L125" s="32"/>
    </row>
    <row r="126" spans="2:63" s="1" customFormat="1" ht="10.35" customHeight="1">
      <c r="B126" s="32"/>
      <c r="L126" s="32"/>
    </row>
    <row r="127" spans="2:63" s="10" customFormat="1" ht="29.25" customHeight="1">
      <c r="B127" s="117"/>
      <c r="C127" s="118" t="s">
        <v>255</v>
      </c>
      <c r="D127" s="119" t="s">
        <v>62</v>
      </c>
      <c r="E127" s="119" t="s">
        <v>58</v>
      </c>
      <c r="F127" s="119" t="s">
        <v>59</v>
      </c>
      <c r="G127" s="119" t="s">
        <v>256</v>
      </c>
      <c r="H127" s="119" t="s">
        <v>257</v>
      </c>
      <c r="I127" s="119" t="s">
        <v>258</v>
      </c>
      <c r="J127" s="119" t="s">
        <v>234</v>
      </c>
      <c r="K127" s="120" t="s">
        <v>259</v>
      </c>
      <c r="L127" s="117"/>
      <c r="M127" s="59" t="s">
        <v>1</v>
      </c>
      <c r="N127" s="60" t="s">
        <v>41</v>
      </c>
      <c r="O127" s="60" t="s">
        <v>260</v>
      </c>
      <c r="P127" s="60" t="s">
        <v>261</v>
      </c>
      <c r="Q127" s="60" t="s">
        <v>262</v>
      </c>
      <c r="R127" s="60" t="s">
        <v>263</v>
      </c>
      <c r="S127" s="60" t="s">
        <v>264</v>
      </c>
      <c r="T127" s="61" t="s">
        <v>265</v>
      </c>
    </row>
    <row r="128" spans="2:63" s="1" customFormat="1" ht="22.95" customHeight="1">
      <c r="B128" s="32"/>
      <c r="C128" s="64" t="s">
        <v>266</v>
      </c>
      <c r="J128" s="121">
        <f>BK128</f>
        <v>0</v>
      </c>
      <c r="L128" s="32"/>
      <c r="M128" s="62"/>
      <c r="N128" s="53"/>
      <c r="O128" s="53"/>
      <c r="P128" s="122">
        <f>P129+P154</f>
        <v>0</v>
      </c>
      <c r="Q128" s="53"/>
      <c r="R128" s="122">
        <f>R129+R154</f>
        <v>7.1888859999999999E-2</v>
      </c>
      <c r="S128" s="53"/>
      <c r="T128" s="123">
        <f>T129+T154</f>
        <v>0</v>
      </c>
      <c r="AT128" s="17" t="s">
        <v>76</v>
      </c>
      <c r="AU128" s="17" t="s">
        <v>236</v>
      </c>
      <c r="BK128" s="124">
        <f>BK129+BK154</f>
        <v>0</v>
      </c>
    </row>
    <row r="129" spans="2:65" s="11" customFormat="1" ht="25.95" customHeight="1">
      <c r="B129" s="125"/>
      <c r="D129" s="126" t="s">
        <v>76</v>
      </c>
      <c r="E129" s="127" t="s">
        <v>580</v>
      </c>
      <c r="F129" s="127" t="s">
        <v>581</v>
      </c>
      <c r="I129" s="128"/>
      <c r="J129" s="129">
        <f>BK129</f>
        <v>0</v>
      </c>
      <c r="L129" s="125"/>
      <c r="M129" s="130"/>
      <c r="P129" s="131">
        <f>P130+P136</f>
        <v>0</v>
      </c>
      <c r="R129" s="131">
        <f>R130+R136</f>
        <v>7.1888859999999999E-2</v>
      </c>
      <c r="T129" s="132">
        <f>T130+T136</f>
        <v>0</v>
      </c>
      <c r="AR129" s="126" t="s">
        <v>86</v>
      </c>
      <c r="AT129" s="133" t="s">
        <v>76</v>
      </c>
      <c r="AU129" s="133" t="s">
        <v>77</v>
      </c>
      <c r="AY129" s="126" t="s">
        <v>269</v>
      </c>
      <c r="BK129" s="134">
        <f>BK130+BK136</f>
        <v>0</v>
      </c>
    </row>
    <row r="130" spans="2:65" s="11" customFormat="1" ht="22.95" customHeight="1">
      <c r="B130" s="125"/>
      <c r="D130" s="126" t="s">
        <v>76</v>
      </c>
      <c r="E130" s="135" t="s">
        <v>626</v>
      </c>
      <c r="F130" s="135" t="s">
        <v>627</v>
      </c>
      <c r="I130" s="128"/>
      <c r="J130" s="136">
        <f>BK130</f>
        <v>0</v>
      </c>
      <c r="L130" s="125"/>
      <c r="M130" s="130"/>
      <c r="P130" s="131">
        <f>SUM(P131:P135)</f>
        <v>0</v>
      </c>
      <c r="R130" s="131">
        <f>SUM(R131:R135)</f>
        <v>1.0234859999999998E-2</v>
      </c>
      <c r="T130" s="132">
        <f>SUM(T131:T135)</f>
        <v>0</v>
      </c>
      <c r="AR130" s="126" t="s">
        <v>86</v>
      </c>
      <c r="AT130" s="133" t="s">
        <v>76</v>
      </c>
      <c r="AU130" s="133" t="s">
        <v>84</v>
      </c>
      <c r="AY130" s="126" t="s">
        <v>269</v>
      </c>
      <c r="BK130" s="134">
        <f>SUM(BK131:BK135)</f>
        <v>0</v>
      </c>
    </row>
    <row r="131" spans="2:65" s="1" customFormat="1" ht="24.15" customHeight="1">
      <c r="B131" s="32"/>
      <c r="C131" s="137" t="s">
        <v>84</v>
      </c>
      <c r="D131" s="137" t="s">
        <v>271</v>
      </c>
      <c r="E131" s="138" t="s">
        <v>3618</v>
      </c>
      <c r="F131" s="139" t="s">
        <v>3619</v>
      </c>
      <c r="G131" s="140" t="s">
        <v>274</v>
      </c>
      <c r="H131" s="141">
        <v>3.5169999999999999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1.8000000000000001E-4</v>
      </c>
      <c r="R131" s="146">
        <f>Q131*H131</f>
        <v>6.3306000000000007E-4</v>
      </c>
      <c r="S131" s="146">
        <v>0</v>
      </c>
      <c r="T131" s="147">
        <f>S131*H131</f>
        <v>0</v>
      </c>
      <c r="AR131" s="148" t="s">
        <v>371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371</v>
      </c>
      <c r="BM131" s="148" t="s">
        <v>3620</v>
      </c>
    </row>
    <row r="132" spans="2:65" s="13" customFormat="1">
      <c r="B132" s="157"/>
      <c r="D132" s="151" t="s">
        <v>277</v>
      </c>
      <c r="E132" s="158" t="s">
        <v>1</v>
      </c>
      <c r="F132" s="159" t="s">
        <v>3621</v>
      </c>
      <c r="H132" s="160">
        <v>3.5169999999999999</v>
      </c>
      <c r="I132" s="161"/>
      <c r="L132" s="157"/>
      <c r="M132" s="162"/>
      <c r="T132" s="163"/>
      <c r="AT132" s="158" t="s">
        <v>277</v>
      </c>
      <c r="AU132" s="158" t="s">
        <v>86</v>
      </c>
      <c r="AV132" s="13" t="s">
        <v>86</v>
      </c>
      <c r="AW132" s="13" t="s">
        <v>32</v>
      </c>
      <c r="AX132" s="13" t="s">
        <v>84</v>
      </c>
      <c r="AY132" s="158" t="s">
        <v>269</v>
      </c>
    </row>
    <row r="133" spans="2:65" s="1" customFormat="1" ht="24.15" customHeight="1">
      <c r="B133" s="32"/>
      <c r="C133" s="171" t="s">
        <v>86</v>
      </c>
      <c r="D133" s="171" t="s">
        <v>467</v>
      </c>
      <c r="E133" s="172" t="s">
        <v>3622</v>
      </c>
      <c r="F133" s="173" t="s">
        <v>3623</v>
      </c>
      <c r="G133" s="174" t="s">
        <v>274</v>
      </c>
      <c r="H133" s="175">
        <v>3.6930000000000001</v>
      </c>
      <c r="I133" s="176"/>
      <c r="J133" s="177">
        <f>ROUND(I133*H133,2)</f>
        <v>0</v>
      </c>
      <c r="K133" s="173" t="s">
        <v>275</v>
      </c>
      <c r="L133" s="178"/>
      <c r="M133" s="179" t="s">
        <v>1</v>
      </c>
      <c r="N133" s="180" t="s">
        <v>42</v>
      </c>
      <c r="P133" s="146">
        <f>O133*H133</f>
        <v>0</v>
      </c>
      <c r="Q133" s="146">
        <v>2.5999999999999999E-3</v>
      </c>
      <c r="R133" s="146">
        <f>Q133*H133</f>
        <v>9.6017999999999989E-3</v>
      </c>
      <c r="S133" s="146">
        <v>0</v>
      </c>
      <c r="T133" s="147">
        <f>S133*H133</f>
        <v>0</v>
      </c>
      <c r="AR133" s="148" t="s">
        <v>488</v>
      </c>
      <c r="AT133" s="148" t="s">
        <v>467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371</v>
      </c>
      <c r="BM133" s="148" t="s">
        <v>3624</v>
      </c>
    </row>
    <row r="134" spans="2:65" s="13" customFormat="1">
      <c r="B134" s="157"/>
      <c r="D134" s="151" t="s">
        <v>277</v>
      </c>
      <c r="F134" s="159" t="s">
        <v>3625</v>
      </c>
      <c r="H134" s="160">
        <v>3.6930000000000001</v>
      </c>
      <c r="I134" s="161"/>
      <c r="L134" s="157"/>
      <c r="M134" s="162"/>
      <c r="T134" s="163"/>
      <c r="AT134" s="158" t="s">
        <v>277</v>
      </c>
      <c r="AU134" s="158" t="s">
        <v>86</v>
      </c>
      <c r="AV134" s="13" t="s">
        <v>86</v>
      </c>
      <c r="AW134" s="13" t="s">
        <v>4</v>
      </c>
      <c r="AX134" s="13" t="s">
        <v>84</v>
      </c>
      <c r="AY134" s="158" t="s">
        <v>269</v>
      </c>
    </row>
    <row r="135" spans="2:65" s="1" customFormat="1" ht="24.15" customHeight="1">
      <c r="B135" s="32"/>
      <c r="C135" s="137" t="s">
        <v>93</v>
      </c>
      <c r="D135" s="137" t="s">
        <v>271</v>
      </c>
      <c r="E135" s="138" t="s">
        <v>1361</v>
      </c>
      <c r="F135" s="139" t="s">
        <v>1362</v>
      </c>
      <c r="G135" s="140" t="s">
        <v>624</v>
      </c>
      <c r="H135" s="181"/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371</v>
      </c>
      <c r="BM135" s="148" t="s">
        <v>3626</v>
      </c>
    </row>
    <row r="136" spans="2:65" s="11" customFormat="1" ht="22.95" customHeight="1">
      <c r="B136" s="125"/>
      <c r="D136" s="126" t="s">
        <v>76</v>
      </c>
      <c r="E136" s="135" t="s">
        <v>2474</v>
      </c>
      <c r="F136" s="135" t="s">
        <v>116</v>
      </c>
      <c r="I136" s="128"/>
      <c r="J136" s="136">
        <f>BK136</f>
        <v>0</v>
      </c>
      <c r="L136" s="125"/>
      <c r="M136" s="130"/>
      <c r="P136" s="131">
        <f>SUM(P137:P153)</f>
        <v>0</v>
      </c>
      <c r="R136" s="131">
        <f>SUM(R137:R153)</f>
        <v>6.1653999999999994E-2</v>
      </c>
      <c r="T136" s="132">
        <f>SUM(T137:T153)</f>
        <v>0</v>
      </c>
      <c r="AR136" s="126" t="s">
        <v>86</v>
      </c>
      <c r="AT136" s="133" t="s">
        <v>76</v>
      </c>
      <c r="AU136" s="133" t="s">
        <v>84</v>
      </c>
      <c r="AY136" s="126" t="s">
        <v>269</v>
      </c>
      <c r="BK136" s="134">
        <f>SUM(BK137:BK153)</f>
        <v>0</v>
      </c>
    </row>
    <row r="137" spans="2:65" s="1" customFormat="1" ht="24.15" customHeight="1">
      <c r="B137" s="32"/>
      <c r="C137" s="137" t="s">
        <v>96</v>
      </c>
      <c r="D137" s="137" t="s">
        <v>271</v>
      </c>
      <c r="E137" s="138" t="s">
        <v>2475</v>
      </c>
      <c r="F137" s="139" t="s">
        <v>2476</v>
      </c>
      <c r="G137" s="140" t="s">
        <v>292</v>
      </c>
      <c r="H137" s="141">
        <v>2</v>
      </c>
      <c r="I137" s="142"/>
      <c r="J137" s="143">
        <f t="shared" ref="J137:J145" si="0"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 t="shared" ref="P137:P145" si="1">O137*H137</f>
        <v>0</v>
      </c>
      <c r="Q137" s="146">
        <v>0</v>
      </c>
      <c r="R137" s="146">
        <f t="shared" ref="R137:R145" si="2">Q137*H137</f>
        <v>0</v>
      </c>
      <c r="S137" s="146">
        <v>0</v>
      </c>
      <c r="T137" s="147">
        <f t="shared" ref="T137:T145" si="3">S137*H137</f>
        <v>0</v>
      </c>
      <c r="AR137" s="148" t="s">
        <v>371</v>
      </c>
      <c r="AT137" s="148" t="s">
        <v>271</v>
      </c>
      <c r="AU137" s="148" t="s">
        <v>86</v>
      </c>
      <c r="AY137" s="17" t="s">
        <v>269</v>
      </c>
      <c r="BE137" s="149">
        <f t="shared" ref="BE137:BE145" si="4">IF(N137="základní",J137,0)</f>
        <v>0</v>
      </c>
      <c r="BF137" s="149">
        <f t="shared" ref="BF137:BF145" si="5">IF(N137="snížená",J137,0)</f>
        <v>0</v>
      </c>
      <c r="BG137" s="149">
        <f t="shared" ref="BG137:BG145" si="6">IF(N137="zákl. přenesená",J137,0)</f>
        <v>0</v>
      </c>
      <c r="BH137" s="149">
        <f t="shared" ref="BH137:BH145" si="7">IF(N137="sníž. přenesená",J137,0)</f>
        <v>0</v>
      </c>
      <c r="BI137" s="149">
        <f t="shared" ref="BI137:BI145" si="8">IF(N137="nulová",J137,0)</f>
        <v>0</v>
      </c>
      <c r="BJ137" s="17" t="s">
        <v>84</v>
      </c>
      <c r="BK137" s="149">
        <f t="shared" ref="BK137:BK145" si="9">ROUND(I137*H137,2)</f>
        <v>0</v>
      </c>
      <c r="BL137" s="17" t="s">
        <v>371</v>
      </c>
      <c r="BM137" s="148" t="s">
        <v>3627</v>
      </c>
    </row>
    <row r="138" spans="2:65" s="1" customFormat="1" ht="24.15" customHeight="1">
      <c r="B138" s="32"/>
      <c r="C138" s="171" t="s">
        <v>101</v>
      </c>
      <c r="D138" s="171" t="s">
        <v>467</v>
      </c>
      <c r="E138" s="172" t="s">
        <v>2478</v>
      </c>
      <c r="F138" s="173" t="s">
        <v>2479</v>
      </c>
      <c r="G138" s="174" t="s">
        <v>292</v>
      </c>
      <c r="H138" s="175">
        <v>2</v>
      </c>
      <c r="I138" s="176"/>
      <c r="J138" s="177">
        <f t="shared" si="0"/>
        <v>0</v>
      </c>
      <c r="K138" s="173" t="s">
        <v>275</v>
      </c>
      <c r="L138" s="178"/>
      <c r="M138" s="179" t="s">
        <v>1</v>
      </c>
      <c r="N138" s="180" t="s">
        <v>42</v>
      </c>
      <c r="P138" s="146">
        <f t="shared" si="1"/>
        <v>0</v>
      </c>
      <c r="Q138" s="146">
        <v>2E-3</v>
      </c>
      <c r="R138" s="146">
        <f t="shared" si="2"/>
        <v>4.0000000000000001E-3</v>
      </c>
      <c r="S138" s="146">
        <v>0</v>
      </c>
      <c r="T138" s="147">
        <f t="shared" si="3"/>
        <v>0</v>
      </c>
      <c r="AR138" s="148" t="s">
        <v>488</v>
      </c>
      <c r="AT138" s="148" t="s">
        <v>467</v>
      </c>
      <c r="AU138" s="148" t="s">
        <v>86</v>
      </c>
      <c r="AY138" s="17" t="s">
        <v>269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7" t="s">
        <v>84</v>
      </c>
      <c r="BK138" s="149">
        <f t="shared" si="9"/>
        <v>0</v>
      </c>
      <c r="BL138" s="17" t="s">
        <v>371</v>
      </c>
      <c r="BM138" s="148" t="s">
        <v>3628</v>
      </c>
    </row>
    <row r="139" spans="2:65" s="1" customFormat="1" ht="16.5" customHeight="1">
      <c r="B139" s="32"/>
      <c r="C139" s="137" t="s">
        <v>309</v>
      </c>
      <c r="D139" s="137" t="s">
        <v>271</v>
      </c>
      <c r="E139" s="138" t="s">
        <v>2481</v>
      </c>
      <c r="F139" s="139" t="s">
        <v>2482</v>
      </c>
      <c r="G139" s="140" t="s">
        <v>292</v>
      </c>
      <c r="H139" s="141">
        <v>2</v>
      </c>
      <c r="I139" s="142"/>
      <c r="J139" s="143">
        <f t="shared" si="0"/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 t="shared" si="1"/>
        <v>0</v>
      </c>
      <c r="Q139" s="146">
        <v>0</v>
      </c>
      <c r="R139" s="146">
        <f t="shared" si="2"/>
        <v>0</v>
      </c>
      <c r="S139" s="146">
        <v>0</v>
      </c>
      <c r="T139" s="147">
        <f t="shared" si="3"/>
        <v>0</v>
      </c>
      <c r="AR139" s="148" t="s">
        <v>371</v>
      </c>
      <c r="AT139" s="148" t="s">
        <v>271</v>
      </c>
      <c r="AU139" s="148" t="s">
        <v>86</v>
      </c>
      <c r="AY139" s="17" t="s">
        <v>269</v>
      </c>
      <c r="BE139" s="149">
        <f t="shared" si="4"/>
        <v>0</v>
      </c>
      <c r="BF139" s="149">
        <f t="shared" si="5"/>
        <v>0</v>
      </c>
      <c r="BG139" s="149">
        <f t="shared" si="6"/>
        <v>0</v>
      </c>
      <c r="BH139" s="149">
        <f t="shared" si="7"/>
        <v>0</v>
      </c>
      <c r="BI139" s="149">
        <f t="shared" si="8"/>
        <v>0</v>
      </c>
      <c r="BJ139" s="17" t="s">
        <v>84</v>
      </c>
      <c r="BK139" s="149">
        <f t="shared" si="9"/>
        <v>0</v>
      </c>
      <c r="BL139" s="17" t="s">
        <v>371</v>
      </c>
      <c r="BM139" s="148" t="s">
        <v>3629</v>
      </c>
    </row>
    <row r="140" spans="2:65" s="1" customFormat="1" ht="24.15" customHeight="1">
      <c r="B140" s="32"/>
      <c r="C140" s="171" t="s">
        <v>314</v>
      </c>
      <c r="D140" s="171" t="s">
        <v>467</v>
      </c>
      <c r="E140" s="172" t="s">
        <v>2484</v>
      </c>
      <c r="F140" s="173" t="s">
        <v>2485</v>
      </c>
      <c r="G140" s="174" t="s">
        <v>292</v>
      </c>
      <c r="H140" s="175">
        <v>2</v>
      </c>
      <c r="I140" s="176"/>
      <c r="J140" s="177">
        <f t="shared" si="0"/>
        <v>0</v>
      </c>
      <c r="K140" s="173" t="s">
        <v>275</v>
      </c>
      <c r="L140" s="178"/>
      <c r="M140" s="179" t="s">
        <v>1</v>
      </c>
      <c r="N140" s="180" t="s">
        <v>42</v>
      </c>
      <c r="P140" s="146">
        <f t="shared" si="1"/>
        <v>0</v>
      </c>
      <c r="Q140" s="146">
        <v>2.0000000000000001E-4</v>
      </c>
      <c r="R140" s="146">
        <f t="shared" si="2"/>
        <v>4.0000000000000002E-4</v>
      </c>
      <c r="S140" s="146">
        <v>0</v>
      </c>
      <c r="T140" s="147">
        <f t="shared" si="3"/>
        <v>0</v>
      </c>
      <c r="AR140" s="148" t="s">
        <v>488</v>
      </c>
      <c r="AT140" s="148" t="s">
        <v>467</v>
      </c>
      <c r="AU140" s="148" t="s">
        <v>86</v>
      </c>
      <c r="AY140" s="17" t="s">
        <v>269</v>
      </c>
      <c r="BE140" s="149">
        <f t="shared" si="4"/>
        <v>0</v>
      </c>
      <c r="BF140" s="149">
        <f t="shared" si="5"/>
        <v>0</v>
      </c>
      <c r="BG140" s="149">
        <f t="shared" si="6"/>
        <v>0</v>
      </c>
      <c r="BH140" s="149">
        <f t="shared" si="7"/>
        <v>0</v>
      </c>
      <c r="BI140" s="149">
        <f t="shared" si="8"/>
        <v>0</v>
      </c>
      <c r="BJ140" s="17" t="s">
        <v>84</v>
      </c>
      <c r="BK140" s="149">
        <f t="shared" si="9"/>
        <v>0</v>
      </c>
      <c r="BL140" s="17" t="s">
        <v>371</v>
      </c>
      <c r="BM140" s="148" t="s">
        <v>3630</v>
      </c>
    </row>
    <row r="141" spans="2:65" s="1" customFormat="1" ht="21.75" customHeight="1">
      <c r="B141" s="32"/>
      <c r="C141" s="137" t="s">
        <v>319</v>
      </c>
      <c r="D141" s="137" t="s">
        <v>271</v>
      </c>
      <c r="E141" s="138" t="s">
        <v>2487</v>
      </c>
      <c r="F141" s="139" t="s">
        <v>2488</v>
      </c>
      <c r="G141" s="140" t="s">
        <v>292</v>
      </c>
      <c r="H141" s="141">
        <v>2</v>
      </c>
      <c r="I141" s="142"/>
      <c r="J141" s="143">
        <f t="shared" si="0"/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 t="shared" si="1"/>
        <v>0</v>
      </c>
      <c r="Q141" s="146">
        <v>0</v>
      </c>
      <c r="R141" s="146">
        <f t="shared" si="2"/>
        <v>0</v>
      </c>
      <c r="S141" s="146">
        <v>0</v>
      </c>
      <c r="T141" s="147">
        <f t="shared" si="3"/>
        <v>0</v>
      </c>
      <c r="AR141" s="148" t="s">
        <v>371</v>
      </c>
      <c r="AT141" s="148" t="s">
        <v>271</v>
      </c>
      <c r="AU141" s="148" t="s">
        <v>86</v>
      </c>
      <c r="AY141" s="17" t="s">
        <v>269</v>
      </c>
      <c r="BE141" s="149">
        <f t="shared" si="4"/>
        <v>0</v>
      </c>
      <c r="BF141" s="149">
        <f t="shared" si="5"/>
        <v>0</v>
      </c>
      <c r="BG141" s="149">
        <f t="shared" si="6"/>
        <v>0</v>
      </c>
      <c r="BH141" s="149">
        <f t="shared" si="7"/>
        <v>0</v>
      </c>
      <c r="BI141" s="149">
        <f t="shared" si="8"/>
        <v>0</v>
      </c>
      <c r="BJ141" s="17" t="s">
        <v>84</v>
      </c>
      <c r="BK141" s="149">
        <f t="shared" si="9"/>
        <v>0</v>
      </c>
      <c r="BL141" s="17" t="s">
        <v>371</v>
      </c>
      <c r="BM141" s="148" t="s">
        <v>3631</v>
      </c>
    </row>
    <row r="142" spans="2:65" s="1" customFormat="1" ht="24.15" customHeight="1">
      <c r="B142" s="32"/>
      <c r="C142" s="171" t="s">
        <v>325</v>
      </c>
      <c r="D142" s="171" t="s">
        <v>467</v>
      </c>
      <c r="E142" s="172" t="s">
        <v>2490</v>
      </c>
      <c r="F142" s="173" t="s">
        <v>2491</v>
      </c>
      <c r="G142" s="174" t="s">
        <v>292</v>
      </c>
      <c r="H142" s="175">
        <v>2</v>
      </c>
      <c r="I142" s="176"/>
      <c r="J142" s="177">
        <f t="shared" si="0"/>
        <v>0</v>
      </c>
      <c r="K142" s="173" t="s">
        <v>275</v>
      </c>
      <c r="L142" s="178"/>
      <c r="M142" s="179" t="s">
        <v>1</v>
      </c>
      <c r="N142" s="180" t="s">
        <v>42</v>
      </c>
      <c r="P142" s="146">
        <f t="shared" si="1"/>
        <v>0</v>
      </c>
      <c r="Q142" s="146">
        <v>2.9999999999999997E-4</v>
      </c>
      <c r="R142" s="146">
        <f t="shared" si="2"/>
        <v>5.9999999999999995E-4</v>
      </c>
      <c r="S142" s="146">
        <v>0</v>
      </c>
      <c r="T142" s="147">
        <f t="shared" si="3"/>
        <v>0</v>
      </c>
      <c r="AR142" s="148" t="s">
        <v>488</v>
      </c>
      <c r="AT142" s="148" t="s">
        <v>467</v>
      </c>
      <c r="AU142" s="148" t="s">
        <v>86</v>
      </c>
      <c r="AY142" s="17" t="s">
        <v>269</v>
      </c>
      <c r="BE142" s="149">
        <f t="shared" si="4"/>
        <v>0</v>
      </c>
      <c r="BF142" s="149">
        <f t="shared" si="5"/>
        <v>0</v>
      </c>
      <c r="BG142" s="149">
        <f t="shared" si="6"/>
        <v>0</v>
      </c>
      <c r="BH142" s="149">
        <f t="shared" si="7"/>
        <v>0</v>
      </c>
      <c r="BI142" s="149">
        <f t="shared" si="8"/>
        <v>0</v>
      </c>
      <c r="BJ142" s="17" t="s">
        <v>84</v>
      </c>
      <c r="BK142" s="149">
        <f t="shared" si="9"/>
        <v>0</v>
      </c>
      <c r="BL142" s="17" t="s">
        <v>371</v>
      </c>
      <c r="BM142" s="148" t="s">
        <v>3632</v>
      </c>
    </row>
    <row r="143" spans="2:65" s="1" customFormat="1" ht="24.15" customHeight="1">
      <c r="B143" s="32"/>
      <c r="C143" s="137" t="s">
        <v>332</v>
      </c>
      <c r="D143" s="137" t="s">
        <v>271</v>
      </c>
      <c r="E143" s="138" t="s">
        <v>3633</v>
      </c>
      <c r="F143" s="139" t="s">
        <v>3634</v>
      </c>
      <c r="G143" s="140" t="s">
        <v>292</v>
      </c>
      <c r="H143" s="141">
        <v>2</v>
      </c>
      <c r="I143" s="142"/>
      <c r="J143" s="143">
        <f t="shared" si="0"/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 t="shared" si="1"/>
        <v>0</v>
      </c>
      <c r="Q143" s="146">
        <v>0</v>
      </c>
      <c r="R143" s="146">
        <f t="shared" si="2"/>
        <v>0</v>
      </c>
      <c r="S143" s="146">
        <v>0</v>
      </c>
      <c r="T143" s="147">
        <f t="shared" si="3"/>
        <v>0</v>
      </c>
      <c r="AR143" s="148" t="s">
        <v>371</v>
      </c>
      <c r="AT143" s="148" t="s">
        <v>271</v>
      </c>
      <c r="AU143" s="148" t="s">
        <v>86</v>
      </c>
      <c r="AY143" s="17" t="s">
        <v>269</v>
      </c>
      <c r="BE143" s="149">
        <f t="shared" si="4"/>
        <v>0</v>
      </c>
      <c r="BF143" s="149">
        <f t="shared" si="5"/>
        <v>0</v>
      </c>
      <c r="BG143" s="149">
        <f t="shared" si="6"/>
        <v>0</v>
      </c>
      <c r="BH143" s="149">
        <f t="shared" si="7"/>
        <v>0</v>
      </c>
      <c r="BI143" s="149">
        <f t="shared" si="8"/>
        <v>0</v>
      </c>
      <c r="BJ143" s="17" t="s">
        <v>84</v>
      </c>
      <c r="BK143" s="149">
        <f t="shared" si="9"/>
        <v>0</v>
      </c>
      <c r="BL143" s="17" t="s">
        <v>371</v>
      </c>
      <c r="BM143" s="148" t="s">
        <v>3635</v>
      </c>
    </row>
    <row r="144" spans="2:65" s="1" customFormat="1" ht="16.5" customHeight="1">
      <c r="B144" s="32"/>
      <c r="C144" s="171" t="s">
        <v>338</v>
      </c>
      <c r="D144" s="171" t="s">
        <v>467</v>
      </c>
      <c r="E144" s="172" t="s">
        <v>3636</v>
      </c>
      <c r="F144" s="173" t="s">
        <v>3637</v>
      </c>
      <c r="G144" s="174" t="s">
        <v>292</v>
      </c>
      <c r="H144" s="175">
        <v>2</v>
      </c>
      <c r="I144" s="176"/>
      <c r="J144" s="177">
        <f t="shared" si="0"/>
        <v>0</v>
      </c>
      <c r="K144" s="173" t="s">
        <v>275</v>
      </c>
      <c r="L144" s="178"/>
      <c r="M144" s="179" t="s">
        <v>1</v>
      </c>
      <c r="N144" s="180" t="s">
        <v>42</v>
      </c>
      <c r="P144" s="146">
        <f t="shared" si="1"/>
        <v>0</v>
      </c>
      <c r="Q144" s="146">
        <v>2.9999999999999997E-4</v>
      </c>
      <c r="R144" s="146">
        <f t="shared" si="2"/>
        <v>5.9999999999999995E-4</v>
      </c>
      <c r="S144" s="146">
        <v>0</v>
      </c>
      <c r="T144" s="147">
        <f t="shared" si="3"/>
        <v>0</v>
      </c>
      <c r="AR144" s="148" t="s">
        <v>488</v>
      </c>
      <c r="AT144" s="148" t="s">
        <v>467</v>
      </c>
      <c r="AU144" s="148" t="s">
        <v>86</v>
      </c>
      <c r="AY144" s="17" t="s">
        <v>269</v>
      </c>
      <c r="BE144" s="149">
        <f t="shared" si="4"/>
        <v>0</v>
      </c>
      <c r="BF144" s="149">
        <f t="shared" si="5"/>
        <v>0</v>
      </c>
      <c r="BG144" s="149">
        <f t="shared" si="6"/>
        <v>0</v>
      </c>
      <c r="BH144" s="149">
        <f t="shared" si="7"/>
        <v>0</v>
      </c>
      <c r="BI144" s="149">
        <f t="shared" si="8"/>
        <v>0</v>
      </c>
      <c r="BJ144" s="17" t="s">
        <v>84</v>
      </c>
      <c r="BK144" s="149">
        <f t="shared" si="9"/>
        <v>0</v>
      </c>
      <c r="BL144" s="17" t="s">
        <v>371</v>
      </c>
      <c r="BM144" s="148" t="s">
        <v>3638</v>
      </c>
    </row>
    <row r="145" spans="2:65" s="1" customFormat="1" ht="37.950000000000003" customHeight="1">
      <c r="B145" s="32"/>
      <c r="C145" s="137" t="s">
        <v>8</v>
      </c>
      <c r="D145" s="137" t="s">
        <v>271</v>
      </c>
      <c r="E145" s="138" t="s">
        <v>2502</v>
      </c>
      <c r="F145" s="139" t="s">
        <v>2503</v>
      </c>
      <c r="G145" s="140" t="s">
        <v>305</v>
      </c>
      <c r="H145" s="141">
        <v>15</v>
      </c>
      <c r="I145" s="142"/>
      <c r="J145" s="143">
        <f t="shared" si="0"/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 t="shared" si="1"/>
        <v>0</v>
      </c>
      <c r="Q145" s="146">
        <v>3.4499999999999999E-3</v>
      </c>
      <c r="R145" s="146">
        <f t="shared" si="2"/>
        <v>5.1749999999999997E-2</v>
      </c>
      <c r="S145" s="146">
        <v>0</v>
      </c>
      <c r="T145" s="147">
        <f t="shared" si="3"/>
        <v>0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 t="shared" si="4"/>
        <v>0</v>
      </c>
      <c r="BF145" s="149">
        <f t="shared" si="5"/>
        <v>0</v>
      </c>
      <c r="BG145" s="149">
        <f t="shared" si="6"/>
        <v>0</v>
      </c>
      <c r="BH145" s="149">
        <f t="shared" si="7"/>
        <v>0</v>
      </c>
      <c r="BI145" s="149">
        <f t="shared" si="8"/>
        <v>0</v>
      </c>
      <c r="BJ145" s="17" t="s">
        <v>84</v>
      </c>
      <c r="BK145" s="149">
        <f t="shared" si="9"/>
        <v>0</v>
      </c>
      <c r="BL145" s="17" t="s">
        <v>371</v>
      </c>
      <c r="BM145" s="148" t="s">
        <v>3639</v>
      </c>
    </row>
    <row r="146" spans="2:65" s="13" customFormat="1">
      <c r="B146" s="157"/>
      <c r="D146" s="151" t="s">
        <v>277</v>
      </c>
      <c r="E146" s="158" t="s">
        <v>1</v>
      </c>
      <c r="F146" s="159" t="s">
        <v>3640</v>
      </c>
      <c r="H146" s="160">
        <v>15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84</v>
      </c>
      <c r="AY146" s="158" t="s">
        <v>269</v>
      </c>
    </row>
    <row r="147" spans="2:65" s="1" customFormat="1" ht="37.950000000000003" customHeight="1">
      <c r="B147" s="32"/>
      <c r="C147" s="137" t="s">
        <v>352</v>
      </c>
      <c r="D147" s="137" t="s">
        <v>271</v>
      </c>
      <c r="E147" s="138" t="s">
        <v>3641</v>
      </c>
      <c r="F147" s="139" t="s">
        <v>3642</v>
      </c>
      <c r="G147" s="140" t="s">
        <v>292</v>
      </c>
      <c r="H147" s="141">
        <v>2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371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371</v>
      </c>
      <c r="BM147" s="148" t="s">
        <v>3643</v>
      </c>
    </row>
    <row r="148" spans="2:65" s="1" customFormat="1" ht="16.5" customHeight="1">
      <c r="B148" s="32"/>
      <c r="C148" s="171" t="s">
        <v>358</v>
      </c>
      <c r="D148" s="171" t="s">
        <v>467</v>
      </c>
      <c r="E148" s="172" t="s">
        <v>3644</v>
      </c>
      <c r="F148" s="173" t="s">
        <v>3645</v>
      </c>
      <c r="G148" s="174" t="s">
        <v>292</v>
      </c>
      <c r="H148" s="175">
        <v>2</v>
      </c>
      <c r="I148" s="176"/>
      <c r="J148" s="177">
        <f>ROUND(I148*H148,2)</f>
        <v>0</v>
      </c>
      <c r="K148" s="173" t="s">
        <v>275</v>
      </c>
      <c r="L148" s="178"/>
      <c r="M148" s="179" t="s">
        <v>1</v>
      </c>
      <c r="N148" s="180" t="s">
        <v>42</v>
      </c>
      <c r="P148" s="146">
        <f>O148*H148</f>
        <v>0</v>
      </c>
      <c r="Q148" s="146">
        <v>6.9999999999999999E-4</v>
      </c>
      <c r="R148" s="146">
        <f>Q148*H148</f>
        <v>1.4E-3</v>
      </c>
      <c r="S148" s="146">
        <v>0</v>
      </c>
      <c r="T148" s="147">
        <f>S148*H148</f>
        <v>0</v>
      </c>
      <c r="AR148" s="148" t="s">
        <v>488</v>
      </c>
      <c r="AT148" s="148" t="s">
        <v>467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3646</v>
      </c>
    </row>
    <row r="149" spans="2:65" s="1" customFormat="1" ht="33" customHeight="1">
      <c r="B149" s="32"/>
      <c r="C149" s="137" t="s">
        <v>363</v>
      </c>
      <c r="D149" s="137" t="s">
        <v>271</v>
      </c>
      <c r="E149" s="138" t="s">
        <v>2515</v>
      </c>
      <c r="F149" s="139" t="s">
        <v>2516</v>
      </c>
      <c r="G149" s="140" t="s">
        <v>305</v>
      </c>
      <c r="H149" s="141">
        <v>0.5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371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371</v>
      </c>
      <c r="BM149" s="148" t="s">
        <v>3647</v>
      </c>
    </row>
    <row r="150" spans="2:65" s="1" customFormat="1" ht="24.15" customHeight="1">
      <c r="B150" s="32"/>
      <c r="C150" s="171" t="s">
        <v>371</v>
      </c>
      <c r="D150" s="171" t="s">
        <v>467</v>
      </c>
      <c r="E150" s="172" t="s">
        <v>2518</v>
      </c>
      <c r="F150" s="173" t="s">
        <v>2519</v>
      </c>
      <c r="G150" s="174" t="s">
        <v>292</v>
      </c>
      <c r="H150" s="175">
        <v>0.06</v>
      </c>
      <c r="I150" s="176"/>
      <c r="J150" s="177">
        <f>ROUND(I150*H150,2)</f>
        <v>0</v>
      </c>
      <c r="K150" s="173" t="s">
        <v>275</v>
      </c>
      <c r="L150" s="178"/>
      <c r="M150" s="179" t="s">
        <v>1</v>
      </c>
      <c r="N150" s="180" t="s">
        <v>42</v>
      </c>
      <c r="P150" s="146">
        <f>O150*H150</f>
        <v>0</v>
      </c>
      <c r="Q150" s="146">
        <v>9.9000000000000008E-3</v>
      </c>
      <c r="R150" s="146">
        <f>Q150*H150</f>
        <v>5.9400000000000002E-4</v>
      </c>
      <c r="S150" s="146">
        <v>0</v>
      </c>
      <c r="T150" s="147">
        <f>S150*H150</f>
        <v>0</v>
      </c>
      <c r="AR150" s="148" t="s">
        <v>488</v>
      </c>
      <c r="AT150" s="148" t="s">
        <v>467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371</v>
      </c>
      <c r="BM150" s="148" t="s">
        <v>3648</v>
      </c>
    </row>
    <row r="151" spans="2:65" s="13" customFormat="1">
      <c r="B151" s="157"/>
      <c r="D151" s="151" t="s">
        <v>277</v>
      </c>
      <c r="F151" s="159" t="s">
        <v>3649</v>
      </c>
      <c r="H151" s="160">
        <v>0.06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4</v>
      </c>
      <c r="AX151" s="13" t="s">
        <v>84</v>
      </c>
      <c r="AY151" s="158" t="s">
        <v>269</v>
      </c>
    </row>
    <row r="152" spans="2:65" s="1" customFormat="1" ht="24.15" customHeight="1">
      <c r="B152" s="32"/>
      <c r="C152" s="137" t="s">
        <v>375</v>
      </c>
      <c r="D152" s="137" t="s">
        <v>271</v>
      </c>
      <c r="E152" s="138" t="s">
        <v>2522</v>
      </c>
      <c r="F152" s="139" t="s">
        <v>2523</v>
      </c>
      <c r="G152" s="140" t="s">
        <v>305</v>
      </c>
      <c r="H152" s="141">
        <v>11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2.1000000000000001E-4</v>
      </c>
      <c r="R152" s="146">
        <f>Q152*H152</f>
        <v>2.31E-3</v>
      </c>
      <c r="S152" s="146">
        <v>0</v>
      </c>
      <c r="T152" s="147">
        <f>S152*H152</f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3650</v>
      </c>
    </row>
    <row r="153" spans="2:65" s="1" customFormat="1" ht="24.15" customHeight="1">
      <c r="B153" s="32"/>
      <c r="C153" s="137" t="s">
        <v>390</v>
      </c>
      <c r="D153" s="137" t="s">
        <v>271</v>
      </c>
      <c r="E153" s="138" t="s">
        <v>2525</v>
      </c>
      <c r="F153" s="139" t="s">
        <v>2526</v>
      </c>
      <c r="G153" s="140" t="s">
        <v>624</v>
      </c>
      <c r="H153" s="181"/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371</v>
      </c>
      <c r="BM153" s="148" t="s">
        <v>3651</v>
      </c>
    </row>
    <row r="154" spans="2:65" s="11" customFormat="1" ht="25.95" customHeight="1">
      <c r="B154" s="125"/>
      <c r="D154" s="126" t="s">
        <v>76</v>
      </c>
      <c r="E154" s="127" t="s">
        <v>1531</v>
      </c>
      <c r="F154" s="127" t="s">
        <v>1532</v>
      </c>
      <c r="I154" s="128"/>
      <c r="J154" s="129">
        <f>BK154</f>
        <v>0</v>
      </c>
      <c r="L154" s="125"/>
      <c r="M154" s="130"/>
      <c r="P154" s="131">
        <f>P155</f>
        <v>0</v>
      </c>
      <c r="R154" s="131">
        <f>R155</f>
        <v>0</v>
      </c>
      <c r="T154" s="132">
        <f>T155</f>
        <v>0</v>
      </c>
      <c r="AR154" s="126" t="s">
        <v>96</v>
      </c>
      <c r="AT154" s="133" t="s">
        <v>76</v>
      </c>
      <c r="AU154" s="133" t="s">
        <v>77</v>
      </c>
      <c r="AY154" s="126" t="s">
        <v>269</v>
      </c>
      <c r="BK154" s="134">
        <f>BK155</f>
        <v>0</v>
      </c>
    </row>
    <row r="155" spans="2:65" s="1" customFormat="1" ht="37.950000000000003" customHeight="1">
      <c r="B155" s="32"/>
      <c r="C155" s="137" t="s">
        <v>396</v>
      </c>
      <c r="D155" s="137" t="s">
        <v>271</v>
      </c>
      <c r="E155" s="138" t="s">
        <v>2528</v>
      </c>
      <c r="F155" s="139" t="s">
        <v>2529</v>
      </c>
      <c r="G155" s="140" t="s">
        <v>1535</v>
      </c>
      <c r="H155" s="141">
        <v>2</v>
      </c>
      <c r="I155" s="142"/>
      <c r="J155" s="143">
        <f>ROUND(I155*H155,2)</f>
        <v>0</v>
      </c>
      <c r="K155" s="139" t="s">
        <v>275</v>
      </c>
      <c r="L155" s="32"/>
      <c r="M155" s="185" t="s">
        <v>1</v>
      </c>
      <c r="N155" s="186" t="s">
        <v>42</v>
      </c>
      <c r="O155" s="187"/>
      <c r="P155" s="188">
        <f>O155*H155</f>
        <v>0</v>
      </c>
      <c r="Q155" s="188">
        <v>0</v>
      </c>
      <c r="R155" s="188">
        <f>Q155*H155</f>
        <v>0</v>
      </c>
      <c r="S155" s="188">
        <v>0</v>
      </c>
      <c r="T155" s="189">
        <f>S155*H155</f>
        <v>0</v>
      </c>
      <c r="AR155" s="148" t="s">
        <v>1536</v>
      </c>
      <c r="AT155" s="148" t="s">
        <v>271</v>
      </c>
      <c r="AU155" s="148" t="s">
        <v>84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1536</v>
      </c>
      <c r="BM155" s="148" t="s">
        <v>3652</v>
      </c>
    </row>
    <row r="156" spans="2:65" s="1" customFormat="1" ht="6.9" customHeight="1">
      <c r="B156" s="44"/>
      <c r="C156" s="45"/>
      <c r="D156" s="45"/>
      <c r="E156" s="45"/>
      <c r="F156" s="45"/>
      <c r="G156" s="45"/>
      <c r="H156" s="45"/>
      <c r="I156" s="45"/>
      <c r="J156" s="45"/>
      <c r="K156" s="45"/>
      <c r="L156" s="32"/>
    </row>
  </sheetData>
  <sheetProtection algorithmName="SHA-512" hashValue="toIW5rzLwKLTwKRRMuF8gXOJABHrJcno9K6KBjRBM8fxR2v+DJk0yLDqiZ1gXxL6il5mvbryUHuWrxN1fvkcKQ==" saltValue="eFG4i2AoHuIK+Ldnty/1ez00TMQZLF0k6Ju3Ysrad5g0ZYhXyCP4JLy+ncC9dt04Ia+3knX4fUEkGS89qvXiaA==" spinCount="100000" sheet="1" objects="1" scenarios="1" formatColumns="0" formatRows="0" autoFilter="0"/>
  <autoFilter ref="C127:K155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593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148</v>
      </c>
      <c r="AZ2" s="93" t="s">
        <v>215</v>
      </c>
      <c r="BA2" s="93" t="s">
        <v>1</v>
      </c>
      <c r="BB2" s="93" t="s">
        <v>1</v>
      </c>
      <c r="BC2" s="93" t="s">
        <v>3653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3654</v>
      </c>
      <c r="BA3" s="93" t="s">
        <v>1</v>
      </c>
      <c r="BB3" s="93" t="s">
        <v>1</v>
      </c>
      <c r="BC3" s="93" t="s">
        <v>3655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217</v>
      </c>
      <c r="BA4" s="93" t="s">
        <v>1</v>
      </c>
      <c r="BB4" s="93" t="s">
        <v>1</v>
      </c>
      <c r="BC4" s="93" t="s">
        <v>3656</v>
      </c>
      <c r="BD4" s="93" t="s">
        <v>86</v>
      </c>
    </row>
    <row r="5" spans="2:56" ht="6.9" customHeight="1">
      <c r="B5" s="20"/>
      <c r="L5" s="20"/>
      <c r="AZ5" s="93" t="s">
        <v>3657</v>
      </c>
      <c r="BA5" s="93" t="s">
        <v>1</v>
      </c>
      <c r="BB5" s="93" t="s">
        <v>1</v>
      </c>
      <c r="BC5" s="93" t="s">
        <v>3658</v>
      </c>
      <c r="BD5" s="93" t="s">
        <v>86</v>
      </c>
    </row>
    <row r="6" spans="2:56" ht="12" customHeight="1">
      <c r="B6" s="20"/>
      <c r="D6" s="27" t="s">
        <v>16</v>
      </c>
      <c r="L6" s="20"/>
      <c r="AZ6" s="93" t="s">
        <v>3659</v>
      </c>
      <c r="BA6" s="93" t="s">
        <v>1</v>
      </c>
      <c r="BB6" s="93" t="s">
        <v>1</v>
      </c>
      <c r="BC6" s="93" t="s">
        <v>3660</v>
      </c>
      <c r="BD6" s="93" t="s">
        <v>86</v>
      </c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  <c r="AZ7" s="93" t="s">
        <v>222</v>
      </c>
      <c r="BA7" s="93" t="s">
        <v>1</v>
      </c>
      <c r="BB7" s="93" t="s">
        <v>1</v>
      </c>
      <c r="BC7" s="93" t="s">
        <v>3150</v>
      </c>
      <c r="BD7" s="93" t="s">
        <v>86</v>
      </c>
    </row>
    <row r="8" spans="2:56" ht="13.2">
      <c r="B8" s="20"/>
      <c r="D8" s="27" t="s">
        <v>226</v>
      </c>
      <c r="L8" s="20"/>
      <c r="AZ8" s="93" t="s">
        <v>3661</v>
      </c>
      <c r="BA8" s="93" t="s">
        <v>1</v>
      </c>
      <c r="BB8" s="93" t="s">
        <v>1</v>
      </c>
      <c r="BC8" s="93" t="s">
        <v>3662</v>
      </c>
      <c r="BD8" s="93" t="s">
        <v>86</v>
      </c>
    </row>
    <row r="9" spans="2:56" ht="16.5" customHeight="1">
      <c r="B9" s="20"/>
      <c r="E9" s="253" t="s">
        <v>227</v>
      </c>
      <c r="F9" s="238"/>
      <c r="G9" s="238"/>
      <c r="H9" s="238"/>
      <c r="L9" s="20"/>
      <c r="AZ9" s="93" t="s">
        <v>48</v>
      </c>
      <c r="BA9" s="93" t="s">
        <v>1</v>
      </c>
      <c r="BB9" s="93" t="s">
        <v>1</v>
      </c>
      <c r="BC9" s="93" t="s">
        <v>3663</v>
      </c>
      <c r="BD9" s="93" t="s">
        <v>86</v>
      </c>
    </row>
    <row r="10" spans="2:56" ht="12" customHeight="1">
      <c r="B10" s="20"/>
      <c r="D10" s="27" t="s">
        <v>228</v>
      </c>
      <c r="L10" s="20"/>
      <c r="AZ10" s="93" t="s">
        <v>3664</v>
      </c>
      <c r="BA10" s="93" t="s">
        <v>1</v>
      </c>
      <c r="BB10" s="93" t="s">
        <v>1</v>
      </c>
      <c r="BC10" s="93" t="s">
        <v>3665</v>
      </c>
      <c r="BD10" s="93" t="s">
        <v>86</v>
      </c>
    </row>
    <row r="11" spans="2:5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230</v>
      </c>
      <c r="L12" s="32"/>
    </row>
    <row r="13" spans="2:56" s="1" customFormat="1" ht="16.5" customHeight="1">
      <c r="B13" s="32"/>
      <c r="E13" s="231" t="s">
        <v>3666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ROUND(J146,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ROUND((SUM(BE146:BE592)),  2)</f>
        <v>0</v>
      </c>
      <c r="I37" s="97">
        <v>0.21</v>
      </c>
      <c r="J37" s="85">
        <f>ROUND(((SUM(BE146:BE592))*I37),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ROUND((SUM(BF146:BF592)),  2)</f>
        <v>0</v>
      </c>
      <c r="I38" s="97">
        <v>0.12</v>
      </c>
      <c r="J38" s="85">
        <f>ROUND(((SUM(BF146:BF592))*I38),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ROUND((SUM(BG146:BG592)),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ROUND((SUM(BH146:BH592)),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ROUND((SUM(BI146:BI592)),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141 - Stavební část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J146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J147</f>
        <v>0</v>
      </c>
      <c r="L101" s="109"/>
    </row>
    <row r="102" spans="2:47" s="9" customFormat="1" ht="19.95" customHeight="1">
      <c r="B102" s="113"/>
      <c r="D102" s="114" t="s">
        <v>238</v>
      </c>
      <c r="E102" s="115"/>
      <c r="F102" s="115"/>
      <c r="G102" s="115"/>
      <c r="H102" s="115"/>
      <c r="I102" s="115"/>
      <c r="J102" s="116">
        <f>J148</f>
        <v>0</v>
      </c>
      <c r="L102" s="113"/>
    </row>
    <row r="103" spans="2:47" s="9" customFormat="1" ht="19.95" customHeight="1">
      <c r="B103" s="113"/>
      <c r="D103" s="114" t="s">
        <v>3667</v>
      </c>
      <c r="E103" s="115"/>
      <c r="F103" s="115"/>
      <c r="G103" s="115"/>
      <c r="H103" s="115"/>
      <c r="I103" s="115"/>
      <c r="J103" s="116">
        <f>J169</f>
        <v>0</v>
      </c>
      <c r="L103" s="113"/>
    </row>
    <row r="104" spans="2:47" s="9" customFormat="1" ht="19.95" customHeight="1">
      <c r="B104" s="113"/>
      <c r="D104" s="114" t="s">
        <v>239</v>
      </c>
      <c r="E104" s="115"/>
      <c r="F104" s="115"/>
      <c r="G104" s="115"/>
      <c r="H104" s="115"/>
      <c r="I104" s="115"/>
      <c r="J104" s="116">
        <f>J185</f>
        <v>0</v>
      </c>
      <c r="L104" s="113"/>
    </row>
    <row r="105" spans="2:47" s="9" customFormat="1" ht="19.95" customHeight="1">
      <c r="B105" s="113"/>
      <c r="D105" s="114" t="s">
        <v>3153</v>
      </c>
      <c r="E105" s="115"/>
      <c r="F105" s="115"/>
      <c r="G105" s="115"/>
      <c r="H105" s="115"/>
      <c r="I105" s="115"/>
      <c r="J105" s="116">
        <f>J222</f>
        <v>0</v>
      </c>
      <c r="L105" s="113"/>
    </row>
    <row r="106" spans="2:47" s="9" customFormat="1" ht="19.95" customHeight="1">
      <c r="B106" s="113"/>
      <c r="D106" s="114" t="s">
        <v>240</v>
      </c>
      <c r="E106" s="115"/>
      <c r="F106" s="115"/>
      <c r="G106" s="115"/>
      <c r="H106" s="115"/>
      <c r="I106" s="115"/>
      <c r="J106" s="116">
        <f>J236</f>
        <v>0</v>
      </c>
      <c r="L106" s="113"/>
    </row>
    <row r="107" spans="2:47" s="9" customFormat="1" ht="19.95" customHeight="1">
      <c r="B107" s="113"/>
      <c r="D107" s="114" t="s">
        <v>241</v>
      </c>
      <c r="E107" s="115"/>
      <c r="F107" s="115"/>
      <c r="G107" s="115"/>
      <c r="H107" s="115"/>
      <c r="I107" s="115"/>
      <c r="J107" s="116">
        <f>J291</f>
        <v>0</v>
      </c>
      <c r="L107" s="113"/>
    </row>
    <row r="108" spans="2:47" s="9" customFormat="1" ht="19.95" customHeight="1">
      <c r="B108" s="113"/>
      <c r="D108" s="114" t="s">
        <v>242</v>
      </c>
      <c r="E108" s="115"/>
      <c r="F108" s="115"/>
      <c r="G108" s="115"/>
      <c r="H108" s="115"/>
      <c r="I108" s="115"/>
      <c r="J108" s="116">
        <f>J388</f>
        <v>0</v>
      </c>
      <c r="L108" s="113"/>
    </row>
    <row r="109" spans="2:47" s="9" customFormat="1" ht="19.95" customHeight="1">
      <c r="B109" s="113"/>
      <c r="D109" s="114" t="s">
        <v>243</v>
      </c>
      <c r="E109" s="115"/>
      <c r="F109" s="115"/>
      <c r="G109" s="115"/>
      <c r="H109" s="115"/>
      <c r="I109" s="115"/>
      <c r="J109" s="116">
        <f>J394</f>
        <v>0</v>
      </c>
      <c r="L109" s="113"/>
    </row>
    <row r="110" spans="2:47" s="8" customFormat="1" ht="24.9" customHeight="1">
      <c r="B110" s="109"/>
      <c r="D110" s="110" t="s">
        <v>244</v>
      </c>
      <c r="E110" s="111"/>
      <c r="F110" s="111"/>
      <c r="G110" s="111"/>
      <c r="H110" s="111"/>
      <c r="I110" s="111"/>
      <c r="J110" s="112">
        <f>J396</f>
        <v>0</v>
      </c>
      <c r="L110" s="109"/>
    </row>
    <row r="111" spans="2:47" s="9" customFormat="1" ht="19.95" customHeight="1">
      <c r="B111" s="113"/>
      <c r="D111" s="114" t="s">
        <v>245</v>
      </c>
      <c r="E111" s="115"/>
      <c r="F111" s="115"/>
      <c r="G111" s="115"/>
      <c r="H111" s="115"/>
      <c r="I111" s="115"/>
      <c r="J111" s="116">
        <f>J397</f>
        <v>0</v>
      </c>
      <c r="L111" s="113"/>
    </row>
    <row r="112" spans="2:47" s="9" customFormat="1" ht="19.95" customHeight="1">
      <c r="B112" s="113"/>
      <c r="D112" s="114" t="s">
        <v>246</v>
      </c>
      <c r="E112" s="115"/>
      <c r="F112" s="115"/>
      <c r="G112" s="115"/>
      <c r="H112" s="115"/>
      <c r="I112" s="115"/>
      <c r="J112" s="116">
        <f>J421</f>
        <v>0</v>
      </c>
      <c r="L112" s="113"/>
    </row>
    <row r="113" spans="2:12" s="9" customFormat="1" ht="19.95" customHeight="1">
      <c r="B113" s="113"/>
      <c r="D113" s="114" t="s">
        <v>247</v>
      </c>
      <c r="E113" s="115"/>
      <c r="F113" s="115"/>
      <c r="G113" s="115"/>
      <c r="H113" s="115"/>
      <c r="I113" s="115"/>
      <c r="J113" s="116">
        <f>J439</f>
        <v>0</v>
      </c>
      <c r="L113" s="113"/>
    </row>
    <row r="114" spans="2:12" s="9" customFormat="1" ht="19.95" customHeight="1">
      <c r="B114" s="113"/>
      <c r="D114" s="114" t="s">
        <v>3668</v>
      </c>
      <c r="E114" s="115"/>
      <c r="F114" s="115"/>
      <c r="G114" s="115"/>
      <c r="H114" s="115"/>
      <c r="I114" s="115"/>
      <c r="J114" s="116">
        <f>J457</f>
        <v>0</v>
      </c>
      <c r="L114" s="113"/>
    </row>
    <row r="115" spans="2:12" s="9" customFormat="1" ht="19.95" customHeight="1">
      <c r="B115" s="113"/>
      <c r="D115" s="114" t="s">
        <v>248</v>
      </c>
      <c r="E115" s="115"/>
      <c r="F115" s="115"/>
      <c r="G115" s="115"/>
      <c r="H115" s="115"/>
      <c r="I115" s="115"/>
      <c r="J115" s="116">
        <f>J460</f>
        <v>0</v>
      </c>
      <c r="L115" s="113"/>
    </row>
    <row r="116" spans="2:12" s="9" customFormat="1" ht="19.95" customHeight="1">
      <c r="B116" s="113"/>
      <c r="D116" s="114" t="s">
        <v>249</v>
      </c>
      <c r="E116" s="115"/>
      <c r="F116" s="115"/>
      <c r="G116" s="115"/>
      <c r="H116" s="115"/>
      <c r="I116" s="115"/>
      <c r="J116" s="116">
        <f>J466</f>
        <v>0</v>
      </c>
      <c r="L116" s="113"/>
    </row>
    <row r="117" spans="2:12" s="9" customFormat="1" ht="19.95" customHeight="1">
      <c r="B117" s="113"/>
      <c r="D117" s="114" t="s">
        <v>251</v>
      </c>
      <c r="E117" s="115"/>
      <c r="F117" s="115"/>
      <c r="G117" s="115"/>
      <c r="H117" s="115"/>
      <c r="I117" s="115"/>
      <c r="J117" s="116">
        <f>J536</f>
        <v>0</v>
      </c>
      <c r="L117" s="113"/>
    </row>
    <row r="118" spans="2:12" s="9" customFormat="1" ht="19.95" customHeight="1">
      <c r="B118" s="113"/>
      <c r="D118" s="114" t="s">
        <v>252</v>
      </c>
      <c r="E118" s="115"/>
      <c r="F118" s="115"/>
      <c r="G118" s="115"/>
      <c r="H118" s="115"/>
      <c r="I118" s="115"/>
      <c r="J118" s="116">
        <f>J542</f>
        <v>0</v>
      </c>
      <c r="L118" s="113"/>
    </row>
    <row r="119" spans="2:12" s="9" customFormat="1" ht="19.95" customHeight="1">
      <c r="B119" s="113"/>
      <c r="D119" s="114" t="s">
        <v>2434</v>
      </c>
      <c r="E119" s="115"/>
      <c r="F119" s="115"/>
      <c r="G119" s="115"/>
      <c r="H119" s="115"/>
      <c r="I119" s="115"/>
      <c r="J119" s="116">
        <f>J560</f>
        <v>0</v>
      </c>
      <c r="L119" s="113"/>
    </row>
    <row r="120" spans="2:12" s="9" customFormat="1" ht="19.95" customHeight="1">
      <c r="B120" s="113"/>
      <c r="D120" s="114" t="s">
        <v>253</v>
      </c>
      <c r="E120" s="115"/>
      <c r="F120" s="115"/>
      <c r="G120" s="115"/>
      <c r="H120" s="115"/>
      <c r="I120" s="115"/>
      <c r="J120" s="116">
        <f>J571</f>
        <v>0</v>
      </c>
      <c r="L120" s="113"/>
    </row>
    <row r="121" spans="2:12" s="8" customFormat="1" ht="24.9" customHeight="1">
      <c r="B121" s="109"/>
      <c r="D121" s="110" t="s">
        <v>3669</v>
      </c>
      <c r="E121" s="111"/>
      <c r="F121" s="111"/>
      <c r="G121" s="111"/>
      <c r="H121" s="111"/>
      <c r="I121" s="111"/>
      <c r="J121" s="112">
        <f>J590</f>
        <v>0</v>
      </c>
      <c r="L121" s="109"/>
    </row>
    <row r="122" spans="2:12" s="9" customFormat="1" ht="19.95" customHeight="1">
      <c r="B122" s="113"/>
      <c r="D122" s="114" t="s">
        <v>3670</v>
      </c>
      <c r="E122" s="115"/>
      <c r="F122" s="115"/>
      <c r="G122" s="115"/>
      <c r="H122" s="115"/>
      <c r="I122" s="115"/>
      <c r="J122" s="116">
        <f>J591</f>
        <v>0</v>
      </c>
      <c r="L122" s="113"/>
    </row>
    <row r="123" spans="2:12" s="1" customFormat="1" ht="21.75" customHeight="1">
      <c r="B123" s="32"/>
      <c r="L123" s="32"/>
    </row>
    <row r="124" spans="2:12" s="1" customFormat="1" ht="6.9" customHeight="1">
      <c r="B124" s="44"/>
      <c r="C124" s="45"/>
      <c r="D124" s="45"/>
      <c r="E124" s="45"/>
      <c r="F124" s="45"/>
      <c r="G124" s="45"/>
      <c r="H124" s="45"/>
      <c r="I124" s="45"/>
      <c r="J124" s="45"/>
      <c r="K124" s="45"/>
      <c r="L124" s="32"/>
    </row>
    <row r="128" spans="2:12" s="1" customFormat="1" ht="6.9" customHeight="1">
      <c r="B128" s="46"/>
      <c r="C128" s="47"/>
      <c r="D128" s="47"/>
      <c r="E128" s="47"/>
      <c r="F128" s="47"/>
      <c r="G128" s="47"/>
      <c r="H128" s="47"/>
      <c r="I128" s="47"/>
      <c r="J128" s="47"/>
      <c r="K128" s="47"/>
      <c r="L128" s="32"/>
    </row>
    <row r="129" spans="2:12" s="1" customFormat="1" ht="24.9" customHeight="1">
      <c r="B129" s="32"/>
      <c r="C129" s="21" t="s">
        <v>254</v>
      </c>
      <c r="L129" s="32"/>
    </row>
    <row r="130" spans="2:12" s="1" customFormat="1" ht="6.9" customHeight="1">
      <c r="B130" s="32"/>
      <c r="L130" s="32"/>
    </row>
    <row r="131" spans="2:12" s="1" customFormat="1" ht="12" customHeight="1">
      <c r="B131" s="32"/>
      <c r="C131" s="27" t="s">
        <v>16</v>
      </c>
      <c r="L131" s="32"/>
    </row>
    <row r="132" spans="2:12" s="1" customFormat="1" ht="16.5" customHeight="1">
      <c r="B132" s="32"/>
      <c r="E132" s="253" t="str">
        <f>E7</f>
        <v>Stavební úpravy objektu Oznice č.p.91,parcela st..č.129,k.ú.Oznice</v>
      </c>
      <c r="F132" s="254"/>
      <c r="G132" s="254"/>
      <c r="H132" s="254"/>
      <c r="L132" s="32"/>
    </row>
    <row r="133" spans="2:12" ht="12" customHeight="1">
      <c r="B133" s="20"/>
      <c r="C133" s="27" t="s">
        <v>226</v>
      </c>
      <c r="L133" s="20"/>
    </row>
    <row r="134" spans="2:12" ht="16.5" customHeight="1">
      <c r="B134" s="20"/>
      <c r="E134" s="253" t="s">
        <v>227</v>
      </c>
      <c r="F134" s="238"/>
      <c r="G134" s="238"/>
      <c r="H134" s="238"/>
      <c r="L134" s="20"/>
    </row>
    <row r="135" spans="2:12" ht="12" customHeight="1">
      <c r="B135" s="20"/>
      <c r="C135" s="27" t="s">
        <v>228</v>
      </c>
      <c r="L135" s="20"/>
    </row>
    <row r="136" spans="2:12" s="1" customFormat="1" ht="16.5" customHeight="1">
      <c r="B136" s="32"/>
      <c r="E136" s="218" t="s">
        <v>229</v>
      </c>
      <c r="F136" s="255"/>
      <c r="G136" s="255"/>
      <c r="H136" s="255"/>
      <c r="L136" s="32"/>
    </row>
    <row r="137" spans="2:12" s="1" customFormat="1" ht="12" customHeight="1">
      <c r="B137" s="32"/>
      <c r="C137" s="27" t="s">
        <v>230</v>
      </c>
      <c r="L137" s="32"/>
    </row>
    <row r="138" spans="2:12" s="1" customFormat="1" ht="16.5" customHeight="1">
      <c r="B138" s="32"/>
      <c r="E138" s="231" t="str">
        <f>E13</f>
        <v>141 - Stavební část</v>
      </c>
      <c r="F138" s="255"/>
      <c r="G138" s="255"/>
      <c r="H138" s="255"/>
      <c r="L138" s="32"/>
    </row>
    <row r="139" spans="2:12" s="1" customFormat="1" ht="6.9" customHeight="1">
      <c r="B139" s="32"/>
      <c r="L139" s="32"/>
    </row>
    <row r="140" spans="2:12" s="1" customFormat="1" ht="12" customHeight="1">
      <c r="B140" s="32"/>
      <c r="C140" s="27" t="s">
        <v>20</v>
      </c>
      <c r="F140" s="25" t="str">
        <f>F16</f>
        <v>Oznice</v>
      </c>
      <c r="I140" s="27" t="s">
        <v>22</v>
      </c>
      <c r="J140" s="52" t="str">
        <f>IF(J16="","",J16)</f>
        <v>16. 4. 2025</v>
      </c>
      <c r="L140" s="32"/>
    </row>
    <row r="141" spans="2:12" s="1" customFormat="1" ht="6.9" customHeight="1">
      <c r="B141" s="32"/>
      <c r="L141" s="32"/>
    </row>
    <row r="142" spans="2:12" s="1" customFormat="1" ht="15.15" customHeight="1">
      <c r="B142" s="32"/>
      <c r="C142" s="27" t="s">
        <v>24</v>
      </c>
      <c r="F142" s="25" t="str">
        <f>E19</f>
        <v>Obec Oznice</v>
      </c>
      <c r="I142" s="27" t="s">
        <v>30</v>
      </c>
      <c r="J142" s="30" t="str">
        <f>E25</f>
        <v>SB PROJEKCE s.r.o</v>
      </c>
      <c r="L142" s="32"/>
    </row>
    <row r="143" spans="2:12" s="1" customFormat="1" ht="15.15" customHeight="1">
      <c r="B143" s="32"/>
      <c r="C143" s="27" t="s">
        <v>28</v>
      </c>
      <c r="F143" s="25" t="str">
        <f>IF(E22="","",E22)</f>
        <v>Vyplň údaj</v>
      </c>
      <c r="I143" s="27" t="s">
        <v>33</v>
      </c>
      <c r="J143" s="30" t="str">
        <f>E28</f>
        <v>Fajfrová Irena</v>
      </c>
      <c r="L143" s="32"/>
    </row>
    <row r="144" spans="2:12" s="1" customFormat="1" ht="10.35" customHeight="1">
      <c r="B144" s="32"/>
      <c r="L144" s="32"/>
    </row>
    <row r="145" spans="2:65" s="10" customFormat="1" ht="29.25" customHeight="1">
      <c r="B145" s="117"/>
      <c r="C145" s="118" t="s">
        <v>255</v>
      </c>
      <c r="D145" s="119" t="s">
        <v>62</v>
      </c>
      <c r="E145" s="119" t="s">
        <v>58</v>
      </c>
      <c r="F145" s="119" t="s">
        <v>59</v>
      </c>
      <c r="G145" s="119" t="s">
        <v>256</v>
      </c>
      <c r="H145" s="119" t="s">
        <v>257</v>
      </c>
      <c r="I145" s="119" t="s">
        <v>258</v>
      </c>
      <c r="J145" s="119" t="s">
        <v>234</v>
      </c>
      <c r="K145" s="120" t="s">
        <v>259</v>
      </c>
      <c r="L145" s="117"/>
      <c r="M145" s="59" t="s">
        <v>1</v>
      </c>
      <c r="N145" s="60" t="s">
        <v>41</v>
      </c>
      <c r="O145" s="60" t="s">
        <v>260</v>
      </c>
      <c r="P145" s="60" t="s">
        <v>261</v>
      </c>
      <c r="Q145" s="60" t="s">
        <v>262</v>
      </c>
      <c r="R145" s="60" t="s">
        <v>263</v>
      </c>
      <c r="S145" s="60" t="s">
        <v>264</v>
      </c>
      <c r="T145" s="61" t="s">
        <v>265</v>
      </c>
    </row>
    <row r="146" spans="2:65" s="1" customFormat="1" ht="22.95" customHeight="1">
      <c r="B146" s="32"/>
      <c r="C146" s="64" t="s">
        <v>266</v>
      </c>
      <c r="J146" s="121">
        <f>BK146</f>
        <v>0</v>
      </c>
      <c r="L146" s="32"/>
      <c r="M146" s="62"/>
      <c r="N146" s="53"/>
      <c r="O146" s="53"/>
      <c r="P146" s="122">
        <f>P147+P396+P590</f>
        <v>0</v>
      </c>
      <c r="Q146" s="53"/>
      <c r="R146" s="122">
        <f>R147+R396+R590</f>
        <v>78.036063810000002</v>
      </c>
      <c r="S146" s="53"/>
      <c r="T146" s="123">
        <f>T147+T396+T590</f>
        <v>54.293656600000006</v>
      </c>
      <c r="AT146" s="17" t="s">
        <v>76</v>
      </c>
      <c r="AU146" s="17" t="s">
        <v>236</v>
      </c>
      <c r="BK146" s="124">
        <f>BK147+BK396+BK590</f>
        <v>0</v>
      </c>
    </row>
    <row r="147" spans="2:65" s="11" customFormat="1" ht="25.95" customHeight="1">
      <c r="B147" s="125"/>
      <c r="D147" s="126" t="s">
        <v>76</v>
      </c>
      <c r="E147" s="127" t="s">
        <v>267</v>
      </c>
      <c r="F147" s="127" t="s">
        <v>268</v>
      </c>
      <c r="I147" s="128"/>
      <c r="J147" s="129">
        <f>BK147</f>
        <v>0</v>
      </c>
      <c r="L147" s="125"/>
      <c r="M147" s="130"/>
      <c r="P147" s="131">
        <f>P148+P169+P185+P222+P236+P291+P388+P394</f>
        <v>0</v>
      </c>
      <c r="R147" s="131">
        <f>R148+R169+R185+R222+R236+R291+R388+R394</f>
        <v>67.474911700000007</v>
      </c>
      <c r="T147" s="132">
        <f>T148+T169+T185+T222+T236+T291+T388+T394</f>
        <v>39.861323000000006</v>
      </c>
      <c r="AR147" s="126" t="s">
        <v>84</v>
      </c>
      <c r="AT147" s="133" t="s">
        <v>76</v>
      </c>
      <c r="AU147" s="133" t="s">
        <v>77</v>
      </c>
      <c r="AY147" s="126" t="s">
        <v>269</v>
      </c>
      <c r="BK147" s="134">
        <f>BK148+BK169+BK185+BK222+BK236+BK291+BK388+BK394</f>
        <v>0</v>
      </c>
    </row>
    <row r="148" spans="2:65" s="11" customFormat="1" ht="22.95" customHeight="1">
      <c r="B148" s="125"/>
      <c r="D148" s="126" t="s">
        <v>76</v>
      </c>
      <c r="E148" s="135" t="s">
        <v>84</v>
      </c>
      <c r="F148" s="135" t="s">
        <v>270</v>
      </c>
      <c r="I148" s="128"/>
      <c r="J148" s="136">
        <f>BK148</f>
        <v>0</v>
      </c>
      <c r="L148" s="125"/>
      <c r="M148" s="130"/>
      <c r="P148" s="131">
        <f>SUM(P149:P168)</f>
        <v>0</v>
      </c>
      <c r="R148" s="131">
        <f>SUM(R149:R168)</f>
        <v>0</v>
      </c>
      <c r="T148" s="132">
        <f>SUM(T149:T168)</f>
        <v>0</v>
      </c>
      <c r="AR148" s="126" t="s">
        <v>84</v>
      </c>
      <c r="AT148" s="133" t="s">
        <v>76</v>
      </c>
      <c r="AU148" s="133" t="s">
        <v>84</v>
      </c>
      <c r="AY148" s="126" t="s">
        <v>269</v>
      </c>
      <c r="BK148" s="134">
        <f>SUM(BK149:BK168)</f>
        <v>0</v>
      </c>
    </row>
    <row r="149" spans="2:65" s="1" customFormat="1" ht="24.15" customHeight="1">
      <c r="B149" s="32"/>
      <c r="C149" s="137" t="s">
        <v>84</v>
      </c>
      <c r="D149" s="137" t="s">
        <v>271</v>
      </c>
      <c r="E149" s="138" t="s">
        <v>3671</v>
      </c>
      <c r="F149" s="139" t="s">
        <v>3672</v>
      </c>
      <c r="G149" s="140" t="s">
        <v>443</v>
      </c>
      <c r="H149" s="141">
        <v>20.824999999999999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3673</v>
      </c>
    </row>
    <row r="150" spans="2:65" s="12" customFormat="1">
      <c r="B150" s="150"/>
      <c r="D150" s="151" t="s">
        <v>277</v>
      </c>
      <c r="E150" s="152" t="s">
        <v>1</v>
      </c>
      <c r="F150" s="153" t="s">
        <v>3674</v>
      </c>
      <c r="H150" s="152" t="s">
        <v>1</v>
      </c>
      <c r="I150" s="154"/>
      <c r="L150" s="150"/>
      <c r="M150" s="155"/>
      <c r="T150" s="156"/>
      <c r="AT150" s="152" t="s">
        <v>277</v>
      </c>
      <c r="AU150" s="152" t="s">
        <v>86</v>
      </c>
      <c r="AV150" s="12" t="s">
        <v>84</v>
      </c>
      <c r="AW150" s="12" t="s">
        <v>32</v>
      </c>
      <c r="AX150" s="12" t="s">
        <v>77</v>
      </c>
      <c r="AY150" s="152" t="s">
        <v>269</v>
      </c>
    </row>
    <row r="151" spans="2:65" s="13" customFormat="1">
      <c r="B151" s="157"/>
      <c r="D151" s="151" t="s">
        <v>277</v>
      </c>
      <c r="E151" s="158" t="s">
        <v>48</v>
      </c>
      <c r="F151" s="159" t="s">
        <v>3675</v>
      </c>
      <c r="H151" s="160">
        <v>20.824999999999999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84</v>
      </c>
      <c r="AY151" s="158" t="s">
        <v>269</v>
      </c>
    </row>
    <row r="152" spans="2:65" s="1" customFormat="1" ht="37.950000000000003" customHeight="1">
      <c r="B152" s="32"/>
      <c r="C152" s="137" t="s">
        <v>86</v>
      </c>
      <c r="D152" s="137" t="s">
        <v>271</v>
      </c>
      <c r="E152" s="138" t="s">
        <v>3676</v>
      </c>
      <c r="F152" s="139" t="s">
        <v>3677</v>
      </c>
      <c r="G152" s="140" t="s">
        <v>443</v>
      </c>
      <c r="H152" s="141">
        <v>27.353000000000002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3678</v>
      </c>
    </row>
    <row r="153" spans="2:65" s="13" customFormat="1">
      <c r="B153" s="157"/>
      <c r="D153" s="151" t="s">
        <v>277</v>
      </c>
      <c r="E153" s="158" t="s">
        <v>1</v>
      </c>
      <c r="F153" s="159" t="s">
        <v>3679</v>
      </c>
      <c r="H153" s="160">
        <v>27.353000000000002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84</v>
      </c>
      <c r="AY153" s="158" t="s">
        <v>269</v>
      </c>
    </row>
    <row r="154" spans="2:65" s="1" customFormat="1" ht="37.950000000000003" customHeight="1">
      <c r="B154" s="32"/>
      <c r="C154" s="137" t="s">
        <v>93</v>
      </c>
      <c r="D154" s="137" t="s">
        <v>271</v>
      </c>
      <c r="E154" s="138" t="s">
        <v>3680</v>
      </c>
      <c r="F154" s="139" t="s">
        <v>3681</v>
      </c>
      <c r="G154" s="140" t="s">
        <v>443</v>
      </c>
      <c r="H154" s="141">
        <v>54.706000000000003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3682</v>
      </c>
    </row>
    <row r="155" spans="2:65" s="13" customFormat="1">
      <c r="B155" s="157"/>
      <c r="D155" s="151" t="s">
        <v>277</v>
      </c>
      <c r="E155" s="158" t="s">
        <v>1</v>
      </c>
      <c r="F155" s="159" t="s">
        <v>3683</v>
      </c>
      <c r="H155" s="160">
        <v>54.706000000000003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84</v>
      </c>
      <c r="AY155" s="158" t="s">
        <v>269</v>
      </c>
    </row>
    <row r="156" spans="2:65" s="1" customFormat="1" ht="37.950000000000003" customHeight="1">
      <c r="B156" s="32"/>
      <c r="C156" s="137" t="s">
        <v>96</v>
      </c>
      <c r="D156" s="137" t="s">
        <v>271</v>
      </c>
      <c r="E156" s="138" t="s">
        <v>3684</v>
      </c>
      <c r="F156" s="139" t="s">
        <v>3685</v>
      </c>
      <c r="G156" s="140" t="s">
        <v>443</v>
      </c>
      <c r="H156" s="141">
        <v>14.297000000000001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3686</v>
      </c>
    </row>
    <row r="157" spans="2:65" s="12" customFormat="1">
      <c r="B157" s="150"/>
      <c r="D157" s="151" t="s">
        <v>277</v>
      </c>
      <c r="E157" s="152" t="s">
        <v>1</v>
      </c>
      <c r="F157" s="153" t="s">
        <v>3687</v>
      </c>
      <c r="H157" s="152" t="s">
        <v>1</v>
      </c>
      <c r="I157" s="154"/>
      <c r="L157" s="150"/>
      <c r="M157" s="155"/>
      <c r="T157" s="156"/>
      <c r="AT157" s="152" t="s">
        <v>277</v>
      </c>
      <c r="AU157" s="152" t="s">
        <v>86</v>
      </c>
      <c r="AV157" s="12" t="s">
        <v>84</v>
      </c>
      <c r="AW157" s="12" t="s">
        <v>32</v>
      </c>
      <c r="AX157" s="12" t="s">
        <v>77</v>
      </c>
      <c r="AY157" s="152" t="s">
        <v>269</v>
      </c>
    </row>
    <row r="158" spans="2:65" s="13" customFormat="1">
      <c r="B158" s="157"/>
      <c r="D158" s="151" t="s">
        <v>277</v>
      </c>
      <c r="E158" s="158" t="s">
        <v>3659</v>
      </c>
      <c r="F158" s="159" t="s">
        <v>3688</v>
      </c>
      <c r="H158" s="160">
        <v>14.297000000000001</v>
      </c>
      <c r="I158" s="161"/>
      <c r="L158" s="157"/>
      <c r="M158" s="162"/>
      <c r="T158" s="163"/>
      <c r="AT158" s="158" t="s">
        <v>277</v>
      </c>
      <c r="AU158" s="158" t="s">
        <v>86</v>
      </c>
      <c r="AV158" s="13" t="s">
        <v>86</v>
      </c>
      <c r="AW158" s="13" t="s">
        <v>32</v>
      </c>
      <c r="AX158" s="13" t="s">
        <v>84</v>
      </c>
      <c r="AY158" s="158" t="s">
        <v>269</v>
      </c>
    </row>
    <row r="159" spans="2:65" s="1" customFormat="1" ht="33" customHeight="1">
      <c r="B159" s="32"/>
      <c r="C159" s="137" t="s">
        <v>101</v>
      </c>
      <c r="D159" s="137" t="s">
        <v>271</v>
      </c>
      <c r="E159" s="138" t="s">
        <v>3689</v>
      </c>
      <c r="F159" s="139" t="s">
        <v>3690</v>
      </c>
      <c r="G159" s="140" t="s">
        <v>299</v>
      </c>
      <c r="H159" s="141">
        <v>28.594000000000001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3691</v>
      </c>
    </row>
    <row r="160" spans="2:65" s="13" customFormat="1">
      <c r="B160" s="157"/>
      <c r="D160" s="151" t="s">
        <v>277</v>
      </c>
      <c r="E160" s="158" t="s">
        <v>1</v>
      </c>
      <c r="F160" s="159" t="s">
        <v>3692</v>
      </c>
      <c r="H160" s="160">
        <v>28.594000000000001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16.5" customHeight="1">
      <c r="B161" s="32"/>
      <c r="C161" s="137" t="s">
        <v>309</v>
      </c>
      <c r="D161" s="137" t="s">
        <v>271</v>
      </c>
      <c r="E161" s="138" t="s">
        <v>3693</v>
      </c>
      <c r="F161" s="139" t="s">
        <v>3694</v>
      </c>
      <c r="G161" s="140" t="s">
        <v>443</v>
      </c>
      <c r="H161" s="141">
        <v>14.297000000000001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3695</v>
      </c>
    </row>
    <row r="162" spans="2:65" s="13" customFormat="1">
      <c r="B162" s="157"/>
      <c r="D162" s="151" t="s">
        <v>277</v>
      </c>
      <c r="E162" s="158" t="s">
        <v>1</v>
      </c>
      <c r="F162" s="159" t="s">
        <v>3659</v>
      </c>
      <c r="H162" s="160">
        <v>14.297000000000001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84</v>
      </c>
      <c r="AY162" s="158" t="s">
        <v>269</v>
      </c>
    </row>
    <row r="163" spans="2:65" s="1" customFormat="1" ht="24.15" customHeight="1">
      <c r="B163" s="32"/>
      <c r="C163" s="137" t="s">
        <v>314</v>
      </c>
      <c r="D163" s="137" t="s">
        <v>271</v>
      </c>
      <c r="E163" s="138" t="s">
        <v>3696</v>
      </c>
      <c r="F163" s="139" t="s">
        <v>3697</v>
      </c>
      <c r="G163" s="140" t="s">
        <v>443</v>
      </c>
      <c r="H163" s="141">
        <v>6.5279999999999996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96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96</v>
      </c>
      <c r="BM163" s="148" t="s">
        <v>3698</v>
      </c>
    </row>
    <row r="164" spans="2:65" s="13" customFormat="1">
      <c r="B164" s="157"/>
      <c r="D164" s="151" t="s">
        <v>277</v>
      </c>
      <c r="E164" s="158" t="s">
        <v>1</v>
      </c>
      <c r="F164" s="159" t="s">
        <v>48</v>
      </c>
      <c r="H164" s="160">
        <v>20.824999999999999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3699</v>
      </c>
      <c r="H165" s="160">
        <v>-14.297000000000001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4" customFormat="1">
      <c r="B166" s="164"/>
      <c r="D166" s="151" t="s">
        <v>277</v>
      </c>
      <c r="E166" s="165" t="s">
        <v>3664</v>
      </c>
      <c r="F166" s="166" t="s">
        <v>288</v>
      </c>
      <c r="H166" s="167">
        <v>6.5279999999999996</v>
      </c>
      <c r="I166" s="168"/>
      <c r="L166" s="164"/>
      <c r="M166" s="169"/>
      <c r="T166" s="170"/>
      <c r="AT166" s="165" t="s">
        <v>277</v>
      </c>
      <c r="AU166" s="165" t="s">
        <v>86</v>
      </c>
      <c r="AV166" s="14" t="s">
        <v>96</v>
      </c>
      <c r="AW166" s="14" t="s">
        <v>32</v>
      </c>
      <c r="AX166" s="14" t="s">
        <v>84</v>
      </c>
      <c r="AY166" s="165" t="s">
        <v>269</v>
      </c>
    </row>
    <row r="167" spans="2:65" s="1" customFormat="1" ht="24.15" customHeight="1">
      <c r="B167" s="32"/>
      <c r="C167" s="137" t="s">
        <v>319</v>
      </c>
      <c r="D167" s="137" t="s">
        <v>271</v>
      </c>
      <c r="E167" s="138" t="s">
        <v>272</v>
      </c>
      <c r="F167" s="139" t="s">
        <v>273</v>
      </c>
      <c r="G167" s="140" t="s">
        <v>274</v>
      </c>
      <c r="H167" s="141">
        <v>8.41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3700</v>
      </c>
    </row>
    <row r="168" spans="2:65" s="13" customFormat="1">
      <c r="B168" s="157"/>
      <c r="D168" s="151" t="s">
        <v>277</v>
      </c>
      <c r="E168" s="158" t="s">
        <v>1</v>
      </c>
      <c r="F168" s="159" t="s">
        <v>3701</v>
      </c>
      <c r="H168" s="160">
        <v>8.41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84</v>
      </c>
      <c r="AY168" s="158" t="s">
        <v>269</v>
      </c>
    </row>
    <row r="169" spans="2:65" s="11" customFormat="1" ht="22.95" customHeight="1">
      <c r="B169" s="125"/>
      <c r="D169" s="126" t="s">
        <v>76</v>
      </c>
      <c r="E169" s="135" t="s">
        <v>86</v>
      </c>
      <c r="F169" s="135" t="s">
        <v>3702</v>
      </c>
      <c r="I169" s="128"/>
      <c r="J169" s="136">
        <f>BK169</f>
        <v>0</v>
      </c>
      <c r="L169" s="125"/>
      <c r="M169" s="130"/>
      <c r="P169" s="131">
        <f>SUM(P170:P184)</f>
        <v>0</v>
      </c>
      <c r="R169" s="131">
        <f>SUM(R170:R184)</f>
        <v>22.322628269999996</v>
      </c>
      <c r="T169" s="132">
        <f>SUM(T170:T184)</f>
        <v>0</v>
      </c>
      <c r="AR169" s="126" t="s">
        <v>84</v>
      </c>
      <c r="AT169" s="133" t="s">
        <v>76</v>
      </c>
      <c r="AU169" s="133" t="s">
        <v>84</v>
      </c>
      <c r="AY169" s="126" t="s">
        <v>269</v>
      </c>
      <c r="BK169" s="134">
        <f>SUM(BK170:BK184)</f>
        <v>0</v>
      </c>
    </row>
    <row r="170" spans="2:65" s="1" customFormat="1" ht="24.15" customHeight="1">
      <c r="B170" s="32"/>
      <c r="C170" s="137" t="s">
        <v>325</v>
      </c>
      <c r="D170" s="137" t="s">
        <v>271</v>
      </c>
      <c r="E170" s="138" t="s">
        <v>3703</v>
      </c>
      <c r="F170" s="139" t="s">
        <v>3704</v>
      </c>
      <c r="G170" s="140" t="s">
        <v>443</v>
      </c>
      <c r="H170" s="141">
        <v>2.5230000000000001</v>
      </c>
      <c r="I170" s="142"/>
      <c r="J170" s="143">
        <f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>O170*H170</f>
        <v>0</v>
      </c>
      <c r="Q170" s="146">
        <v>2.5018699999999998</v>
      </c>
      <c r="R170" s="146">
        <f>Q170*H170</f>
        <v>6.3122180099999996</v>
      </c>
      <c r="S170" s="146">
        <v>0</v>
      </c>
      <c r="T170" s="147">
        <f>S170*H170</f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96</v>
      </c>
      <c r="BM170" s="148" t="s">
        <v>3705</v>
      </c>
    </row>
    <row r="171" spans="2:65" s="12" customFormat="1">
      <c r="B171" s="150"/>
      <c r="D171" s="151" t="s">
        <v>277</v>
      </c>
      <c r="E171" s="152" t="s">
        <v>1</v>
      </c>
      <c r="F171" s="153" t="s">
        <v>3178</v>
      </c>
      <c r="H171" s="152" t="s">
        <v>1</v>
      </c>
      <c r="I171" s="154"/>
      <c r="L171" s="150"/>
      <c r="M171" s="155"/>
      <c r="T171" s="156"/>
      <c r="AT171" s="152" t="s">
        <v>277</v>
      </c>
      <c r="AU171" s="152" t="s">
        <v>86</v>
      </c>
      <c r="AV171" s="12" t="s">
        <v>84</v>
      </c>
      <c r="AW171" s="12" t="s">
        <v>32</v>
      </c>
      <c r="AX171" s="12" t="s">
        <v>77</v>
      </c>
      <c r="AY171" s="152" t="s">
        <v>269</v>
      </c>
    </row>
    <row r="172" spans="2:65" s="13" customFormat="1">
      <c r="B172" s="157"/>
      <c r="D172" s="151" t="s">
        <v>277</v>
      </c>
      <c r="E172" s="158" t="s">
        <v>1</v>
      </c>
      <c r="F172" s="159" t="s">
        <v>3706</v>
      </c>
      <c r="H172" s="160">
        <v>2.5230000000000001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84</v>
      </c>
      <c r="AY172" s="158" t="s">
        <v>269</v>
      </c>
    </row>
    <row r="173" spans="2:65" s="1" customFormat="1" ht="16.5" customHeight="1">
      <c r="B173" s="32"/>
      <c r="C173" s="137" t="s">
        <v>332</v>
      </c>
      <c r="D173" s="137" t="s">
        <v>271</v>
      </c>
      <c r="E173" s="138" t="s">
        <v>3707</v>
      </c>
      <c r="F173" s="139" t="s">
        <v>3708</v>
      </c>
      <c r="G173" s="140" t="s">
        <v>274</v>
      </c>
      <c r="H173" s="141">
        <v>3.48</v>
      </c>
      <c r="I173" s="142"/>
      <c r="J173" s="143">
        <f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>O173*H173</f>
        <v>0</v>
      </c>
      <c r="Q173" s="146">
        <v>2.9399999999999999E-3</v>
      </c>
      <c r="R173" s="146">
        <f>Q173*H173</f>
        <v>1.0231199999999999E-2</v>
      </c>
      <c r="S173" s="146">
        <v>0</v>
      </c>
      <c r="T173" s="147">
        <f>S173*H173</f>
        <v>0</v>
      </c>
      <c r="AR173" s="148" t="s">
        <v>96</v>
      </c>
      <c r="AT173" s="148" t="s">
        <v>271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96</v>
      </c>
      <c r="BM173" s="148" t="s">
        <v>3709</v>
      </c>
    </row>
    <row r="174" spans="2:65" s="13" customFormat="1">
      <c r="B174" s="157"/>
      <c r="D174" s="151" t="s">
        <v>277</v>
      </c>
      <c r="E174" s="158" t="s">
        <v>1</v>
      </c>
      <c r="F174" s="159" t="s">
        <v>3710</v>
      </c>
      <c r="H174" s="160">
        <v>3.48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84</v>
      </c>
      <c r="AY174" s="158" t="s">
        <v>269</v>
      </c>
    </row>
    <row r="175" spans="2:65" s="1" customFormat="1" ht="21.75" customHeight="1">
      <c r="B175" s="32"/>
      <c r="C175" s="137" t="s">
        <v>338</v>
      </c>
      <c r="D175" s="137" t="s">
        <v>271</v>
      </c>
      <c r="E175" s="138" t="s">
        <v>3711</v>
      </c>
      <c r="F175" s="139" t="s">
        <v>3712</v>
      </c>
      <c r="G175" s="140" t="s">
        <v>299</v>
      </c>
      <c r="H175" s="141">
        <v>0.30299999999999999</v>
      </c>
      <c r="I175" s="142"/>
      <c r="J175" s="143">
        <f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>O175*H175</f>
        <v>0</v>
      </c>
      <c r="Q175" s="146">
        <v>1.0606199999999999</v>
      </c>
      <c r="R175" s="146">
        <f>Q175*H175</f>
        <v>0.32136785999999995</v>
      </c>
      <c r="S175" s="146">
        <v>0</v>
      </c>
      <c r="T175" s="147">
        <f>S175*H175</f>
        <v>0</v>
      </c>
      <c r="AR175" s="148" t="s">
        <v>96</v>
      </c>
      <c r="AT175" s="148" t="s">
        <v>271</v>
      </c>
      <c r="AU175" s="148" t="s">
        <v>86</v>
      </c>
      <c r="AY175" s="17" t="s">
        <v>269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0</v>
      </c>
      <c r="BL175" s="17" t="s">
        <v>96</v>
      </c>
      <c r="BM175" s="148" t="s">
        <v>3713</v>
      </c>
    </row>
    <row r="176" spans="2:65" s="13" customFormat="1">
      <c r="B176" s="157"/>
      <c r="D176" s="151" t="s">
        <v>277</v>
      </c>
      <c r="E176" s="158" t="s">
        <v>1</v>
      </c>
      <c r="F176" s="159" t="s">
        <v>3714</v>
      </c>
      <c r="H176" s="160">
        <v>0.30299999999999999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84</v>
      </c>
      <c r="AY176" s="158" t="s">
        <v>269</v>
      </c>
    </row>
    <row r="177" spans="2:65" s="1" customFormat="1" ht="16.5" customHeight="1">
      <c r="B177" s="32"/>
      <c r="C177" s="137" t="s">
        <v>8</v>
      </c>
      <c r="D177" s="137" t="s">
        <v>271</v>
      </c>
      <c r="E177" s="138" t="s">
        <v>3715</v>
      </c>
      <c r="F177" s="139" t="s">
        <v>3716</v>
      </c>
      <c r="G177" s="140" t="s">
        <v>274</v>
      </c>
      <c r="H177" s="141">
        <v>24.96</v>
      </c>
      <c r="I177" s="142"/>
      <c r="J177" s="143">
        <f>ROUND(I177*H177,2)</f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>O177*H177</f>
        <v>0</v>
      </c>
      <c r="Q177" s="146">
        <v>2.6900000000000001E-3</v>
      </c>
      <c r="R177" s="146">
        <f>Q177*H177</f>
        <v>6.7142400000000005E-2</v>
      </c>
      <c r="S177" s="146">
        <v>0</v>
      </c>
      <c r="T177" s="147">
        <f>S177*H177</f>
        <v>0</v>
      </c>
      <c r="AR177" s="148" t="s">
        <v>96</v>
      </c>
      <c r="AT177" s="148" t="s">
        <v>271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96</v>
      </c>
      <c r="BM177" s="148" t="s">
        <v>3717</v>
      </c>
    </row>
    <row r="178" spans="2:65" s="13" customFormat="1">
      <c r="B178" s="157"/>
      <c r="D178" s="151" t="s">
        <v>277</v>
      </c>
      <c r="E178" s="158" t="s">
        <v>1</v>
      </c>
      <c r="F178" s="159" t="s">
        <v>3718</v>
      </c>
      <c r="H178" s="160">
        <v>15.08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3719</v>
      </c>
      <c r="H179" s="160">
        <v>9.8800000000000008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65" s="14" customFormat="1">
      <c r="B180" s="164"/>
      <c r="D180" s="151" t="s">
        <v>277</v>
      </c>
      <c r="E180" s="165" t="s">
        <v>1</v>
      </c>
      <c r="F180" s="166" t="s">
        <v>288</v>
      </c>
      <c r="H180" s="167">
        <v>24.96</v>
      </c>
      <c r="I180" s="168"/>
      <c r="L180" s="164"/>
      <c r="M180" s="169"/>
      <c r="T180" s="170"/>
      <c r="AT180" s="165" t="s">
        <v>277</v>
      </c>
      <c r="AU180" s="165" t="s">
        <v>86</v>
      </c>
      <c r="AV180" s="14" t="s">
        <v>96</v>
      </c>
      <c r="AW180" s="14" t="s">
        <v>32</v>
      </c>
      <c r="AX180" s="14" t="s">
        <v>84</v>
      </c>
      <c r="AY180" s="165" t="s">
        <v>269</v>
      </c>
    </row>
    <row r="181" spans="2:65" s="1" customFormat="1" ht="16.5" customHeight="1">
      <c r="B181" s="32"/>
      <c r="C181" s="137" t="s">
        <v>352</v>
      </c>
      <c r="D181" s="137" t="s">
        <v>271</v>
      </c>
      <c r="E181" s="138" t="s">
        <v>3720</v>
      </c>
      <c r="F181" s="139" t="s">
        <v>3721</v>
      </c>
      <c r="G181" s="140" t="s">
        <v>274</v>
      </c>
      <c r="H181" s="141">
        <v>24.96</v>
      </c>
      <c r="I181" s="142"/>
      <c r="J181" s="143">
        <f>ROUND(I181*H181,2)</f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AR181" s="148" t="s">
        <v>96</v>
      </c>
      <c r="AT181" s="148" t="s">
        <v>271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96</v>
      </c>
      <c r="BM181" s="148" t="s">
        <v>3722</v>
      </c>
    </row>
    <row r="182" spans="2:65" s="1" customFormat="1" ht="16.5" customHeight="1">
      <c r="B182" s="32"/>
      <c r="C182" s="137" t="s">
        <v>358</v>
      </c>
      <c r="D182" s="137" t="s">
        <v>271</v>
      </c>
      <c r="E182" s="138" t="s">
        <v>3723</v>
      </c>
      <c r="F182" s="139" t="s">
        <v>3724</v>
      </c>
      <c r="G182" s="140" t="s">
        <v>443</v>
      </c>
      <c r="H182" s="141">
        <v>6.24</v>
      </c>
      <c r="I182" s="142"/>
      <c r="J182" s="143">
        <f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>O182*H182</f>
        <v>0</v>
      </c>
      <c r="Q182" s="146">
        <v>2.5018699999999998</v>
      </c>
      <c r="R182" s="146">
        <f>Q182*H182</f>
        <v>15.611668799999999</v>
      </c>
      <c r="S182" s="146">
        <v>0</v>
      </c>
      <c r="T182" s="147">
        <f>S182*H182</f>
        <v>0</v>
      </c>
      <c r="AR182" s="148" t="s">
        <v>96</v>
      </c>
      <c r="AT182" s="148" t="s">
        <v>271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96</v>
      </c>
      <c r="BM182" s="148" t="s">
        <v>3725</v>
      </c>
    </row>
    <row r="183" spans="2:65" s="12" customFormat="1">
      <c r="B183" s="150"/>
      <c r="D183" s="151" t="s">
        <v>277</v>
      </c>
      <c r="E183" s="152" t="s">
        <v>1</v>
      </c>
      <c r="F183" s="153" t="s">
        <v>3178</v>
      </c>
      <c r="H183" s="152" t="s">
        <v>1</v>
      </c>
      <c r="I183" s="154"/>
      <c r="L183" s="150"/>
      <c r="M183" s="155"/>
      <c r="T183" s="156"/>
      <c r="AT183" s="152" t="s">
        <v>277</v>
      </c>
      <c r="AU183" s="152" t="s">
        <v>86</v>
      </c>
      <c r="AV183" s="12" t="s">
        <v>84</v>
      </c>
      <c r="AW183" s="12" t="s">
        <v>32</v>
      </c>
      <c r="AX183" s="12" t="s">
        <v>77</v>
      </c>
      <c r="AY183" s="152" t="s">
        <v>269</v>
      </c>
    </row>
    <row r="184" spans="2:65" s="13" customFormat="1">
      <c r="B184" s="157"/>
      <c r="D184" s="151" t="s">
        <v>277</v>
      </c>
      <c r="E184" s="158" t="s">
        <v>1</v>
      </c>
      <c r="F184" s="159" t="s">
        <v>3726</v>
      </c>
      <c r="H184" s="160">
        <v>6.24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84</v>
      </c>
      <c r="AY184" s="158" t="s">
        <v>269</v>
      </c>
    </row>
    <row r="185" spans="2:65" s="11" customFormat="1" ht="22.95" customHeight="1">
      <c r="B185" s="125"/>
      <c r="D185" s="126" t="s">
        <v>76</v>
      </c>
      <c r="E185" s="135" t="s">
        <v>93</v>
      </c>
      <c r="F185" s="135" t="s">
        <v>289</v>
      </c>
      <c r="I185" s="128"/>
      <c r="J185" s="136">
        <f>BK185</f>
        <v>0</v>
      </c>
      <c r="L185" s="125"/>
      <c r="M185" s="130"/>
      <c r="P185" s="131">
        <f>SUM(P186:P221)</f>
        <v>0</v>
      </c>
      <c r="R185" s="131">
        <f>SUM(R186:R221)</f>
        <v>20.35403384</v>
      </c>
      <c r="T185" s="132">
        <f>SUM(T186:T221)</f>
        <v>0</v>
      </c>
      <c r="AR185" s="126" t="s">
        <v>84</v>
      </c>
      <c r="AT185" s="133" t="s">
        <v>76</v>
      </c>
      <c r="AU185" s="133" t="s">
        <v>84</v>
      </c>
      <c r="AY185" s="126" t="s">
        <v>269</v>
      </c>
      <c r="BK185" s="134">
        <f>SUM(BK186:BK221)</f>
        <v>0</v>
      </c>
    </row>
    <row r="186" spans="2:65" s="1" customFormat="1" ht="24.15" customHeight="1">
      <c r="B186" s="32"/>
      <c r="C186" s="137" t="s">
        <v>363</v>
      </c>
      <c r="D186" s="137" t="s">
        <v>271</v>
      </c>
      <c r="E186" s="138" t="s">
        <v>3727</v>
      </c>
      <c r="F186" s="139" t="s">
        <v>3728</v>
      </c>
      <c r="G186" s="140" t="s">
        <v>443</v>
      </c>
      <c r="H186" s="141">
        <v>1.1100000000000001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1.8774999999999999</v>
      </c>
      <c r="R186" s="146">
        <f>Q186*H186</f>
        <v>2.084025</v>
      </c>
      <c r="S186" s="146">
        <v>0</v>
      </c>
      <c r="T186" s="147">
        <f>S186*H186</f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3729</v>
      </c>
    </row>
    <row r="187" spans="2:65" s="12" customFormat="1">
      <c r="B187" s="150"/>
      <c r="D187" s="151" t="s">
        <v>277</v>
      </c>
      <c r="E187" s="152" t="s">
        <v>1</v>
      </c>
      <c r="F187" s="153" t="s">
        <v>3730</v>
      </c>
      <c r="H187" s="152" t="s">
        <v>1</v>
      </c>
      <c r="I187" s="154"/>
      <c r="L187" s="150"/>
      <c r="M187" s="155"/>
      <c r="T187" s="156"/>
      <c r="AT187" s="152" t="s">
        <v>277</v>
      </c>
      <c r="AU187" s="152" t="s">
        <v>86</v>
      </c>
      <c r="AV187" s="12" t="s">
        <v>84</v>
      </c>
      <c r="AW187" s="12" t="s">
        <v>32</v>
      </c>
      <c r="AX187" s="12" t="s">
        <v>77</v>
      </c>
      <c r="AY187" s="152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3731</v>
      </c>
      <c r="H188" s="160">
        <v>1.1100000000000001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84</v>
      </c>
      <c r="AY188" s="158" t="s">
        <v>269</v>
      </c>
    </row>
    <row r="189" spans="2:65" s="1" customFormat="1" ht="37.950000000000003" customHeight="1">
      <c r="B189" s="32"/>
      <c r="C189" s="137" t="s">
        <v>371</v>
      </c>
      <c r="D189" s="137" t="s">
        <v>271</v>
      </c>
      <c r="E189" s="138" t="s">
        <v>3732</v>
      </c>
      <c r="F189" s="139" t="s">
        <v>3733</v>
      </c>
      <c r="G189" s="140" t="s">
        <v>274</v>
      </c>
      <c r="H189" s="141">
        <v>1.44</v>
      </c>
      <c r="I189" s="142"/>
      <c r="J189" s="143">
        <f>ROUND(I189*H189,2)</f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>O189*H189</f>
        <v>0</v>
      </c>
      <c r="Q189" s="146">
        <v>0.27879999999999999</v>
      </c>
      <c r="R189" s="146">
        <f>Q189*H189</f>
        <v>0.401472</v>
      </c>
      <c r="S189" s="146">
        <v>0</v>
      </c>
      <c r="T189" s="147">
        <f>S189*H189</f>
        <v>0</v>
      </c>
      <c r="AR189" s="148" t="s">
        <v>96</v>
      </c>
      <c r="AT189" s="148" t="s">
        <v>271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96</v>
      </c>
      <c r="BM189" s="148" t="s">
        <v>3734</v>
      </c>
    </row>
    <row r="190" spans="2:65" s="12" customFormat="1">
      <c r="B190" s="150"/>
      <c r="D190" s="151" t="s">
        <v>277</v>
      </c>
      <c r="E190" s="152" t="s">
        <v>1</v>
      </c>
      <c r="F190" s="153" t="s">
        <v>3735</v>
      </c>
      <c r="H190" s="152" t="s">
        <v>1</v>
      </c>
      <c r="I190" s="154"/>
      <c r="L190" s="150"/>
      <c r="M190" s="155"/>
      <c r="T190" s="156"/>
      <c r="AT190" s="152" t="s">
        <v>277</v>
      </c>
      <c r="AU190" s="152" t="s">
        <v>86</v>
      </c>
      <c r="AV190" s="12" t="s">
        <v>84</v>
      </c>
      <c r="AW190" s="12" t="s">
        <v>32</v>
      </c>
      <c r="AX190" s="12" t="s">
        <v>77</v>
      </c>
      <c r="AY190" s="152" t="s">
        <v>269</v>
      </c>
    </row>
    <row r="191" spans="2:65" s="13" customFormat="1">
      <c r="B191" s="157"/>
      <c r="D191" s="151" t="s">
        <v>277</v>
      </c>
      <c r="E191" s="158" t="s">
        <v>1</v>
      </c>
      <c r="F191" s="159" t="s">
        <v>3736</v>
      </c>
      <c r="H191" s="160">
        <v>1.44</v>
      </c>
      <c r="I191" s="161"/>
      <c r="L191" s="157"/>
      <c r="M191" s="162"/>
      <c r="T191" s="163"/>
      <c r="AT191" s="158" t="s">
        <v>277</v>
      </c>
      <c r="AU191" s="158" t="s">
        <v>86</v>
      </c>
      <c r="AV191" s="13" t="s">
        <v>86</v>
      </c>
      <c r="AW191" s="13" t="s">
        <v>32</v>
      </c>
      <c r="AX191" s="13" t="s">
        <v>84</v>
      </c>
      <c r="AY191" s="158" t="s">
        <v>269</v>
      </c>
    </row>
    <row r="192" spans="2:65" s="1" customFormat="1" ht="37.950000000000003" customHeight="1">
      <c r="B192" s="32"/>
      <c r="C192" s="137" t="s">
        <v>375</v>
      </c>
      <c r="D192" s="137" t="s">
        <v>271</v>
      </c>
      <c r="E192" s="138" t="s">
        <v>3737</v>
      </c>
      <c r="F192" s="139" t="s">
        <v>3738</v>
      </c>
      <c r="G192" s="140" t="s">
        <v>274</v>
      </c>
      <c r="H192" s="141">
        <v>2.3580000000000001</v>
      </c>
      <c r="I192" s="142"/>
      <c r="J192" s="143">
        <f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>O192*H192</f>
        <v>0</v>
      </c>
      <c r="Q192" s="146">
        <v>0.21959999999999999</v>
      </c>
      <c r="R192" s="146">
        <f>Q192*H192</f>
        <v>0.51781679999999997</v>
      </c>
      <c r="S192" s="146">
        <v>0</v>
      </c>
      <c r="T192" s="147">
        <f>S192*H192</f>
        <v>0</v>
      </c>
      <c r="AR192" s="148" t="s">
        <v>96</v>
      </c>
      <c r="AT192" s="148" t="s">
        <v>271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96</v>
      </c>
      <c r="BM192" s="148" t="s">
        <v>3739</v>
      </c>
    </row>
    <row r="193" spans="2:65" s="12" customFormat="1">
      <c r="B193" s="150"/>
      <c r="D193" s="151" t="s">
        <v>277</v>
      </c>
      <c r="E193" s="152" t="s">
        <v>1</v>
      </c>
      <c r="F193" s="153" t="s">
        <v>3740</v>
      </c>
      <c r="H193" s="152" t="s">
        <v>1</v>
      </c>
      <c r="I193" s="154"/>
      <c r="L193" s="150"/>
      <c r="M193" s="155"/>
      <c r="T193" s="156"/>
      <c r="AT193" s="152" t="s">
        <v>277</v>
      </c>
      <c r="AU193" s="152" t="s">
        <v>86</v>
      </c>
      <c r="AV193" s="12" t="s">
        <v>84</v>
      </c>
      <c r="AW193" s="12" t="s">
        <v>32</v>
      </c>
      <c r="AX193" s="12" t="s">
        <v>77</v>
      </c>
      <c r="AY193" s="152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3741</v>
      </c>
      <c r="H194" s="160">
        <v>2.3580000000000001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24.15" customHeight="1">
      <c r="B195" s="32"/>
      <c r="C195" s="137" t="s">
        <v>390</v>
      </c>
      <c r="D195" s="137" t="s">
        <v>271</v>
      </c>
      <c r="E195" s="138" t="s">
        <v>2535</v>
      </c>
      <c r="F195" s="139" t="s">
        <v>2536</v>
      </c>
      <c r="G195" s="140" t="s">
        <v>274</v>
      </c>
      <c r="H195" s="141">
        <v>18.169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0.56496000000000002</v>
      </c>
      <c r="R195" s="146">
        <f>Q195*H195</f>
        <v>10.264758240000001</v>
      </c>
      <c r="S195" s="146">
        <v>0</v>
      </c>
      <c r="T195" s="147">
        <f>S195*H195</f>
        <v>0</v>
      </c>
      <c r="AR195" s="148" t="s">
        <v>96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96</v>
      </c>
      <c r="BM195" s="148" t="s">
        <v>3742</v>
      </c>
    </row>
    <row r="196" spans="2:65" s="12" customFormat="1">
      <c r="B196" s="150"/>
      <c r="D196" s="151" t="s">
        <v>277</v>
      </c>
      <c r="E196" s="152" t="s">
        <v>1</v>
      </c>
      <c r="F196" s="153" t="s">
        <v>3743</v>
      </c>
      <c r="H196" s="152" t="s">
        <v>1</v>
      </c>
      <c r="I196" s="154"/>
      <c r="L196" s="150"/>
      <c r="M196" s="155"/>
      <c r="T196" s="156"/>
      <c r="AT196" s="152" t="s">
        <v>277</v>
      </c>
      <c r="AU196" s="152" t="s">
        <v>86</v>
      </c>
      <c r="AV196" s="12" t="s">
        <v>84</v>
      </c>
      <c r="AW196" s="12" t="s">
        <v>32</v>
      </c>
      <c r="AX196" s="12" t="s">
        <v>77</v>
      </c>
      <c r="AY196" s="152" t="s">
        <v>269</v>
      </c>
    </row>
    <row r="197" spans="2:65" s="13" customFormat="1">
      <c r="B197" s="157"/>
      <c r="D197" s="151" t="s">
        <v>277</v>
      </c>
      <c r="E197" s="158" t="s">
        <v>1</v>
      </c>
      <c r="F197" s="159" t="s">
        <v>3744</v>
      </c>
      <c r="H197" s="160">
        <v>12.558999999999999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77</v>
      </c>
      <c r="AY197" s="158" t="s">
        <v>269</v>
      </c>
    </row>
    <row r="198" spans="2:65" s="13" customFormat="1">
      <c r="B198" s="157"/>
      <c r="D198" s="151" t="s">
        <v>277</v>
      </c>
      <c r="E198" s="158" t="s">
        <v>1</v>
      </c>
      <c r="F198" s="159" t="s">
        <v>3745</v>
      </c>
      <c r="H198" s="160">
        <v>5.61</v>
      </c>
      <c r="I198" s="161"/>
      <c r="L198" s="157"/>
      <c r="M198" s="162"/>
      <c r="T198" s="163"/>
      <c r="AT198" s="158" t="s">
        <v>277</v>
      </c>
      <c r="AU198" s="158" t="s">
        <v>86</v>
      </c>
      <c r="AV198" s="13" t="s">
        <v>86</v>
      </c>
      <c r="AW198" s="13" t="s">
        <v>32</v>
      </c>
      <c r="AX198" s="13" t="s">
        <v>77</v>
      </c>
      <c r="AY198" s="158" t="s">
        <v>269</v>
      </c>
    </row>
    <row r="199" spans="2:65" s="14" customFormat="1">
      <c r="B199" s="164"/>
      <c r="D199" s="151" t="s">
        <v>277</v>
      </c>
      <c r="E199" s="165" t="s">
        <v>1</v>
      </c>
      <c r="F199" s="166" t="s">
        <v>288</v>
      </c>
      <c r="H199" s="167">
        <v>18.169</v>
      </c>
      <c r="I199" s="168"/>
      <c r="L199" s="164"/>
      <c r="M199" s="169"/>
      <c r="T199" s="170"/>
      <c r="AT199" s="165" t="s">
        <v>277</v>
      </c>
      <c r="AU199" s="165" t="s">
        <v>86</v>
      </c>
      <c r="AV199" s="14" t="s">
        <v>96</v>
      </c>
      <c r="AW199" s="14" t="s">
        <v>32</v>
      </c>
      <c r="AX199" s="14" t="s">
        <v>84</v>
      </c>
      <c r="AY199" s="165" t="s">
        <v>269</v>
      </c>
    </row>
    <row r="200" spans="2:65" s="1" customFormat="1" ht="33" customHeight="1">
      <c r="B200" s="32"/>
      <c r="C200" s="137" t="s">
        <v>396</v>
      </c>
      <c r="D200" s="137" t="s">
        <v>271</v>
      </c>
      <c r="E200" s="138" t="s">
        <v>3746</v>
      </c>
      <c r="F200" s="139" t="s">
        <v>3747</v>
      </c>
      <c r="G200" s="140" t="s">
        <v>274</v>
      </c>
      <c r="H200" s="141">
        <v>4.3760000000000003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0.1762</v>
      </c>
      <c r="R200" s="146">
        <f>Q200*H200</f>
        <v>0.77105120000000005</v>
      </c>
      <c r="S200" s="146">
        <v>0</v>
      </c>
      <c r="T200" s="147">
        <f>S200*H200</f>
        <v>0</v>
      </c>
      <c r="AR200" s="148" t="s">
        <v>96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96</v>
      </c>
      <c r="BM200" s="148" t="s">
        <v>3748</v>
      </c>
    </row>
    <row r="201" spans="2:65" s="12" customFormat="1">
      <c r="B201" s="150"/>
      <c r="D201" s="151" t="s">
        <v>277</v>
      </c>
      <c r="E201" s="152" t="s">
        <v>1</v>
      </c>
      <c r="F201" s="153" t="s">
        <v>3674</v>
      </c>
      <c r="H201" s="152" t="s">
        <v>1</v>
      </c>
      <c r="I201" s="154"/>
      <c r="L201" s="150"/>
      <c r="M201" s="155"/>
      <c r="T201" s="156"/>
      <c r="AT201" s="152" t="s">
        <v>277</v>
      </c>
      <c r="AU201" s="152" t="s">
        <v>86</v>
      </c>
      <c r="AV201" s="12" t="s">
        <v>84</v>
      </c>
      <c r="AW201" s="12" t="s">
        <v>32</v>
      </c>
      <c r="AX201" s="12" t="s">
        <v>77</v>
      </c>
      <c r="AY201" s="152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3749</v>
      </c>
      <c r="H202" s="160">
        <v>6.64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3" customFormat="1">
      <c r="B203" s="157"/>
      <c r="D203" s="151" t="s">
        <v>277</v>
      </c>
      <c r="E203" s="158" t="s">
        <v>1</v>
      </c>
      <c r="F203" s="159" t="s">
        <v>3750</v>
      </c>
      <c r="H203" s="160">
        <v>-2.2639999999999998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65" s="14" customFormat="1">
      <c r="B204" s="164"/>
      <c r="D204" s="151" t="s">
        <v>277</v>
      </c>
      <c r="E204" s="165" t="s">
        <v>1</v>
      </c>
      <c r="F204" s="166" t="s">
        <v>288</v>
      </c>
      <c r="H204" s="167">
        <v>4.3760000000000003</v>
      </c>
      <c r="I204" s="168"/>
      <c r="L204" s="164"/>
      <c r="M204" s="169"/>
      <c r="T204" s="170"/>
      <c r="AT204" s="165" t="s">
        <v>277</v>
      </c>
      <c r="AU204" s="165" t="s">
        <v>86</v>
      </c>
      <c r="AV204" s="14" t="s">
        <v>96</v>
      </c>
      <c r="AW204" s="14" t="s">
        <v>32</v>
      </c>
      <c r="AX204" s="14" t="s">
        <v>84</v>
      </c>
      <c r="AY204" s="165" t="s">
        <v>269</v>
      </c>
    </row>
    <row r="205" spans="2:65" s="1" customFormat="1" ht="33" customHeight="1">
      <c r="B205" s="32"/>
      <c r="C205" s="137" t="s">
        <v>405</v>
      </c>
      <c r="D205" s="137" t="s">
        <v>271</v>
      </c>
      <c r="E205" s="138" t="s">
        <v>3154</v>
      </c>
      <c r="F205" s="139" t="s">
        <v>3155</v>
      </c>
      <c r="G205" s="140" t="s">
        <v>274</v>
      </c>
      <c r="H205" s="141">
        <v>24.265000000000001</v>
      </c>
      <c r="I205" s="142"/>
      <c r="J205" s="143">
        <f>ROUND(I205*H205,2)</f>
        <v>0</v>
      </c>
      <c r="K205" s="139" t="s">
        <v>275</v>
      </c>
      <c r="L205" s="32"/>
      <c r="M205" s="144" t="s">
        <v>1</v>
      </c>
      <c r="N205" s="145" t="s">
        <v>42</v>
      </c>
      <c r="P205" s="146">
        <f>O205*H205</f>
        <v>0</v>
      </c>
      <c r="Q205" s="146">
        <v>0.22044</v>
      </c>
      <c r="R205" s="146">
        <f>Q205*H205</f>
        <v>5.3489766000000003</v>
      </c>
      <c r="S205" s="146">
        <v>0</v>
      </c>
      <c r="T205" s="147">
        <f>S205*H205</f>
        <v>0</v>
      </c>
      <c r="AR205" s="148" t="s">
        <v>96</v>
      </c>
      <c r="AT205" s="148" t="s">
        <v>271</v>
      </c>
      <c r="AU205" s="148" t="s">
        <v>86</v>
      </c>
      <c r="AY205" s="17" t="s">
        <v>269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7" t="s">
        <v>84</v>
      </c>
      <c r="BK205" s="149">
        <f>ROUND(I205*H205,2)</f>
        <v>0</v>
      </c>
      <c r="BL205" s="17" t="s">
        <v>96</v>
      </c>
      <c r="BM205" s="148" t="s">
        <v>3751</v>
      </c>
    </row>
    <row r="206" spans="2:65" s="12" customFormat="1">
      <c r="B206" s="150"/>
      <c r="D206" s="151" t="s">
        <v>277</v>
      </c>
      <c r="E206" s="152" t="s">
        <v>1</v>
      </c>
      <c r="F206" s="153" t="s">
        <v>3752</v>
      </c>
      <c r="H206" s="152" t="s">
        <v>1</v>
      </c>
      <c r="I206" s="154"/>
      <c r="L206" s="150"/>
      <c r="M206" s="155"/>
      <c r="T206" s="156"/>
      <c r="AT206" s="152" t="s">
        <v>277</v>
      </c>
      <c r="AU206" s="152" t="s">
        <v>86</v>
      </c>
      <c r="AV206" s="12" t="s">
        <v>84</v>
      </c>
      <c r="AW206" s="12" t="s">
        <v>32</v>
      </c>
      <c r="AX206" s="12" t="s">
        <v>77</v>
      </c>
      <c r="AY206" s="152" t="s">
        <v>269</v>
      </c>
    </row>
    <row r="207" spans="2:65" s="13" customFormat="1">
      <c r="B207" s="157"/>
      <c r="D207" s="151" t="s">
        <v>277</v>
      </c>
      <c r="E207" s="158" t="s">
        <v>1</v>
      </c>
      <c r="F207" s="159" t="s">
        <v>3753</v>
      </c>
      <c r="H207" s="160">
        <v>19.125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77</v>
      </c>
      <c r="AY207" s="158" t="s">
        <v>269</v>
      </c>
    </row>
    <row r="208" spans="2:65" s="13" customFormat="1">
      <c r="B208" s="157"/>
      <c r="D208" s="151" t="s">
        <v>277</v>
      </c>
      <c r="E208" s="158" t="s">
        <v>1</v>
      </c>
      <c r="F208" s="159" t="s">
        <v>3754</v>
      </c>
      <c r="H208" s="160">
        <v>-1.5</v>
      </c>
      <c r="I208" s="161"/>
      <c r="L208" s="157"/>
      <c r="M208" s="162"/>
      <c r="T208" s="163"/>
      <c r="AT208" s="158" t="s">
        <v>277</v>
      </c>
      <c r="AU208" s="158" t="s">
        <v>86</v>
      </c>
      <c r="AV208" s="13" t="s">
        <v>86</v>
      </c>
      <c r="AW208" s="13" t="s">
        <v>32</v>
      </c>
      <c r="AX208" s="13" t="s">
        <v>77</v>
      </c>
      <c r="AY208" s="158" t="s">
        <v>269</v>
      </c>
    </row>
    <row r="209" spans="2:65" s="13" customFormat="1">
      <c r="B209" s="157"/>
      <c r="D209" s="151" t="s">
        <v>277</v>
      </c>
      <c r="E209" s="158" t="s">
        <v>1</v>
      </c>
      <c r="F209" s="159" t="s">
        <v>3749</v>
      </c>
      <c r="H209" s="160">
        <v>6.64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77</v>
      </c>
      <c r="AY209" s="158" t="s">
        <v>269</v>
      </c>
    </row>
    <row r="210" spans="2:65" s="14" customFormat="1">
      <c r="B210" s="164"/>
      <c r="D210" s="151" t="s">
        <v>277</v>
      </c>
      <c r="E210" s="165" t="s">
        <v>1</v>
      </c>
      <c r="F210" s="166" t="s">
        <v>288</v>
      </c>
      <c r="H210" s="167">
        <v>24.265000000000001</v>
      </c>
      <c r="I210" s="168"/>
      <c r="L210" s="164"/>
      <c r="M210" s="169"/>
      <c r="T210" s="170"/>
      <c r="AT210" s="165" t="s">
        <v>277</v>
      </c>
      <c r="AU210" s="165" t="s">
        <v>86</v>
      </c>
      <c r="AV210" s="14" t="s">
        <v>96</v>
      </c>
      <c r="AW210" s="14" t="s">
        <v>32</v>
      </c>
      <c r="AX210" s="14" t="s">
        <v>84</v>
      </c>
      <c r="AY210" s="165" t="s">
        <v>269</v>
      </c>
    </row>
    <row r="211" spans="2:65" s="1" customFormat="1" ht="24.15" customHeight="1">
      <c r="B211" s="32"/>
      <c r="C211" s="137" t="s">
        <v>7</v>
      </c>
      <c r="D211" s="137" t="s">
        <v>271</v>
      </c>
      <c r="E211" s="138" t="s">
        <v>3755</v>
      </c>
      <c r="F211" s="139" t="s">
        <v>3756</v>
      </c>
      <c r="G211" s="140" t="s">
        <v>292</v>
      </c>
      <c r="H211" s="141">
        <v>2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8.1309999999999993E-2</v>
      </c>
      <c r="R211" s="146">
        <f>Q211*H211</f>
        <v>0.16261999999999999</v>
      </c>
      <c r="S211" s="146">
        <v>0</v>
      </c>
      <c r="T211" s="147">
        <f>S211*H211</f>
        <v>0</v>
      </c>
      <c r="AR211" s="148" t="s">
        <v>96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96</v>
      </c>
      <c r="BM211" s="148" t="s">
        <v>3757</v>
      </c>
    </row>
    <row r="212" spans="2:65" s="1" customFormat="1" ht="24.15" customHeight="1">
      <c r="B212" s="32"/>
      <c r="C212" s="137" t="s">
        <v>440</v>
      </c>
      <c r="D212" s="137" t="s">
        <v>271</v>
      </c>
      <c r="E212" s="138" t="s">
        <v>3758</v>
      </c>
      <c r="F212" s="139" t="s">
        <v>3759</v>
      </c>
      <c r="G212" s="140" t="s">
        <v>292</v>
      </c>
      <c r="H212" s="141">
        <v>1</v>
      </c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0.11738999999999999</v>
      </c>
      <c r="R212" s="146">
        <f>Q212*H212</f>
        <v>0.11738999999999999</v>
      </c>
      <c r="S212" s="146">
        <v>0</v>
      </c>
      <c r="T212" s="147">
        <f>S212*H212</f>
        <v>0</v>
      </c>
      <c r="AR212" s="148" t="s">
        <v>96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96</v>
      </c>
      <c r="BM212" s="148" t="s">
        <v>3760</v>
      </c>
    </row>
    <row r="213" spans="2:65" s="1" customFormat="1" ht="24.15" customHeight="1">
      <c r="B213" s="32"/>
      <c r="C213" s="137" t="s">
        <v>446</v>
      </c>
      <c r="D213" s="137" t="s">
        <v>271</v>
      </c>
      <c r="E213" s="138" t="s">
        <v>297</v>
      </c>
      <c r="F213" s="139" t="s">
        <v>298</v>
      </c>
      <c r="G213" s="140" t="s">
        <v>299</v>
      </c>
      <c r="H213" s="141">
        <v>0.129</v>
      </c>
      <c r="I213" s="142"/>
      <c r="J213" s="143">
        <f>ROUND(I213*H213,2)</f>
        <v>0</v>
      </c>
      <c r="K213" s="139" t="s">
        <v>275</v>
      </c>
      <c r="L213" s="32"/>
      <c r="M213" s="144" t="s">
        <v>1</v>
      </c>
      <c r="N213" s="145" t="s">
        <v>42</v>
      </c>
      <c r="P213" s="146">
        <f>O213*H213</f>
        <v>0</v>
      </c>
      <c r="Q213" s="146">
        <v>1.0900000000000001</v>
      </c>
      <c r="R213" s="146">
        <f>Q213*H213</f>
        <v>0.14061000000000001</v>
      </c>
      <c r="S213" s="146">
        <v>0</v>
      </c>
      <c r="T213" s="147">
        <f>S213*H213</f>
        <v>0</v>
      </c>
      <c r="AR213" s="148" t="s">
        <v>96</v>
      </c>
      <c r="AT213" s="148" t="s">
        <v>271</v>
      </c>
      <c r="AU213" s="148" t="s">
        <v>86</v>
      </c>
      <c r="AY213" s="17" t="s">
        <v>269</v>
      </c>
      <c r="BE213" s="149">
        <f>IF(N213="základní",J213,0)</f>
        <v>0</v>
      </c>
      <c r="BF213" s="149">
        <f>IF(N213="snížená",J213,0)</f>
        <v>0</v>
      </c>
      <c r="BG213" s="149">
        <f>IF(N213="zákl. přenesená",J213,0)</f>
        <v>0</v>
      </c>
      <c r="BH213" s="149">
        <f>IF(N213="sníž. přenesená",J213,0)</f>
        <v>0</v>
      </c>
      <c r="BI213" s="149">
        <f>IF(N213="nulová",J213,0)</f>
        <v>0</v>
      </c>
      <c r="BJ213" s="17" t="s">
        <v>84</v>
      </c>
      <c r="BK213" s="149">
        <f>ROUND(I213*H213,2)</f>
        <v>0</v>
      </c>
      <c r="BL213" s="17" t="s">
        <v>96</v>
      </c>
      <c r="BM213" s="148" t="s">
        <v>3761</v>
      </c>
    </row>
    <row r="214" spans="2:65" s="13" customFormat="1">
      <c r="B214" s="157"/>
      <c r="D214" s="151" t="s">
        <v>277</v>
      </c>
      <c r="E214" s="158" t="s">
        <v>1</v>
      </c>
      <c r="F214" s="159" t="s">
        <v>3762</v>
      </c>
      <c r="H214" s="160">
        <v>0.129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84</v>
      </c>
      <c r="AY214" s="158" t="s">
        <v>269</v>
      </c>
    </row>
    <row r="215" spans="2:65" s="1" customFormat="1" ht="33" customHeight="1">
      <c r="B215" s="32"/>
      <c r="C215" s="137" t="s">
        <v>451</v>
      </c>
      <c r="D215" s="137" t="s">
        <v>271</v>
      </c>
      <c r="E215" s="138" t="s">
        <v>326</v>
      </c>
      <c r="F215" s="139" t="s">
        <v>327</v>
      </c>
      <c r="G215" s="140" t="s">
        <v>274</v>
      </c>
      <c r="H215" s="141">
        <v>15.32</v>
      </c>
      <c r="I215" s="142"/>
      <c r="J215" s="143">
        <f>ROUND(I215*H215,2)</f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>O215*H215</f>
        <v>0</v>
      </c>
      <c r="Q215" s="146">
        <v>2.496E-2</v>
      </c>
      <c r="R215" s="146">
        <f>Q215*H215</f>
        <v>0.38238719999999998</v>
      </c>
      <c r="S215" s="146">
        <v>0</v>
      </c>
      <c r="T215" s="147">
        <f>S215*H215</f>
        <v>0</v>
      </c>
      <c r="AR215" s="148" t="s">
        <v>96</v>
      </c>
      <c r="AT215" s="148" t="s">
        <v>271</v>
      </c>
      <c r="AU215" s="148" t="s">
        <v>86</v>
      </c>
      <c r="AY215" s="17" t="s">
        <v>269</v>
      </c>
      <c r="BE215" s="149">
        <f>IF(N215="základní",J215,0)</f>
        <v>0</v>
      </c>
      <c r="BF215" s="149">
        <f>IF(N215="snížená",J215,0)</f>
        <v>0</v>
      </c>
      <c r="BG215" s="149">
        <f>IF(N215="zákl. přenesená",J215,0)</f>
        <v>0</v>
      </c>
      <c r="BH215" s="149">
        <f>IF(N215="sníž. přenesená",J215,0)</f>
        <v>0</v>
      </c>
      <c r="BI215" s="149">
        <f>IF(N215="nulová",J215,0)</f>
        <v>0</v>
      </c>
      <c r="BJ215" s="17" t="s">
        <v>84</v>
      </c>
      <c r="BK215" s="149">
        <f>ROUND(I215*H215,2)</f>
        <v>0</v>
      </c>
      <c r="BL215" s="17" t="s">
        <v>96</v>
      </c>
      <c r="BM215" s="148" t="s">
        <v>3763</v>
      </c>
    </row>
    <row r="216" spans="2:65" s="12" customFormat="1" ht="30.6">
      <c r="B216" s="150"/>
      <c r="D216" s="151" t="s">
        <v>277</v>
      </c>
      <c r="E216" s="152" t="s">
        <v>1</v>
      </c>
      <c r="F216" s="153" t="s">
        <v>323</v>
      </c>
      <c r="H216" s="152" t="s">
        <v>1</v>
      </c>
      <c r="I216" s="154"/>
      <c r="L216" s="150"/>
      <c r="M216" s="155"/>
      <c r="T216" s="156"/>
      <c r="AT216" s="152" t="s">
        <v>277</v>
      </c>
      <c r="AU216" s="152" t="s">
        <v>86</v>
      </c>
      <c r="AV216" s="12" t="s">
        <v>84</v>
      </c>
      <c r="AW216" s="12" t="s">
        <v>32</v>
      </c>
      <c r="AX216" s="12" t="s">
        <v>77</v>
      </c>
      <c r="AY216" s="152" t="s">
        <v>269</v>
      </c>
    </row>
    <row r="217" spans="2:65" s="13" customFormat="1">
      <c r="B217" s="157"/>
      <c r="D217" s="151" t="s">
        <v>277</v>
      </c>
      <c r="E217" s="158" t="s">
        <v>1</v>
      </c>
      <c r="F217" s="159" t="s">
        <v>3764</v>
      </c>
      <c r="H217" s="160">
        <v>15.32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84</v>
      </c>
      <c r="AY217" s="158" t="s">
        <v>269</v>
      </c>
    </row>
    <row r="218" spans="2:65" s="1" customFormat="1" ht="24.15" customHeight="1">
      <c r="B218" s="32"/>
      <c r="C218" s="137" t="s">
        <v>456</v>
      </c>
      <c r="D218" s="137" t="s">
        <v>271</v>
      </c>
      <c r="E218" s="138" t="s">
        <v>3765</v>
      </c>
      <c r="F218" s="139" t="s">
        <v>3766</v>
      </c>
      <c r="G218" s="140" t="s">
        <v>305</v>
      </c>
      <c r="H218" s="141">
        <v>18.32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1.3999999999999999E-4</v>
      </c>
      <c r="R218" s="146">
        <f>Q218*H218</f>
        <v>2.5647999999999999E-3</v>
      </c>
      <c r="S218" s="146">
        <v>0</v>
      </c>
      <c r="T218" s="147">
        <f>S218*H218</f>
        <v>0</v>
      </c>
      <c r="AR218" s="148" t="s">
        <v>96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96</v>
      </c>
      <c r="BM218" s="148" t="s">
        <v>3767</v>
      </c>
    </row>
    <row r="219" spans="2:65" s="13" customFormat="1">
      <c r="B219" s="157"/>
      <c r="D219" s="151" t="s">
        <v>277</v>
      </c>
      <c r="E219" s="158" t="s">
        <v>1</v>
      </c>
      <c r="F219" s="159" t="s">
        <v>3768</v>
      </c>
      <c r="H219" s="160">
        <v>18.32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84</v>
      </c>
      <c r="AY219" s="158" t="s">
        <v>269</v>
      </c>
    </row>
    <row r="220" spans="2:65" s="1" customFormat="1" ht="24.15" customHeight="1">
      <c r="B220" s="32"/>
      <c r="C220" s="137" t="s">
        <v>461</v>
      </c>
      <c r="D220" s="137" t="s">
        <v>271</v>
      </c>
      <c r="E220" s="138" t="s">
        <v>3769</v>
      </c>
      <c r="F220" s="139" t="s">
        <v>3770</v>
      </c>
      <c r="G220" s="140" t="s">
        <v>274</v>
      </c>
      <c r="H220" s="141">
        <v>0.9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0.17818000000000001</v>
      </c>
      <c r="R220" s="146">
        <f>Q220*H220</f>
        <v>0.160362</v>
      </c>
      <c r="S220" s="146">
        <v>0</v>
      </c>
      <c r="T220" s="147">
        <f>S220*H220</f>
        <v>0</v>
      </c>
      <c r="AR220" s="148" t="s">
        <v>96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96</v>
      </c>
      <c r="BM220" s="148" t="s">
        <v>3771</v>
      </c>
    </row>
    <row r="221" spans="2:65" s="13" customFormat="1">
      <c r="B221" s="157"/>
      <c r="D221" s="151" t="s">
        <v>277</v>
      </c>
      <c r="E221" s="158" t="s">
        <v>1</v>
      </c>
      <c r="F221" s="159" t="s">
        <v>3772</v>
      </c>
      <c r="H221" s="160">
        <v>0.9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32</v>
      </c>
      <c r="AX221" s="13" t="s">
        <v>84</v>
      </c>
      <c r="AY221" s="158" t="s">
        <v>269</v>
      </c>
    </row>
    <row r="222" spans="2:65" s="11" customFormat="1" ht="22.95" customHeight="1">
      <c r="B222" s="125"/>
      <c r="D222" s="126" t="s">
        <v>76</v>
      </c>
      <c r="E222" s="135" t="s">
        <v>96</v>
      </c>
      <c r="F222" s="135" t="s">
        <v>3163</v>
      </c>
      <c r="I222" s="128"/>
      <c r="J222" s="136">
        <f>BK222</f>
        <v>0</v>
      </c>
      <c r="L222" s="125"/>
      <c r="M222" s="130"/>
      <c r="P222" s="131">
        <f>SUM(P223:P235)</f>
        <v>0</v>
      </c>
      <c r="R222" s="131">
        <f>SUM(R223:R235)</f>
        <v>1.7928877999999999</v>
      </c>
      <c r="T222" s="132">
        <f>SUM(T223:T235)</f>
        <v>0</v>
      </c>
      <c r="AR222" s="126" t="s">
        <v>84</v>
      </c>
      <c r="AT222" s="133" t="s">
        <v>76</v>
      </c>
      <c r="AU222" s="133" t="s">
        <v>84</v>
      </c>
      <c r="AY222" s="126" t="s">
        <v>269</v>
      </c>
      <c r="BK222" s="134">
        <f>SUM(BK223:BK235)</f>
        <v>0</v>
      </c>
    </row>
    <row r="223" spans="2:65" s="1" customFormat="1" ht="37.950000000000003" customHeight="1">
      <c r="B223" s="32"/>
      <c r="C223" s="137" t="s">
        <v>466</v>
      </c>
      <c r="D223" s="137" t="s">
        <v>271</v>
      </c>
      <c r="E223" s="138" t="s">
        <v>3773</v>
      </c>
      <c r="F223" s="139" t="s">
        <v>3774</v>
      </c>
      <c r="G223" s="140" t="s">
        <v>299</v>
      </c>
      <c r="H223" s="141">
        <v>0.35199999999999998</v>
      </c>
      <c r="I223" s="142"/>
      <c r="J223" s="143">
        <f>ROUND(I223*H223,2)</f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>O223*H223</f>
        <v>0</v>
      </c>
      <c r="Q223" s="146">
        <v>1.7090000000000001E-2</v>
      </c>
      <c r="R223" s="146">
        <f>Q223*H223</f>
        <v>6.0156799999999998E-3</v>
      </c>
      <c r="S223" s="146">
        <v>0</v>
      </c>
      <c r="T223" s="147">
        <f>S223*H223</f>
        <v>0</v>
      </c>
      <c r="AR223" s="148" t="s">
        <v>96</v>
      </c>
      <c r="AT223" s="148" t="s">
        <v>271</v>
      </c>
      <c r="AU223" s="148" t="s">
        <v>86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96</v>
      </c>
      <c r="BM223" s="148" t="s">
        <v>3775</v>
      </c>
    </row>
    <row r="224" spans="2:65" s="12" customFormat="1">
      <c r="B224" s="150"/>
      <c r="D224" s="151" t="s">
        <v>277</v>
      </c>
      <c r="E224" s="152" t="s">
        <v>1</v>
      </c>
      <c r="F224" s="153" t="s">
        <v>3776</v>
      </c>
      <c r="H224" s="152" t="s">
        <v>1</v>
      </c>
      <c r="I224" s="154"/>
      <c r="L224" s="150"/>
      <c r="M224" s="155"/>
      <c r="T224" s="156"/>
      <c r="AT224" s="152" t="s">
        <v>277</v>
      </c>
      <c r="AU224" s="152" t="s">
        <v>86</v>
      </c>
      <c r="AV224" s="12" t="s">
        <v>84</v>
      </c>
      <c r="AW224" s="12" t="s">
        <v>32</v>
      </c>
      <c r="AX224" s="12" t="s">
        <v>77</v>
      </c>
      <c r="AY224" s="152" t="s">
        <v>269</v>
      </c>
    </row>
    <row r="225" spans="2:65" s="13" customFormat="1">
      <c r="B225" s="157"/>
      <c r="D225" s="151" t="s">
        <v>277</v>
      </c>
      <c r="E225" s="158" t="s">
        <v>1</v>
      </c>
      <c r="F225" s="159" t="s">
        <v>3777</v>
      </c>
      <c r="H225" s="160">
        <v>0.35199999999999998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84</v>
      </c>
      <c r="AY225" s="158" t="s">
        <v>269</v>
      </c>
    </row>
    <row r="226" spans="2:65" s="1" customFormat="1" ht="21.75" customHeight="1">
      <c r="B226" s="32"/>
      <c r="C226" s="171" t="s">
        <v>472</v>
      </c>
      <c r="D226" s="171" t="s">
        <v>467</v>
      </c>
      <c r="E226" s="172" t="s">
        <v>3778</v>
      </c>
      <c r="F226" s="173" t="s">
        <v>3779</v>
      </c>
      <c r="G226" s="174" t="s">
        <v>299</v>
      </c>
      <c r="H226" s="175">
        <v>0.38700000000000001</v>
      </c>
      <c r="I226" s="176"/>
      <c r="J226" s="177">
        <f>ROUND(I226*H226,2)</f>
        <v>0</v>
      </c>
      <c r="K226" s="173" t="s">
        <v>275</v>
      </c>
      <c r="L226" s="178"/>
      <c r="M226" s="179" t="s">
        <v>1</v>
      </c>
      <c r="N226" s="180" t="s">
        <v>42</v>
      </c>
      <c r="P226" s="146">
        <f>O226*H226</f>
        <v>0</v>
      </c>
      <c r="Q226" s="146">
        <v>1</v>
      </c>
      <c r="R226" s="146">
        <f>Q226*H226</f>
        <v>0.38700000000000001</v>
      </c>
      <c r="S226" s="146">
        <v>0</v>
      </c>
      <c r="T226" s="147">
        <f>S226*H226</f>
        <v>0</v>
      </c>
      <c r="AR226" s="148" t="s">
        <v>319</v>
      </c>
      <c r="AT226" s="148" t="s">
        <v>467</v>
      </c>
      <c r="AU226" s="148" t="s">
        <v>86</v>
      </c>
      <c r="AY226" s="17" t="s">
        <v>269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7" t="s">
        <v>84</v>
      </c>
      <c r="BK226" s="149">
        <f>ROUND(I226*H226,2)</f>
        <v>0</v>
      </c>
      <c r="BL226" s="17" t="s">
        <v>96</v>
      </c>
      <c r="BM226" s="148" t="s">
        <v>3780</v>
      </c>
    </row>
    <row r="227" spans="2:65" s="13" customFormat="1">
      <c r="B227" s="157"/>
      <c r="D227" s="151" t="s">
        <v>277</v>
      </c>
      <c r="F227" s="159" t="s">
        <v>3781</v>
      </c>
      <c r="H227" s="160">
        <v>0.38700000000000001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4</v>
      </c>
      <c r="AX227" s="13" t="s">
        <v>84</v>
      </c>
      <c r="AY227" s="158" t="s">
        <v>269</v>
      </c>
    </row>
    <row r="228" spans="2:65" s="1" customFormat="1" ht="16.5" customHeight="1">
      <c r="B228" s="32"/>
      <c r="C228" s="137" t="s">
        <v>476</v>
      </c>
      <c r="D228" s="137" t="s">
        <v>271</v>
      </c>
      <c r="E228" s="138" t="s">
        <v>3164</v>
      </c>
      <c r="F228" s="139" t="s">
        <v>3165</v>
      </c>
      <c r="G228" s="140" t="s">
        <v>443</v>
      </c>
      <c r="H228" s="141">
        <v>0.53</v>
      </c>
      <c r="I228" s="142"/>
      <c r="J228" s="143">
        <f>ROUND(I228*H228,2)</f>
        <v>0</v>
      </c>
      <c r="K228" s="139" t="s">
        <v>275</v>
      </c>
      <c r="L228" s="32"/>
      <c r="M228" s="144" t="s">
        <v>1</v>
      </c>
      <c r="N228" s="145" t="s">
        <v>42</v>
      </c>
      <c r="P228" s="146">
        <f>O228*H228</f>
        <v>0</v>
      </c>
      <c r="Q228" s="146">
        <v>2.5019800000000001</v>
      </c>
      <c r="R228" s="146">
        <f>Q228*H228</f>
        <v>1.3260494</v>
      </c>
      <c r="S228" s="146">
        <v>0</v>
      </c>
      <c r="T228" s="147">
        <f>S228*H228</f>
        <v>0</v>
      </c>
      <c r="AR228" s="148" t="s">
        <v>96</v>
      </c>
      <c r="AT228" s="148" t="s">
        <v>271</v>
      </c>
      <c r="AU228" s="148" t="s">
        <v>86</v>
      </c>
      <c r="AY228" s="17" t="s">
        <v>269</v>
      </c>
      <c r="BE228" s="149">
        <f>IF(N228="základní",J228,0)</f>
        <v>0</v>
      </c>
      <c r="BF228" s="149">
        <f>IF(N228="snížená",J228,0)</f>
        <v>0</v>
      </c>
      <c r="BG228" s="149">
        <f>IF(N228="zákl. přenesená",J228,0)</f>
        <v>0</v>
      </c>
      <c r="BH228" s="149">
        <f>IF(N228="sníž. přenesená",J228,0)</f>
        <v>0</v>
      </c>
      <c r="BI228" s="149">
        <f>IF(N228="nulová",J228,0)</f>
        <v>0</v>
      </c>
      <c r="BJ228" s="17" t="s">
        <v>84</v>
      </c>
      <c r="BK228" s="149">
        <f>ROUND(I228*H228,2)</f>
        <v>0</v>
      </c>
      <c r="BL228" s="17" t="s">
        <v>96</v>
      </c>
      <c r="BM228" s="148" t="s">
        <v>3782</v>
      </c>
    </row>
    <row r="229" spans="2:65" s="13" customFormat="1">
      <c r="B229" s="157"/>
      <c r="D229" s="151" t="s">
        <v>277</v>
      </c>
      <c r="E229" s="158" t="s">
        <v>1</v>
      </c>
      <c r="F229" s="159" t="s">
        <v>3783</v>
      </c>
      <c r="H229" s="160">
        <v>0.53</v>
      </c>
      <c r="I229" s="161"/>
      <c r="L229" s="157"/>
      <c r="M229" s="162"/>
      <c r="T229" s="163"/>
      <c r="AT229" s="158" t="s">
        <v>277</v>
      </c>
      <c r="AU229" s="158" t="s">
        <v>86</v>
      </c>
      <c r="AV229" s="13" t="s">
        <v>86</v>
      </c>
      <c r="AW229" s="13" t="s">
        <v>32</v>
      </c>
      <c r="AX229" s="13" t="s">
        <v>84</v>
      </c>
      <c r="AY229" s="158" t="s">
        <v>269</v>
      </c>
    </row>
    <row r="230" spans="2:65" s="1" customFormat="1" ht="16.5" customHeight="1">
      <c r="B230" s="32"/>
      <c r="C230" s="137" t="s">
        <v>480</v>
      </c>
      <c r="D230" s="137" t="s">
        <v>271</v>
      </c>
      <c r="E230" s="138" t="s">
        <v>3168</v>
      </c>
      <c r="F230" s="139" t="s">
        <v>3169</v>
      </c>
      <c r="G230" s="140" t="s">
        <v>274</v>
      </c>
      <c r="H230" s="141">
        <v>2.65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1.1169999999999999E-2</v>
      </c>
      <c r="R230" s="146">
        <f>Q230*H230</f>
        <v>2.9600499999999998E-2</v>
      </c>
      <c r="S230" s="146">
        <v>0</v>
      </c>
      <c r="T230" s="147">
        <f>S230*H230</f>
        <v>0</v>
      </c>
      <c r="AR230" s="148" t="s">
        <v>96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96</v>
      </c>
      <c r="BM230" s="148" t="s">
        <v>3784</v>
      </c>
    </row>
    <row r="231" spans="2:65" s="13" customFormat="1">
      <c r="B231" s="157"/>
      <c r="D231" s="151" t="s">
        <v>277</v>
      </c>
      <c r="E231" s="158" t="s">
        <v>1</v>
      </c>
      <c r="F231" s="159" t="s">
        <v>3785</v>
      </c>
      <c r="H231" s="160">
        <v>2.65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84</v>
      </c>
      <c r="AY231" s="158" t="s">
        <v>269</v>
      </c>
    </row>
    <row r="232" spans="2:65" s="1" customFormat="1" ht="16.5" customHeight="1">
      <c r="B232" s="32"/>
      <c r="C232" s="137" t="s">
        <v>484</v>
      </c>
      <c r="D232" s="137" t="s">
        <v>271</v>
      </c>
      <c r="E232" s="138" t="s">
        <v>3172</v>
      </c>
      <c r="F232" s="139" t="s">
        <v>3173</v>
      </c>
      <c r="G232" s="140" t="s">
        <v>274</v>
      </c>
      <c r="H232" s="141">
        <v>2.65</v>
      </c>
      <c r="I232" s="142"/>
      <c r="J232" s="143">
        <f>ROUND(I232*H232,2)</f>
        <v>0</v>
      </c>
      <c r="K232" s="139" t="s">
        <v>275</v>
      </c>
      <c r="L232" s="32"/>
      <c r="M232" s="144" t="s">
        <v>1</v>
      </c>
      <c r="N232" s="145" t="s">
        <v>42</v>
      </c>
      <c r="P232" s="146">
        <f>O232*H232</f>
        <v>0</v>
      </c>
      <c r="Q232" s="146">
        <v>0</v>
      </c>
      <c r="R232" s="146">
        <f>Q232*H232</f>
        <v>0</v>
      </c>
      <c r="S232" s="146">
        <v>0</v>
      </c>
      <c r="T232" s="147">
        <f>S232*H232</f>
        <v>0</v>
      </c>
      <c r="AR232" s="148" t="s">
        <v>96</v>
      </c>
      <c r="AT232" s="148" t="s">
        <v>271</v>
      </c>
      <c r="AU232" s="148" t="s">
        <v>86</v>
      </c>
      <c r="AY232" s="17" t="s">
        <v>269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7" t="s">
        <v>84</v>
      </c>
      <c r="BK232" s="149">
        <f>ROUND(I232*H232,2)</f>
        <v>0</v>
      </c>
      <c r="BL232" s="17" t="s">
        <v>96</v>
      </c>
      <c r="BM232" s="148" t="s">
        <v>3786</v>
      </c>
    </row>
    <row r="233" spans="2:65" s="1" customFormat="1" ht="24.15" customHeight="1">
      <c r="B233" s="32"/>
      <c r="C233" s="137" t="s">
        <v>488</v>
      </c>
      <c r="D233" s="137" t="s">
        <v>271</v>
      </c>
      <c r="E233" s="138" t="s">
        <v>3175</v>
      </c>
      <c r="F233" s="139" t="s">
        <v>3176</v>
      </c>
      <c r="G233" s="140" t="s">
        <v>299</v>
      </c>
      <c r="H233" s="141">
        <v>4.2000000000000003E-2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1.05291</v>
      </c>
      <c r="R233" s="146">
        <f>Q233*H233</f>
        <v>4.4222220000000007E-2</v>
      </c>
      <c r="S233" s="146">
        <v>0</v>
      </c>
      <c r="T233" s="147">
        <f>S233*H233</f>
        <v>0</v>
      </c>
      <c r="AR233" s="148" t="s">
        <v>96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96</v>
      </c>
      <c r="BM233" s="148" t="s">
        <v>3787</v>
      </c>
    </row>
    <row r="234" spans="2:65" s="12" customFormat="1">
      <c r="B234" s="150"/>
      <c r="D234" s="151" t="s">
        <v>277</v>
      </c>
      <c r="E234" s="152" t="s">
        <v>1</v>
      </c>
      <c r="F234" s="153" t="s">
        <v>3178</v>
      </c>
      <c r="H234" s="152" t="s">
        <v>1</v>
      </c>
      <c r="I234" s="154"/>
      <c r="L234" s="150"/>
      <c r="M234" s="155"/>
      <c r="T234" s="156"/>
      <c r="AT234" s="152" t="s">
        <v>277</v>
      </c>
      <c r="AU234" s="152" t="s">
        <v>86</v>
      </c>
      <c r="AV234" s="12" t="s">
        <v>84</v>
      </c>
      <c r="AW234" s="12" t="s">
        <v>32</v>
      </c>
      <c r="AX234" s="12" t="s">
        <v>77</v>
      </c>
      <c r="AY234" s="152" t="s">
        <v>269</v>
      </c>
    </row>
    <row r="235" spans="2:65" s="13" customFormat="1">
      <c r="B235" s="157"/>
      <c r="D235" s="151" t="s">
        <v>277</v>
      </c>
      <c r="E235" s="158" t="s">
        <v>1</v>
      </c>
      <c r="F235" s="159" t="s">
        <v>3788</v>
      </c>
      <c r="H235" s="160">
        <v>4.2000000000000003E-2</v>
      </c>
      <c r="I235" s="161"/>
      <c r="L235" s="157"/>
      <c r="M235" s="162"/>
      <c r="T235" s="163"/>
      <c r="AT235" s="158" t="s">
        <v>277</v>
      </c>
      <c r="AU235" s="158" t="s">
        <v>86</v>
      </c>
      <c r="AV235" s="13" t="s">
        <v>86</v>
      </c>
      <c r="AW235" s="13" t="s">
        <v>32</v>
      </c>
      <c r="AX235" s="13" t="s">
        <v>84</v>
      </c>
      <c r="AY235" s="158" t="s">
        <v>269</v>
      </c>
    </row>
    <row r="236" spans="2:65" s="11" customFormat="1" ht="22.95" customHeight="1">
      <c r="B236" s="125"/>
      <c r="D236" s="126" t="s">
        <v>76</v>
      </c>
      <c r="E236" s="135" t="s">
        <v>309</v>
      </c>
      <c r="F236" s="135" t="s">
        <v>370</v>
      </c>
      <c r="I236" s="128"/>
      <c r="J236" s="136">
        <f>BK236</f>
        <v>0</v>
      </c>
      <c r="L236" s="125"/>
      <c r="M236" s="130"/>
      <c r="P236" s="131">
        <f>SUM(P237:P290)</f>
        <v>0</v>
      </c>
      <c r="R236" s="131">
        <f>SUM(R237:R290)</f>
        <v>22.935513290000003</v>
      </c>
      <c r="T236" s="132">
        <f>SUM(T237:T290)</f>
        <v>0</v>
      </c>
      <c r="AR236" s="126" t="s">
        <v>84</v>
      </c>
      <c r="AT236" s="133" t="s">
        <v>76</v>
      </c>
      <c r="AU236" s="133" t="s">
        <v>84</v>
      </c>
      <c r="AY236" s="126" t="s">
        <v>269</v>
      </c>
      <c r="BK236" s="134">
        <f>SUM(BK237:BK290)</f>
        <v>0</v>
      </c>
    </row>
    <row r="237" spans="2:65" s="1" customFormat="1" ht="44.25" customHeight="1">
      <c r="B237" s="32"/>
      <c r="C237" s="137" t="s">
        <v>495</v>
      </c>
      <c r="D237" s="137" t="s">
        <v>271</v>
      </c>
      <c r="E237" s="138" t="s">
        <v>2582</v>
      </c>
      <c r="F237" s="139" t="s">
        <v>2583</v>
      </c>
      <c r="G237" s="140" t="s">
        <v>274</v>
      </c>
      <c r="H237" s="141">
        <v>102.69</v>
      </c>
      <c r="I237" s="142"/>
      <c r="J237" s="143">
        <f>ROUND(I237*H237,2)</f>
        <v>0</v>
      </c>
      <c r="K237" s="139" t="s">
        <v>275</v>
      </c>
      <c r="L237" s="32"/>
      <c r="M237" s="144" t="s">
        <v>1</v>
      </c>
      <c r="N237" s="145" t="s">
        <v>42</v>
      </c>
      <c r="P237" s="146">
        <f>O237*H237</f>
        <v>0</v>
      </c>
      <c r="Q237" s="146">
        <v>2.1899999999999999E-2</v>
      </c>
      <c r="R237" s="146">
        <f>Q237*H237</f>
        <v>2.2489109999999997</v>
      </c>
      <c r="S237" s="146">
        <v>0</v>
      </c>
      <c r="T237" s="147">
        <f>S237*H237</f>
        <v>0</v>
      </c>
      <c r="AR237" s="148" t="s">
        <v>96</v>
      </c>
      <c r="AT237" s="148" t="s">
        <v>271</v>
      </c>
      <c r="AU237" s="148" t="s">
        <v>86</v>
      </c>
      <c r="AY237" s="17" t="s">
        <v>269</v>
      </c>
      <c r="BE237" s="149">
        <f>IF(N237="základní",J237,0)</f>
        <v>0</v>
      </c>
      <c r="BF237" s="149">
        <f>IF(N237="snížená",J237,0)</f>
        <v>0</v>
      </c>
      <c r="BG237" s="149">
        <f>IF(N237="zákl. přenesená",J237,0)</f>
        <v>0</v>
      </c>
      <c r="BH237" s="149">
        <f>IF(N237="sníž. přenesená",J237,0)</f>
        <v>0</v>
      </c>
      <c r="BI237" s="149">
        <f>IF(N237="nulová",J237,0)</f>
        <v>0</v>
      </c>
      <c r="BJ237" s="17" t="s">
        <v>84</v>
      </c>
      <c r="BK237" s="149">
        <f>ROUND(I237*H237,2)</f>
        <v>0</v>
      </c>
      <c r="BL237" s="17" t="s">
        <v>96</v>
      </c>
      <c r="BM237" s="148" t="s">
        <v>3789</v>
      </c>
    </row>
    <row r="238" spans="2:65" s="12" customFormat="1">
      <c r="B238" s="150"/>
      <c r="D238" s="151" t="s">
        <v>277</v>
      </c>
      <c r="E238" s="152" t="s">
        <v>1</v>
      </c>
      <c r="F238" s="153" t="s">
        <v>492</v>
      </c>
      <c r="H238" s="152" t="s">
        <v>1</v>
      </c>
      <c r="I238" s="154"/>
      <c r="L238" s="150"/>
      <c r="M238" s="155"/>
      <c r="T238" s="156"/>
      <c r="AT238" s="152" t="s">
        <v>277</v>
      </c>
      <c r="AU238" s="152" t="s">
        <v>86</v>
      </c>
      <c r="AV238" s="12" t="s">
        <v>84</v>
      </c>
      <c r="AW238" s="12" t="s">
        <v>32</v>
      </c>
      <c r="AX238" s="12" t="s">
        <v>77</v>
      </c>
      <c r="AY238" s="152" t="s">
        <v>269</v>
      </c>
    </row>
    <row r="239" spans="2:65" s="13" customFormat="1">
      <c r="B239" s="157"/>
      <c r="D239" s="151" t="s">
        <v>277</v>
      </c>
      <c r="E239" s="158" t="s">
        <v>1</v>
      </c>
      <c r="F239" s="159" t="s">
        <v>3790</v>
      </c>
      <c r="H239" s="160">
        <v>57.03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77</v>
      </c>
      <c r="AY239" s="158" t="s">
        <v>269</v>
      </c>
    </row>
    <row r="240" spans="2:65" s="12" customFormat="1">
      <c r="B240" s="150"/>
      <c r="D240" s="151" t="s">
        <v>277</v>
      </c>
      <c r="E240" s="152" t="s">
        <v>1</v>
      </c>
      <c r="F240" s="153" t="s">
        <v>2656</v>
      </c>
      <c r="H240" s="152" t="s">
        <v>1</v>
      </c>
      <c r="I240" s="154"/>
      <c r="L240" s="150"/>
      <c r="M240" s="155"/>
      <c r="T240" s="156"/>
      <c r="AT240" s="152" t="s">
        <v>277</v>
      </c>
      <c r="AU240" s="152" t="s">
        <v>86</v>
      </c>
      <c r="AV240" s="12" t="s">
        <v>84</v>
      </c>
      <c r="AW240" s="12" t="s">
        <v>32</v>
      </c>
      <c r="AX240" s="12" t="s">
        <v>77</v>
      </c>
      <c r="AY240" s="152" t="s">
        <v>269</v>
      </c>
    </row>
    <row r="241" spans="2:65" s="13" customFormat="1">
      <c r="B241" s="157"/>
      <c r="D241" s="151" t="s">
        <v>277</v>
      </c>
      <c r="E241" s="158" t="s">
        <v>1</v>
      </c>
      <c r="F241" s="159" t="s">
        <v>3791</v>
      </c>
      <c r="H241" s="160">
        <v>45.66</v>
      </c>
      <c r="I241" s="161"/>
      <c r="L241" s="157"/>
      <c r="M241" s="162"/>
      <c r="T241" s="163"/>
      <c r="AT241" s="158" t="s">
        <v>277</v>
      </c>
      <c r="AU241" s="158" t="s">
        <v>86</v>
      </c>
      <c r="AV241" s="13" t="s">
        <v>86</v>
      </c>
      <c r="AW241" s="13" t="s">
        <v>32</v>
      </c>
      <c r="AX241" s="13" t="s">
        <v>77</v>
      </c>
      <c r="AY241" s="158" t="s">
        <v>269</v>
      </c>
    </row>
    <row r="242" spans="2:65" s="14" customFormat="1">
      <c r="B242" s="164"/>
      <c r="D242" s="151" t="s">
        <v>277</v>
      </c>
      <c r="E242" s="165" t="s">
        <v>1</v>
      </c>
      <c r="F242" s="166" t="s">
        <v>288</v>
      </c>
      <c r="H242" s="167">
        <v>102.69</v>
      </c>
      <c r="I242" s="168"/>
      <c r="L242" s="164"/>
      <c r="M242" s="169"/>
      <c r="T242" s="170"/>
      <c r="AT242" s="165" t="s">
        <v>277</v>
      </c>
      <c r="AU242" s="165" t="s">
        <v>86</v>
      </c>
      <c r="AV242" s="14" t="s">
        <v>96</v>
      </c>
      <c r="AW242" s="14" t="s">
        <v>32</v>
      </c>
      <c r="AX242" s="14" t="s">
        <v>84</v>
      </c>
      <c r="AY242" s="165" t="s">
        <v>269</v>
      </c>
    </row>
    <row r="243" spans="2:65" s="1" customFormat="1" ht="24.15" customHeight="1">
      <c r="B243" s="32"/>
      <c r="C243" s="137" t="s">
        <v>508</v>
      </c>
      <c r="D243" s="137" t="s">
        <v>271</v>
      </c>
      <c r="E243" s="138" t="s">
        <v>372</v>
      </c>
      <c r="F243" s="139" t="s">
        <v>373</v>
      </c>
      <c r="G243" s="140" t="s">
        <v>274</v>
      </c>
      <c r="H243" s="141">
        <v>44.713000000000001</v>
      </c>
      <c r="I243" s="142"/>
      <c r="J243" s="143">
        <f>ROUND(I243*H243,2)</f>
        <v>0</v>
      </c>
      <c r="K243" s="139" t="s">
        <v>275</v>
      </c>
      <c r="L243" s="32"/>
      <c r="M243" s="144" t="s">
        <v>1</v>
      </c>
      <c r="N243" s="145" t="s">
        <v>42</v>
      </c>
      <c r="P243" s="146">
        <f>O243*H243</f>
        <v>0</v>
      </c>
      <c r="Q243" s="146">
        <v>2.5999999999999998E-4</v>
      </c>
      <c r="R243" s="146">
        <f>Q243*H243</f>
        <v>1.1625379999999999E-2</v>
      </c>
      <c r="S243" s="146">
        <v>0</v>
      </c>
      <c r="T243" s="147">
        <f>S243*H243</f>
        <v>0</v>
      </c>
      <c r="AR243" s="148" t="s">
        <v>96</v>
      </c>
      <c r="AT243" s="148" t="s">
        <v>271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96</v>
      </c>
      <c r="BM243" s="148" t="s">
        <v>3792</v>
      </c>
    </row>
    <row r="244" spans="2:65" s="1" customFormat="1" ht="24.15" customHeight="1">
      <c r="B244" s="32"/>
      <c r="C244" s="137" t="s">
        <v>512</v>
      </c>
      <c r="D244" s="137" t="s">
        <v>271</v>
      </c>
      <c r="E244" s="138" t="s">
        <v>376</v>
      </c>
      <c r="F244" s="139" t="s">
        <v>377</v>
      </c>
      <c r="G244" s="140" t="s">
        <v>274</v>
      </c>
      <c r="H244" s="141">
        <v>44.713000000000001</v>
      </c>
      <c r="I244" s="142"/>
      <c r="J244" s="143">
        <f>ROUND(I244*H244,2)</f>
        <v>0</v>
      </c>
      <c r="K244" s="139" t="s">
        <v>275</v>
      </c>
      <c r="L244" s="32"/>
      <c r="M244" s="144" t="s">
        <v>1</v>
      </c>
      <c r="N244" s="145" t="s">
        <v>42</v>
      </c>
      <c r="P244" s="146">
        <f>O244*H244</f>
        <v>0</v>
      </c>
      <c r="Q244" s="146">
        <v>1.8380000000000001E-2</v>
      </c>
      <c r="R244" s="146">
        <f>Q244*H244</f>
        <v>0.82182494000000006</v>
      </c>
      <c r="S244" s="146">
        <v>0</v>
      </c>
      <c r="T244" s="147">
        <f>S244*H244</f>
        <v>0</v>
      </c>
      <c r="AR244" s="148" t="s">
        <v>96</v>
      </c>
      <c r="AT244" s="148" t="s">
        <v>271</v>
      </c>
      <c r="AU244" s="148" t="s">
        <v>86</v>
      </c>
      <c r="AY244" s="17" t="s">
        <v>269</v>
      </c>
      <c r="BE244" s="149">
        <f>IF(N244="základní",J244,0)</f>
        <v>0</v>
      </c>
      <c r="BF244" s="149">
        <f>IF(N244="snížená",J244,0)</f>
        <v>0</v>
      </c>
      <c r="BG244" s="149">
        <f>IF(N244="zákl. přenesená",J244,0)</f>
        <v>0</v>
      </c>
      <c r="BH244" s="149">
        <f>IF(N244="sníž. přenesená",J244,0)</f>
        <v>0</v>
      </c>
      <c r="BI244" s="149">
        <f>IF(N244="nulová",J244,0)</f>
        <v>0</v>
      </c>
      <c r="BJ244" s="17" t="s">
        <v>84</v>
      </c>
      <c r="BK244" s="149">
        <f>ROUND(I244*H244,2)</f>
        <v>0</v>
      </c>
      <c r="BL244" s="17" t="s">
        <v>96</v>
      </c>
      <c r="BM244" s="148" t="s">
        <v>3793</v>
      </c>
    </row>
    <row r="245" spans="2:65" s="12" customFormat="1">
      <c r="B245" s="150"/>
      <c r="D245" s="151" t="s">
        <v>277</v>
      </c>
      <c r="E245" s="152" t="s">
        <v>1</v>
      </c>
      <c r="F245" s="153" t="s">
        <v>492</v>
      </c>
      <c r="H245" s="152" t="s">
        <v>1</v>
      </c>
      <c r="I245" s="154"/>
      <c r="L245" s="150"/>
      <c r="M245" s="155"/>
      <c r="T245" s="156"/>
      <c r="AT245" s="152" t="s">
        <v>277</v>
      </c>
      <c r="AU245" s="152" t="s">
        <v>86</v>
      </c>
      <c r="AV245" s="12" t="s">
        <v>84</v>
      </c>
      <c r="AW245" s="12" t="s">
        <v>32</v>
      </c>
      <c r="AX245" s="12" t="s">
        <v>77</v>
      </c>
      <c r="AY245" s="152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3794</v>
      </c>
      <c r="H246" s="160">
        <v>12.73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2" customFormat="1">
      <c r="B247" s="150"/>
      <c r="D247" s="151" t="s">
        <v>277</v>
      </c>
      <c r="E247" s="152" t="s">
        <v>1</v>
      </c>
      <c r="F247" s="153" t="s">
        <v>2656</v>
      </c>
      <c r="H247" s="152" t="s">
        <v>1</v>
      </c>
      <c r="I247" s="154"/>
      <c r="L247" s="150"/>
      <c r="M247" s="155"/>
      <c r="T247" s="156"/>
      <c r="AT247" s="152" t="s">
        <v>277</v>
      </c>
      <c r="AU247" s="152" t="s">
        <v>86</v>
      </c>
      <c r="AV247" s="12" t="s">
        <v>84</v>
      </c>
      <c r="AW247" s="12" t="s">
        <v>32</v>
      </c>
      <c r="AX247" s="12" t="s">
        <v>77</v>
      </c>
      <c r="AY247" s="152" t="s">
        <v>269</v>
      </c>
    </row>
    <row r="248" spans="2:65" s="13" customFormat="1">
      <c r="B248" s="157"/>
      <c r="D248" s="151" t="s">
        <v>277</v>
      </c>
      <c r="E248" s="158" t="s">
        <v>1</v>
      </c>
      <c r="F248" s="159" t="s">
        <v>3794</v>
      </c>
      <c r="H248" s="160">
        <v>12.73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65" s="12" customFormat="1">
      <c r="B249" s="150"/>
      <c r="D249" s="151" t="s">
        <v>277</v>
      </c>
      <c r="E249" s="152" t="s">
        <v>1</v>
      </c>
      <c r="F249" s="153" t="s">
        <v>3205</v>
      </c>
      <c r="H249" s="152" t="s">
        <v>1</v>
      </c>
      <c r="I249" s="154"/>
      <c r="L249" s="150"/>
      <c r="M249" s="155"/>
      <c r="T249" s="156"/>
      <c r="AT249" s="152" t="s">
        <v>277</v>
      </c>
      <c r="AU249" s="152" t="s">
        <v>86</v>
      </c>
      <c r="AV249" s="12" t="s">
        <v>84</v>
      </c>
      <c r="AW249" s="12" t="s">
        <v>32</v>
      </c>
      <c r="AX249" s="12" t="s">
        <v>77</v>
      </c>
      <c r="AY249" s="152" t="s">
        <v>269</v>
      </c>
    </row>
    <row r="250" spans="2:65" s="13" customFormat="1">
      <c r="B250" s="157"/>
      <c r="D250" s="151" t="s">
        <v>277</v>
      </c>
      <c r="E250" s="158" t="s">
        <v>1</v>
      </c>
      <c r="F250" s="159" t="s">
        <v>3745</v>
      </c>
      <c r="H250" s="160">
        <v>5.61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65" s="13" customFormat="1">
      <c r="B251" s="157"/>
      <c r="D251" s="151" t="s">
        <v>277</v>
      </c>
      <c r="E251" s="158" t="s">
        <v>1</v>
      </c>
      <c r="F251" s="159" t="s">
        <v>3795</v>
      </c>
      <c r="H251" s="160">
        <v>13.643000000000001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65" s="14" customFormat="1">
      <c r="B252" s="164"/>
      <c r="D252" s="151" t="s">
        <v>277</v>
      </c>
      <c r="E252" s="165" t="s">
        <v>1</v>
      </c>
      <c r="F252" s="166" t="s">
        <v>288</v>
      </c>
      <c r="H252" s="167">
        <v>44.713000000000001</v>
      </c>
      <c r="I252" s="168"/>
      <c r="L252" s="164"/>
      <c r="M252" s="169"/>
      <c r="T252" s="170"/>
      <c r="AT252" s="165" t="s">
        <v>277</v>
      </c>
      <c r="AU252" s="165" t="s">
        <v>86</v>
      </c>
      <c r="AV252" s="14" t="s">
        <v>96</v>
      </c>
      <c r="AW252" s="14" t="s">
        <v>32</v>
      </c>
      <c r="AX252" s="14" t="s">
        <v>84</v>
      </c>
      <c r="AY252" s="165" t="s">
        <v>269</v>
      </c>
    </row>
    <row r="253" spans="2:65" s="1" customFormat="1" ht="24.15" customHeight="1">
      <c r="B253" s="32"/>
      <c r="C253" s="137" t="s">
        <v>516</v>
      </c>
      <c r="D253" s="137" t="s">
        <v>271</v>
      </c>
      <c r="E253" s="138" t="s">
        <v>2613</v>
      </c>
      <c r="F253" s="139" t="s">
        <v>2614</v>
      </c>
      <c r="G253" s="140" t="s">
        <v>292</v>
      </c>
      <c r="H253" s="141">
        <v>4</v>
      </c>
      <c r="I253" s="142"/>
      <c r="J253" s="143">
        <f>ROUND(I253*H253,2)</f>
        <v>0</v>
      </c>
      <c r="K253" s="139" t="s">
        <v>275</v>
      </c>
      <c r="L253" s="32"/>
      <c r="M253" s="144" t="s">
        <v>1</v>
      </c>
      <c r="N253" s="145" t="s">
        <v>42</v>
      </c>
      <c r="P253" s="146">
        <f>O253*H253</f>
        <v>0</v>
      </c>
      <c r="Q253" s="146">
        <v>0.1658</v>
      </c>
      <c r="R253" s="146">
        <f>Q253*H253</f>
        <v>0.66320000000000001</v>
      </c>
      <c r="S253" s="146">
        <v>0</v>
      </c>
      <c r="T253" s="147">
        <f>S253*H253</f>
        <v>0</v>
      </c>
      <c r="AR253" s="148" t="s">
        <v>96</v>
      </c>
      <c r="AT253" s="148" t="s">
        <v>271</v>
      </c>
      <c r="AU253" s="148" t="s">
        <v>86</v>
      </c>
      <c r="AY253" s="17" t="s">
        <v>269</v>
      </c>
      <c r="BE253" s="149">
        <f>IF(N253="základní",J253,0)</f>
        <v>0</v>
      </c>
      <c r="BF253" s="149">
        <f>IF(N253="snížená",J253,0)</f>
        <v>0</v>
      </c>
      <c r="BG253" s="149">
        <f>IF(N253="zákl. přenesená",J253,0)</f>
        <v>0</v>
      </c>
      <c r="BH253" s="149">
        <f>IF(N253="sníž. přenesená",J253,0)</f>
        <v>0</v>
      </c>
      <c r="BI253" s="149">
        <f>IF(N253="nulová",J253,0)</f>
        <v>0</v>
      </c>
      <c r="BJ253" s="17" t="s">
        <v>84</v>
      </c>
      <c r="BK253" s="149">
        <f>ROUND(I253*H253,2)</f>
        <v>0</v>
      </c>
      <c r="BL253" s="17" t="s">
        <v>96</v>
      </c>
      <c r="BM253" s="148" t="s">
        <v>3796</v>
      </c>
    </row>
    <row r="254" spans="2:65" s="13" customFormat="1">
      <c r="B254" s="157"/>
      <c r="D254" s="151" t="s">
        <v>277</v>
      </c>
      <c r="E254" s="158" t="s">
        <v>1</v>
      </c>
      <c r="F254" s="159" t="s">
        <v>3797</v>
      </c>
      <c r="H254" s="160">
        <v>2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65" s="13" customFormat="1">
      <c r="B255" s="157"/>
      <c r="D255" s="151" t="s">
        <v>277</v>
      </c>
      <c r="E255" s="158" t="s">
        <v>1</v>
      </c>
      <c r="F255" s="159" t="s">
        <v>3798</v>
      </c>
      <c r="H255" s="160">
        <v>2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32</v>
      </c>
      <c r="AX255" s="13" t="s">
        <v>77</v>
      </c>
      <c r="AY255" s="158" t="s">
        <v>269</v>
      </c>
    </row>
    <row r="256" spans="2:65" s="14" customFormat="1">
      <c r="B256" s="164"/>
      <c r="D256" s="151" t="s">
        <v>277</v>
      </c>
      <c r="E256" s="165" t="s">
        <v>1</v>
      </c>
      <c r="F256" s="166" t="s">
        <v>288</v>
      </c>
      <c r="H256" s="167">
        <v>4</v>
      </c>
      <c r="I256" s="168"/>
      <c r="L256" s="164"/>
      <c r="M256" s="169"/>
      <c r="T256" s="170"/>
      <c r="AT256" s="165" t="s">
        <v>277</v>
      </c>
      <c r="AU256" s="165" t="s">
        <v>86</v>
      </c>
      <c r="AV256" s="14" t="s">
        <v>96</v>
      </c>
      <c r="AW256" s="14" t="s">
        <v>32</v>
      </c>
      <c r="AX256" s="14" t="s">
        <v>84</v>
      </c>
      <c r="AY256" s="165" t="s">
        <v>269</v>
      </c>
    </row>
    <row r="257" spans="2:65" s="1" customFormat="1" ht="24.15" customHeight="1">
      <c r="B257" s="32"/>
      <c r="C257" s="137" t="s">
        <v>523</v>
      </c>
      <c r="D257" s="137" t="s">
        <v>271</v>
      </c>
      <c r="E257" s="138" t="s">
        <v>397</v>
      </c>
      <c r="F257" s="139" t="s">
        <v>398</v>
      </c>
      <c r="G257" s="140" t="s">
        <v>274</v>
      </c>
      <c r="H257" s="141">
        <v>14.925000000000001</v>
      </c>
      <c r="I257" s="142"/>
      <c r="J257" s="143">
        <f>ROUND(I257*H257,2)</f>
        <v>0</v>
      </c>
      <c r="K257" s="139" t="s">
        <v>275</v>
      </c>
      <c r="L257" s="32"/>
      <c r="M257" s="144" t="s">
        <v>1</v>
      </c>
      <c r="N257" s="145" t="s">
        <v>42</v>
      </c>
      <c r="P257" s="146">
        <f>O257*H257</f>
        <v>0</v>
      </c>
      <c r="Q257" s="146">
        <v>3.4680000000000002E-2</v>
      </c>
      <c r="R257" s="146">
        <f>Q257*H257</f>
        <v>0.51759900000000003</v>
      </c>
      <c r="S257" s="146">
        <v>0</v>
      </c>
      <c r="T257" s="147">
        <f>S257*H257</f>
        <v>0</v>
      </c>
      <c r="AR257" s="148" t="s">
        <v>96</v>
      </c>
      <c r="AT257" s="148" t="s">
        <v>271</v>
      </c>
      <c r="AU257" s="148" t="s">
        <v>86</v>
      </c>
      <c r="AY257" s="17" t="s">
        <v>269</v>
      </c>
      <c r="BE257" s="149">
        <f>IF(N257="základní",J257,0)</f>
        <v>0</v>
      </c>
      <c r="BF257" s="149">
        <f>IF(N257="snížená",J257,0)</f>
        <v>0</v>
      </c>
      <c r="BG257" s="149">
        <f>IF(N257="zákl. přenesená",J257,0)</f>
        <v>0</v>
      </c>
      <c r="BH257" s="149">
        <f>IF(N257="sníž. přenesená",J257,0)</f>
        <v>0</v>
      </c>
      <c r="BI257" s="149">
        <f>IF(N257="nulová",J257,0)</f>
        <v>0</v>
      </c>
      <c r="BJ257" s="17" t="s">
        <v>84</v>
      </c>
      <c r="BK257" s="149">
        <f>ROUND(I257*H257,2)</f>
        <v>0</v>
      </c>
      <c r="BL257" s="17" t="s">
        <v>96</v>
      </c>
      <c r="BM257" s="148" t="s">
        <v>3799</v>
      </c>
    </row>
    <row r="258" spans="2:65" s="13" customFormat="1">
      <c r="B258" s="157"/>
      <c r="D258" s="151" t="s">
        <v>277</v>
      </c>
      <c r="E258" s="158" t="s">
        <v>1</v>
      </c>
      <c r="F258" s="159" t="s">
        <v>3800</v>
      </c>
      <c r="H258" s="160">
        <v>2.5750000000000002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3801</v>
      </c>
      <c r="H259" s="160">
        <v>5.46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3" customFormat="1">
      <c r="B260" s="157"/>
      <c r="D260" s="151" t="s">
        <v>277</v>
      </c>
      <c r="E260" s="158" t="s">
        <v>1</v>
      </c>
      <c r="F260" s="159" t="s">
        <v>3802</v>
      </c>
      <c r="H260" s="160">
        <v>2.7749999999999999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77</v>
      </c>
      <c r="AY260" s="158" t="s">
        <v>269</v>
      </c>
    </row>
    <row r="261" spans="2:65" s="13" customFormat="1">
      <c r="B261" s="157"/>
      <c r="D261" s="151" t="s">
        <v>277</v>
      </c>
      <c r="E261" s="158" t="s">
        <v>1</v>
      </c>
      <c r="F261" s="159" t="s">
        <v>3803</v>
      </c>
      <c r="H261" s="160">
        <v>2.6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32</v>
      </c>
      <c r="AX261" s="13" t="s">
        <v>77</v>
      </c>
      <c r="AY261" s="158" t="s">
        <v>269</v>
      </c>
    </row>
    <row r="262" spans="2:65" s="13" customFormat="1">
      <c r="B262" s="157"/>
      <c r="D262" s="151" t="s">
        <v>277</v>
      </c>
      <c r="E262" s="158" t="s">
        <v>1</v>
      </c>
      <c r="F262" s="159" t="s">
        <v>3804</v>
      </c>
      <c r="H262" s="160">
        <v>1.5149999999999999</v>
      </c>
      <c r="I262" s="161"/>
      <c r="L262" s="157"/>
      <c r="M262" s="162"/>
      <c r="T262" s="163"/>
      <c r="AT262" s="158" t="s">
        <v>277</v>
      </c>
      <c r="AU262" s="158" t="s">
        <v>86</v>
      </c>
      <c r="AV262" s="13" t="s">
        <v>86</v>
      </c>
      <c r="AW262" s="13" t="s">
        <v>32</v>
      </c>
      <c r="AX262" s="13" t="s">
        <v>77</v>
      </c>
      <c r="AY262" s="158" t="s">
        <v>269</v>
      </c>
    </row>
    <row r="263" spans="2:65" s="14" customFormat="1">
      <c r="B263" s="164"/>
      <c r="D263" s="151" t="s">
        <v>277</v>
      </c>
      <c r="E263" s="165" t="s">
        <v>1</v>
      </c>
      <c r="F263" s="166" t="s">
        <v>288</v>
      </c>
      <c r="H263" s="167">
        <v>14.925000000000001</v>
      </c>
      <c r="I263" s="168"/>
      <c r="L263" s="164"/>
      <c r="M263" s="169"/>
      <c r="T263" s="170"/>
      <c r="AT263" s="165" t="s">
        <v>277</v>
      </c>
      <c r="AU263" s="165" t="s">
        <v>86</v>
      </c>
      <c r="AV263" s="14" t="s">
        <v>96</v>
      </c>
      <c r="AW263" s="14" t="s">
        <v>32</v>
      </c>
      <c r="AX263" s="14" t="s">
        <v>84</v>
      </c>
      <c r="AY263" s="165" t="s">
        <v>269</v>
      </c>
    </row>
    <row r="264" spans="2:65" s="1" customFormat="1" ht="44.25" customHeight="1">
      <c r="B264" s="32"/>
      <c r="C264" s="137" t="s">
        <v>528</v>
      </c>
      <c r="D264" s="137" t="s">
        <v>271</v>
      </c>
      <c r="E264" s="138" t="s">
        <v>406</v>
      </c>
      <c r="F264" s="139" t="s">
        <v>407</v>
      </c>
      <c r="G264" s="140" t="s">
        <v>274</v>
      </c>
      <c r="H264" s="141">
        <v>405.91800000000001</v>
      </c>
      <c r="I264" s="142"/>
      <c r="J264" s="143">
        <f>ROUND(I264*H264,2)</f>
        <v>0</v>
      </c>
      <c r="K264" s="139" t="s">
        <v>275</v>
      </c>
      <c r="L264" s="32"/>
      <c r="M264" s="144" t="s">
        <v>1</v>
      </c>
      <c r="N264" s="145" t="s">
        <v>42</v>
      </c>
      <c r="P264" s="146">
        <f>O264*H264</f>
        <v>0</v>
      </c>
      <c r="Q264" s="146">
        <v>3.1800000000000002E-2</v>
      </c>
      <c r="R264" s="146">
        <f>Q264*H264</f>
        <v>12.908192400000001</v>
      </c>
      <c r="S264" s="146">
        <v>0</v>
      </c>
      <c r="T264" s="147">
        <f>S264*H264</f>
        <v>0</v>
      </c>
      <c r="AR264" s="148" t="s">
        <v>96</v>
      </c>
      <c r="AT264" s="148" t="s">
        <v>271</v>
      </c>
      <c r="AU264" s="148" t="s">
        <v>86</v>
      </c>
      <c r="AY264" s="17" t="s">
        <v>269</v>
      </c>
      <c r="BE264" s="149">
        <f>IF(N264="základní",J264,0)</f>
        <v>0</v>
      </c>
      <c r="BF264" s="149">
        <f>IF(N264="snížená",J264,0)</f>
        <v>0</v>
      </c>
      <c r="BG264" s="149">
        <f>IF(N264="zákl. přenesená",J264,0)</f>
        <v>0</v>
      </c>
      <c r="BH264" s="149">
        <f>IF(N264="sníž. přenesená",J264,0)</f>
        <v>0</v>
      </c>
      <c r="BI264" s="149">
        <f>IF(N264="nulová",J264,0)</f>
        <v>0</v>
      </c>
      <c r="BJ264" s="17" t="s">
        <v>84</v>
      </c>
      <c r="BK264" s="149">
        <f>ROUND(I264*H264,2)</f>
        <v>0</v>
      </c>
      <c r="BL264" s="17" t="s">
        <v>96</v>
      </c>
      <c r="BM264" s="148" t="s">
        <v>3805</v>
      </c>
    </row>
    <row r="265" spans="2:65" s="12" customFormat="1">
      <c r="B265" s="150"/>
      <c r="D265" s="151" t="s">
        <v>277</v>
      </c>
      <c r="E265" s="152" t="s">
        <v>1</v>
      </c>
      <c r="F265" s="153" t="s">
        <v>492</v>
      </c>
      <c r="H265" s="152" t="s">
        <v>1</v>
      </c>
      <c r="I265" s="154"/>
      <c r="L265" s="150"/>
      <c r="M265" s="155"/>
      <c r="T265" s="156"/>
      <c r="AT265" s="152" t="s">
        <v>277</v>
      </c>
      <c r="AU265" s="152" t="s">
        <v>86</v>
      </c>
      <c r="AV265" s="12" t="s">
        <v>84</v>
      </c>
      <c r="AW265" s="12" t="s">
        <v>32</v>
      </c>
      <c r="AX265" s="12" t="s">
        <v>77</v>
      </c>
      <c r="AY265" s="152" t="s">
        <v>269</v>
      </c>
    </row>
    <row r="266" spans="2:65" s="13" customFormat="1">
      <c r="B266" s="157"/>
      <c r="D266" s="151" t="s">
        <v>277</v>
      </c>
      <c r="E266" s="158" t="s">
        <v>1</v>
      </c>
      <c r="F266" s="159" t="s">
        <v>3806</v>
      </c>
      <c r="H266" s="160">
        <v>70.015000000000001</v>
      </c>
      <c r="I266" s="161"/>
      <c r="L266" s="157"/>
      <c r="M266" s="162"/>
      <c r="T266" s="163"/>
      <c r="AT266" s="158" t="s">
        <v>277</v>
      </c>
      <c r="AU266" s="158" t="s">
        <v>86</v>
      </c>
      <c r="AV266" s="13" t="s">
        <v>86</v>
      </c>
      <c r="AW266" s="13" t="s">
        <v>32</v>
      </c>
      <c r="AX266" s="13" t="s">
        <v>77</v>
      </c>
      <c r="AY266" s="158" t="s">
        <v>269</v>
      </c>
    </row>
    <row r="267" spans="2:65" s="13" customFormat="1">
      <c r="B267" s="157"/>
      <c r="D267" s="151" t="s">
        <v>277</v>
      </c>
      <c r="E267" s="158" t="s">
        <v>1</v>
      </c>
      <c r="F267" s="159" t="s">
        <v>3807</v>
      </c>
      <c r="H267" s="160">
        <v>78.055000000000007</v>
      </c>
      <c r="I267" s="161"/>
      <c r="L267" s="157"/>
      <c r="M267" s="162"/>
      <c r="T267" s="163"/>
      <c r="AT267" s="158" t="s">
        <v>277</v>
      </c>
      <c r="AU267" s="158" t="s">
        <v>86</v>
      </c>
      <c r="AV267" s="13" t="s">
        <v>86</v>
      </c>
      <c r="AW267" s="13" t="s">
        <v>32</v>
      </c>
      <c r="AX267" s="13" t="s">
        <v>77</v>
      </c>
      <c r="AY267" s="158" t="s">
        <v>269</v>
      </c>
    </row>
    <row r="268" spans="2:65" s="13" customFormat="1">
      <c r="B268" s="157"/>
      <c r="D268" s="151" t="s">
        <v>277</v>
      </c>
      <c r="E268" s="158" t="s">
        <v>1</v>
      </c>
      <c r="F268" s="159" t="s">
        <v>3808</v>
      </c>
      <c r="H268" s="160">
        <v>0.46600000000000003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77</v>
      </c>
      <c r="AY268" s="158" t="s">
        <v>269</v>
      </c>
    </row>
    <row r="269" spans="2:65" s="13" customFormat="1">
      <c r="B269" s="157"/>
      <c r="D269" s="151" t="s">
        <v>277</v>
      </c>
      <c r="E269" s="158" t="s">
        <v>1</v>
      </c>
      <c r="F269" s="159" t="s">
        <v>3809</v>
      </c>
      <c r="H269" s="160">
        <v>-0.32500000000000001</v>
      </c>
      <c r="I269" s="161"/>
      <c r="L269" s="157"/>
      <c r="M269" s="162"/>
      <c r="T269" s="163"/>
      <c r="AT269" s="158" t="s">
        <v>277</v>
      </c>
      <c r="AU269" s="158" t="s">
        <v>86</v>
      </c>
      <c r="AV269" s="13" t="s">
        <v>86</v>
      </c>
      <c r="AW269" s="13" t="s">
        <v>32</v>
      </c>
      <c r="AX269" s="13" t="s">
        <v>77</v>
      </c>
      <c r="AY269" s="158" t="s">
        <v>269</v>
      </c>
    </row>
    <row r="270" spans="2:65" s="13" customFormat="1">
      <c r="B270" s="157"/>
      <c r="D270" s="151" t="s">
        <v>277</v>
      </c>
      <c r="E270" s="158" t="s">
        <v>1</v>
      </c>
      <c r="F270" s="159" t="s">
        <v>3810</v>
      </c>
      <c r="H270" s="160">
        <v>0.57999999999999996</v>
      </c>
      <c r="I270" s="161"/>
      <c r="L270" s="157"/>
      <c r="M270" s="162"/>
      <c r="T270" s="163"/>
      <c r="AT270" s="158" t="s">
        <v>277</v>
      </c>
      <c r="AU270" s="158" t="s">
        <v>86</v>
      </c>
      <c r="AV270" s="13" t="s">
        <v>86</v>
      </c>
      <c r="AW270" s="13" t="s">
        <v>32</v>
      </c>
      <c r="AX270" s="13" t="s">
        <v>77</v>
      </c>
      <c r="AY270" s="158" t="s">
        <v>269</v>
      </c>
    </row>
    <row r="271" spans="2:65" s="12" customFormat="1">
      <c r="B271" s="150"/>
      <c r="D271" s="151" t="s">
        <v>277</v>
      </c>
      <c r="E271" s="152" t="s">
        <v>1</v>
      </c>
      <c r="F271" s="153" t="s">
        <v>2656</v>
      </c>
      <c r="H271" s="152" t="s">
        <v>1</v>
      </c>
      <c r="I271" s="154"/>
      <c r="L271" s="150"/>
      <c r="M271" s="155"/>
      <c r="T271" s="156"/>
      <c r="AT271" s="152" t="s">
        <v>277</v>
      </c>
      <c r="AU271" s="152" t="s">
        <v>86</v>
      </c>
      <c r="AV271" s="12" t="s">
        <v>84</v>
      </c>
      <c r="AW271" s="12" t="s">
        <v>32</v>
      </c>
      <c r="AX271" s="12" t="s">
        <v>77</v>
      </c>
      <c r="AY271" s="152" t="s">
        <v>269</v>
      </c>
    </row>
    <row r="272" spans="2:65" s="13" customFormat="1">
      <c r="B272" s="157"/>
      <c r="D272" s="151" t="s">
        <v>277</v>
      </c>
      <c r="E272" s="158" t="s">
        <v>1</v>
      </c>
      <c r="F272" s="159" t="s">
        <v>3811</v>
      </c>
      <c r="H272" s="160">
        <v>68.134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77</v>
      </c>
      <c r="AY272" s="158" t="s">
        <v>269</v>
      </c>
    </row>
    <row r="273" spans="2:65" s="13" customFormat="1">
      <c r="B273" s="157"/>
      <c r="D273" s="151" t="s">
        <v>277</v>
      </c>
      <c r="E273" s="158" t="s">
        <v>1</v>
      </c>
      <c r="F273" s="159" t="s">
        <v>3812</v>
      </c>
      <c r="H273" s="160">
        <v>75.957999999999998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77</v>
      </c>
      <c r="AY273" s="158" t="s">
        <v>269</v>
      </c>
    </row>
    <row r="274" spans="2:65" s="13" customFormat="1">
      <c r="B274" s="157"/>
      <c r="D274" s="151" t="s">
        <v>277</v>
      </c>
      <c r="E274" s="158" t="s">
        <v>1</v>
      </c>
      <c r="F274" s="159" t="s">
        <v>3813</v>
      </c>
      <c r="H274" s="160">
        <v>0.5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77</v>
      </c>
      <c r="AY274" s="158" t="s">
        <v>269</v>
      </c>
    </row>
    <row r="275" spans="2:65" s="13" customFormat="1">
      <c r="B275" s="157"/>
      <c r="D275" s="151" t="s">
        <v>277</v>
      </c>
      <c r="E275" s="158" t="s">
        <v>1</v>
      </c>
      <c r="F275" s="159" t="s">
        <v>3808</v>
      </c>
      <c r="H275" s="160">
        <v>0.46600000000000003</v>
      </c>
      <c r="I275" s="161"/>
      <c r="L275" s="157"/>
      <c r="M275" s="162"/>
      <c r="T275" s="163"/>
      <c r="AT275" s="158" t="s">
        <v>277</v>
      </c>
      <c r="AU275" s="158" t="s">
        <v>86</v>
      </c>
      <c r="AV275" s="13" t="s">
        <v>86</v>
      </c>
      <c r="AW275" s="13" t="s">
        <v>32</v>
      </c>
      <c r="AX275" s="13" t="s">
        <v>77</v>
      </c>
      <c r="AY275" s="158" t="s">
        <v>269</v>
      </c>
    </row>
    <row r="276" spans="2:65" s="12" customFormat="1">
      <c r="B276" s="150"/>
      <c r="D276" s="151" t="s">
        <v>277</v>
      </c>
      <c r="E276" s="152" t="s">
        <v>1</v>
      </c>
      <c r="F276" s="153" t="s">
        <v>3205</v>
      </c>
      <c r="H276" s="152" t="s">
        <v>1</v>
      </c>
      <c r="I276" s="154"/>
      <c r="L276" s="150"/>
      <c r="M276" s="155"/>
      <c r="T276" s="156"/>
      <c r="AT276" s="152" t="s">
        <v>277</v>
      </c>
      <c r="AU276" s="152" t="s">
        <v>86</v>
      </c>
      <c r="AV276" s="12" t="s">
        <v>84</v>
      </c>
      <c r="AW276" s="12" t="s">
        <v>32</v>
      </c>
      <c r="AX276" s="12" t="s">
        <v>77</v>
      </c>
      <c r="AY276" s="152" t="s">
        <v>269</v>
      </c>
    </row>
    <row r="277" spans="2:65" s="13" customFormat="1">
      <c r="B277" s="157"/>
      <c r="D277" s="151" t="s">
        <v>277</v>
      </c>
      <c r="E277" s="158" t="s">
        <v>1</v>
      </c>
      <c r="F277" s="159" t="s">
        <v>3814</v>
      </c>
      <c r="H277" s="160">
        <v>55.844999999999999</v>
      </c>
      <c r="I277" s="161"/>
      <c r="L277" s="157"/>
      <c r="M277" s="162"/>
      <c r="T277" s="163"/>
      <c r="AT277" s="158" t="s">
        <v>277</v>
      </c>
      <c r="AU277" s="158" t="s">
        <v>86</v>
      </c>
      <c r="AV277" s="13" t="s">
        <v>86</v>
      </c>
      <c r="AW277" s="13" t="s">
        <v>32</v>
      </c>
      <c r="AX277" s="13" t="s">
        <v>77</v>
      </c>
      <c r="AY277" s="158" t="s">
        <v>269</v>
      </c>
    </row>
    <row r="278" spans="2:65" s="13" customFormat="1">
      <c r="B278" s="157"/>
      <c r="D278" s="151" t="s">
        <v>277</v>
      </c>
      <c r="E278" s="158" t="s">
        <v>1</v>
      </c>
      <c r="F278" s="159" t="s">
        <v>3815</v>
      </c>
      <c r="H278" s="160">
        <v>60.435000000000002</v>
      </c>
      <c r="I278" s="161"/>
      <c r="L278" s="157"/>
      <c r="M278" s="162"/>
      <c r="T278" s="163"/>
      <c r="AT278" s="158" t="s">
        <v>277</v>
      </c>
      <c r="AU278" s="158" t="s">
        <v>86</v>
      </c>
      <c r="AV278" s="13" t="s">
        <v>86</v>
      </c>
      <c r="AW278" s="13" t="s">
        <v>32</v>
      </c>
      <c r="AX278" s="13" t="s">
        <v>77</v>
      </c>
      <c r="AY278" s="158" t="s">
        <v>269</v>
      </c>
    </row>
    <row r="279" spans="2:65" s="13" customFormat="1">
      <c r="B279" s="157"/>
      <c r="D279" s="151" t="s">
        <v>277</v>
      </c>
      <c r="E279" s="158" t="s">
        <v>1</v>
      </c>
      <c r="F279" s="159" t="s">
        <v>3816</v>
      </c>
      <c r="H279" s="160">
        <v>-0.34499999999999997</v>
      </c>
      <c r="I279" s="161"/>
      <c r="L279" s="157"/>
      <c r="M279" s="162"/>
      <c r="T279" s="163"/>
      <c r="AT279" s="158" t="s">
        <v>277</v>
      </c>
      <c r="AU279" s="158" t="s">
        <v>86</v>
      </c>
      <c r="AV279" s="13" t="s">
        <v>86</v>
      </c>
      <c r="AW279" s="13" t="s">
        <v>32</v>
      </c>
      <c r="AX279" s="13" t="s">
        <v>77</v>
      </c>
      <c r="AY279" s="158" t="s">
        <v>269</v>
      </c>
    </row>
    <row r="280" spans="2:65" s="13" customFormat="1">
      <c r="B280" s="157"/>
      <c r="D280" s="151" t="s">
        <v>277</v>
      </c>
      <c r="E280" s="158" t="s">
        <v>1</v>
      </c>
      <c r="F280" s="159" t="s">
        <v>3817</v>
      </c>
      <c r="H280" s="160">
        <v>-0.626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77</v>
      </c>
      <c r="AY280" s="158" t="s">
        <v>269</v>
      </c>
    </row>
    <row r="281" spans="2:65" s="13" customFormat="1">
      <c r="B281" s="157"/>
      <c r="D281" s="151" t="s">
        <v>277</v>
      </c>
      <c r="E281" s="158" t="s">
        <v>1</v>
      </c>
      <c r="F281" s="159" t="s">
        <v>3818</v>
      </c>
      <c r="H281" s="160">
        <v>-3.24</v>
      </c>
      <c r="I281" s="161"/>
      <c r="L281" s="157"/>
      <c r="M281" s="162"/>
      <c r="T281" s="163"/>
      <c r="AT281" s="158" t="s">
        <v>277</v>
      </c>
      <c r="AU281" s="158" t="s">
        <v>86</v>
      </c>
      <c r="AV281" s="13" t="s">
        <v>86</v>
      </c>
      <c r="AW281" s="13" t="s">
        <v>32</v>
      </c>
      <c r="AX281" s="13" t="s">
        <v>77</v>
      </c>
      <c r="AY281" s="158" t="s">
        <v>269</v>
      </c>
    </row>
    <row r="282" spans="2:65" s="14" customFormat="1">
      <c r="B282" s="164"/>
      <c r="D282" s="151" t="s">
        <v>277</v>
      </c>
      <c r="E282" s="165" t="s">
        <v>1</v>
      </c>
      <c r="F282" s="166" t="s">
        <v>288</v>
      </c>
      <c r="H282" s="167">
        <v>405.91800000000001</v>
      </c>
      <c r="I282" s="168"/>
      <c r="L282" s="164"/>
      <c r="M282" s="169"/>
      <c r="T282" s="170"/>
      <c r="AT282" s="165" t="s">
        <v>277</v>
      </c>
      <c r="AU282" s="165" t="s">
        <v>86</v>
      </c>
      <c r="AV282" s="14" t="s">
        <v>96</v>
      </c>
      <c r="AW282" s="14" t="s">
        <v>32</v>
      </c>
      <c r="AX282" s="14" t="s">
        <v>84</v>
      </c>
      <c r="AY282" s="165" t="s">
        <v>269</v>
      </c>
    </row>
    <row r="283" spans="2:65" s="1" customFormat="1" ht="24.15" customHeight="1">
      <c r="B283" s="32"/>
      <c r="C283" s="137" t="s">
        <v>533</v>
      </c>
      <c r="D283" s="137" t="s">
        <v>271</v>
      </c>
      <c r="E283" s="138" t="s">
        <v>434</v>
      </c>
      <c r="F283" s="139" t="s">
        <v>435</v>
      </c>
      <c r="G283" s="140" t="s">
        <v>274</v>
      </c>
      <c r="H283" s="141">
        <v>105.53400000000001</v>
      </c>
      <c r="I283" s="142"/>
      <c r="J283" s="143">
        <f>ROUND(I283*H283,2)</f>
        <v>0</v>
      </c>
      <c r="K283" s="139" t="s">
        <v>275</v>
      </c>
      <c r="L283" s="32"/>
      <c r="M283" s="144" t="s">
        <v>1</v>
      </c>
      <c r="N283" s="145" t="s">
        <v>42</v>
      </c>
      <c r="P283" s="146">
        <f>O283*H283</f>
        <v>0</v>
      </c>
      <c r="Q283" s="146">
        <v>2.1000000000000001E-2</v>
      </c>
      <c r="R283" s="146">
        <f>Q283*H283</f>
        <v>2.2162140000000004</v>
      </c>
      <c r="S283" s="146">
        <v>0</v>
      </c>
      <c r="T283" s="147">
        <f>S283*H283</f>
        <v>0</v>
      </c>
      <c r="AR283" s="148" t="s">
        <v>96</v>
      </c>
      <c r="AT283" s="148" t="s">
        <v>271</v>
      </c>
      <c r="AU283" s="148" t="s">
        <v>86</v>
      </c>
      <c r="AY283" s="17" t="s">
        <v>269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0</v>
      </c>
      <c r="BL283" s="17" t="s">
        <v>96</v>
      </c>
      <c r="BM283" s="148" t="s">
        <v>3819</v>
      </c>
    </row>
    <row r="284" spans="2:65" s="13" customFormat="1">
      <c r="B284" s="157"/>
      <c r="D284" s="151" t="s">
        <v>277</v>
      </c>
      <c r="E284" s="158" t="s">
        <v>1</v>
      </c>
      <c r="F284" s="159" t="s">
        <v>222</v>
      </c>
      <c r="H284" s="160">
        <v>105.53400000000001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84</v>
      </c>
      <c r="AY284" s="158" t="s">
        <v>269</v>
      </c>
    </row>
    <row r="285" spans="2:65" s="1" customFormat="1" ht="24.15" customHeight="1">
      <c r="B285" s="32"/>
      <c r="C285" s="137" t="s">
        <v>538</v>
      </c>
      <c r="D285" s="137" t="s">
        <v>271</v>
      </c>
      <c r="E285" s="138" t="s">
        <v>3820</v>
      </c>
      <c r="F285" s="139" t="s">
        <v>3821</v>
      </c>
      <c r="G285" s="140" t="s">
        <v>274</v>
      </c>
      <c r="H285" s="141">
        <v>93.29</v>
      </c>
      <c r="I285" s="142"/>
      <c r="J285" s="143">
        <f>ROUND(I285*H285,2)</f>
        <v>0</v>
      </c>
      <c r="K285" s="139" t="s">
        <v>275</v>
      </c>
      <c r="L285" s="32"/>
      <c r="M285" s="144" t="s">
        <v>1</v>
      </c>
      <c r="N285" s="145" t="s">
        <v>42</v>
      </c>
      <c r="P285" s="146">
        <f>O285*H285</f>
        <v>0</v>
      </c>
      <c r="Q285" s="146">
        <v>7.3499999999999998E-3</v>
      </c>
      <c r="R285" s="146">
        <f>Q285*H285</f>
        <v>0.68568150000000005</v>
      </c>
      <c r="S285" s="146">
        <v>0</v>
      </c>
      <c r="T285" s="147">
        <f>S285*H285</f>
        <v>0</v>
      </c>
      <c r="AR285" s="148" t="s">
        <v>96</v>
      </c>
      <c r="AT285" s="148" t="s">
        <v>271</v>
      </c>
      <c r="AU285" s="148" t="s">
        <v>86</v>
      </c>
      <c r="AY285" s="17" t="s">
        <v>269</v>
      </c>
      <c r="BE285" s="149">
        <f>IF(N285="základní",J285,0)</f>
        <v>0</v>
      </c>
      <c r="BF285" s="149">
        <f>IF(N285="snížená",J285,0)</f>
        <v>0</v>
      </c>
      <c r="BG285" s="149">
        <f>IF(N285="zákl. přenesená",J285,0)</f>
        <v>0</v>
      </c>
      <c r="BH285" s="149">
        <f>IF(N285="sníž. přenesená",J285,0)</f>
        <v>0</v>
      </c>
      <c r="BI285" s="149">
        <f>IF(N285="nulová",J285,0)</f>
        <v>0</v>
      </c>
      <c r="BJ285" s="17" t="s">
        <v>84</v>
      </c>
      <c r="BK285" s="149">
        <f>ROUND(I285*H285,2)</f>
        <v>0</v>
      </c>
      <c r="BL285" s="17" t="s">
        <v>96</v>
      </c>
      <c r="BM285" s="148" t="s">
        <v>3822</v>
      </c>
    </row>
    <row r="286" spans="2:65" s="1" customFormat="1" ht="24.15" customHeight="1">
      <c r="B286" s="32"/>
      <c r="C286" s="137" t="s">
        <v>543</v>
      </c>
      <c r="D286" s="137" t="s">
        <v>271</v>
      </c>
      <c r="E286" s="138" t="s">
        <v>3823</v>
      </c>
      <c r="F286" s="139" t="s">
        <v>3824</v>
      </c>
      <c r="G286" s="140" t="s">
        <v>274</v>
      </c>
      <c r="H286" s="141">
        <v>93.29</v>
      </c>
      <c r="I286" s="142"/>
      <c r="J286" s="143">
        <f>ROUND(I286*H286,2)</f>
        <v>0</v>
      </c>
      <c r="K286" s="139" t="s">
        <v>275</v>
      </c>
      <c r="L286" s="32"/>
      <c r="M286" s="144" t="s">
        <v>1</v>
      </c>
      <c r="N286" s="145" t="s">
        <v>42</v>
      </c>
      <c r="P286" s="146">
        <f>O286*H286</f>
        <v>0</v>
      </c>
      <c r="Q286" s="146">
        <v>2.1000000000000001E-2</v>
      </c>
      <c r="R286" s="146">
        <f>Q286*H286</f>
        <v>1.9590900000000002</v>
      </c>
      <c r="S286" s="146">
        <v>0</v>
      </c>
      <c r="T286" s="147">
        <f>S286*H286</f>
        <v>0</v>
      </c>
      <c r="AR286" s="148" t="s">
        <v>96</v>
      </c>
      <c r="AT286" s="148" t="s">
        <v>271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96</v>
      </c>
      <c r="BM286" s="148" t="s">
        <v>3825</v>
      </c>
    </row>
    <row r="287" spans="2:65" s="13" customFormat="1">
      <c r="B287" s="157"/>
      <c r="D287" s="151" t="s">
        <v>277</v>
      </c>
      <c r="E287" s="158" t="s">
        <v>1</v>
      </c>
      <c r="F287" s="159" t="s">
        <v>3826</v>
      </c>
      <c r="H287" s="160">
        <v>93.29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84</v>
      </c>
      <c r="AY287" s="158" t="s">
        <v>269</v>
      </c>
    </row>
    <row r="288" spans="2:65" s="1" customFormat="1" ht="33" customHeight="1">
      <c r="B288" s="32"/>
      <c r="C288" s="137" t="s">
        <v>550</v>
      </c>
      <c r="D288" s="137" t="s">
        <v>271</v>
      </c>
      <c r="E288" s="138" t="s">
        <v>3827</v>
      </c>
      <c r="F288" s="139" t="s">
        <v>3828</v>
      </c>
      <c r="G288" s="140" t="s">
        <v>443</v>
      </c>
      <c r="H288" s="141">
        <v>0.36099999999999999</v>
      </c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2.5018699999999998</v>
      </c>
      <c r="R288" s="146">
        <f>Q288*H288</f>
        <v>0.90317506999999986</v>
      </c>
      <c r="S288" s="146">
        <v>0</v>
      </c>
      <c r="T288" s="147">
        <f>S288*H288</f>
        <v>0</v>
      </c>
      <c r="AR288" s="148" t="s">
        <v>96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96</v>
      </c>
      <c r="BM288" s="148" t="s">
        <v>3829</v>
      </c>
    </row>
    <row r="289" spans="2:65" s="12" customFormat="1">
      <c r="B289" s="150"/>
      <c r="D289" s="151" t="s">
        <v>277</v>
      </c>
      <c r="E289" s="152" t="s">
        <v>1</v>
      </c>
      <c r="F289" s="153" t="s">
        <v>3830</v>
      </c>
      <c r="H289" s="152" t="s">
        <v>1</v>
      </c>
      <c r="I289" s="154"/>
      <c r="L289" s="150"/>
      <c r="M289" s="155"/>
      <c r="T289" s="156"/>
      <c r="AT289" s="152" t="s">
        <v>277</v>
      </c>
      <c r="AU289" s="152" t="s">
        <v>86</v>
      </c>
      <c r="AV289" s="12" t="s">
        <v>84</v>
      </c>
      <c r="AW289" s="12" t="s">
        <v>32</v>
      </c>
      <c r="AX289" s="12" t="s">
        <v>77</v>
      </c>
      <c r="AY289" s="152" t="s">
        <v>269</v>
      </c>
    </row>
    <row r="290" spans="2:65" s="13" customFormat="1">
      <c r="B290" s="157"/>
      <c r="D290" s="151" t="s">
        <v>277</v>
      </c>
      <c r="E290" s="158" t="s">
        <v>1</v>
      </c>
      <c r="F290" s="159" t="s">
        <v>3831</v>
      </c>
      <c r="H290" s="160">
        <v>0.36099999999999999</v>
      </c>
      <c r="I290" s="161"/>
      <c r="L290" s="157"/>
      <c r="M290" s="162"/>
      <c r="T290" s="163"/>
      <c r="AT290" s="158" t="s">
        <v>277</v>
      </c>
      <c r="AU290" s="158" t="s">
        <v>86</v>
      </c>
      <c r="AV290" s="13" t="s">
        <v>86</v>
      </c>
      <c r="AW290" s="13" t="s">
        <v>32</v>
      </c>
      <c r="AX290" s="13" t="s">
        <v>84</v>
      </c>
      <c r="AY290" s="158" t="s">
        <v>269</v>
      </c>
    </row>
    <row r="291" spans="2:65" s="11" customFormat="1" ht="22.95" customHeight="1">
      <c r="B291" s="125"/>
      <c r="D291" s="126" t="s">
        <v>76</v>
      </c>
      <c r="E291" s="135" t="s">
        <v>325</v>
      </c>
      <c r="F291" s="135" t="s">
        <v>471</v>
      </c>
      <c r="I291" s="128"/>
      <c r="J291" s="136">
        <f>BK291</f>
        <v>0</v>
      </c>
      <c r="L291" s="125"/>
      <c r="M291" s="130"/>
      <c r="P291" s="131">
        <f>SUM(P292:P387)</f>
        <v>0</v>
      </c>
      <c r="R291" s="131">
        <f>SUM(R292:R387)</f>
        <v>6.9848500000000008E-2</v>
      </c>
      <c r="T291" s="132">
        <f>SUM(T292:T387)</f>
        <v>39.861323000000006</v>
      </c>
      <c r="AR291" s="126" t="s">
        <v>84</v>
      </c>
      <c r="AT291" s="133" t="s">
        <v>76</v>
      </c>
      <c r="AU291" s="133" t="s">
        <v>84</v>
      </c>
      <c r="AY291" s="126" t="s">
        <v>269</v>
      </c>
      <c r="BK291" s="134">
        <f>SUM(BK292:BK387)</f>
        <v>0</v>
      </c>
    </row>
    <row r="292" spans="2:65" s="1" customFormat="1" ht="37.950000000000003" customHeight="1">
      <c r="B292" s="32"/>
      <c r="C292" s="137" t="s">
        <v>557</v>
      </c>
      <c r="D292" s="137" t="s">
        <v>271</v>
      </c>
      <c r="E292" s="138" t="s">
        <v>3832</v>
      </c>
      <c r="F292" s="139" t="s">
        <v>3833</v>
      </c>
      <c r="G292" s="140" t="s">
        <v>274</v>
      </c>
      <c r="H292" s="141">
        <v>150</v>
      </c>
      <c r="I292" s="142"/>
      <c r="J292" s="143">
        <f>ROUND(I292*H292,2)</f>
        <v>0</v>
      </c>
      <c r="K292" s="139" t="s">
        <v>275</v>
      </c>
      <c r="L292" s="32"/>
      <c r="M292" s="144" t="s">
        <v>1</v>
      </c>
      <c r="N292" s="145" t="s">
        <v>42</v>
      </c>
      <c r="P292" s="146">
        <f>O292*H292</f>
        <v>0</v>
      </c>
      <c r="Q292" s="146">
        <v>0</v>
      </c>
      <c r="R292" s="146">
        <f>Q292*H292</f>
        <v>0</v>
      </c>
      <c r="S292" s="146">
        <v>0</v>
      </c>
      <c r="T292" s="147">
        <f>S292*H292</f>
        <v>0</v>
      </c>
      <c r="AR292" s="148" t="s">
        <v>96</v>
      </c>
      <c r="AT292" s="148" t="s">
        <v>271</v>
      </c>
      <c r="AU292" s="148" t="s">
        <v>86</v>
      </c>
      <c r="AY292" s="17" t="s">
        <v>269</v>
      </c>
      <c r="BE292" s="149">
        <f>IF(N292="základní",J292,0)</f>
        <v>0</v>
      </c>
      <c r="BF292" s="149">
        <f>IF(N292="snížená",J292,0)</f>
        <v>0</v>
      </c>
      <c r="BG292" s="149">
        <f>IF(N292="zákl. přenesená",J292,0)</f>
        <v>0</v>
      </c>
      <c r="BH292" s="149">
        <f>IF(N292="sníž. přenesená",J292,0)</f>
        <v>0</v>
      </c>
      <c r="BI292" s="149">
        <f>IF(N292="nulová",J292,0)</f>
        <v>0</v>
      </c>
      <c r="BJ292" s="17" t="s">
        <v>84</v>
      </c>
      <c r="BK292" s="149">
        <f>ROUND(I292*H292,2)</f>
        <v>0</v>
      </c>
      <c r="BL292" s="17" t="s">
        <v>96</v>
      </c>
      <c r="BM292" s="148" t="s">
        <v>3834</v>
      </c>
    </row>
    <row r="293" spans="2:65" s="13" customFormat="1">
      <c r="B293" s="157"/>
      <c r="D293" s="151" t="s">
        <v>277</v>
      </c>
      <c r="E293" s="158" t="s">
        <v>1</v>
      </c>
      <c r="F293" s="159" t="s">
        <v>3835</v>
      </c>
      <c r="H293" s="160">
        <v>150</v>
      </c>
      <c r="I293" s="161"/>
      <c r="L293" s="157"/>
      <c r="M293" s="162"/>
      <c r="T293" s="163"/>
      <c r="AT293" s="158" t="s">
        <v>277</v>
      </c>
      <c r="AU293" s="158" t="s">
        <v>86</v>
      </c>
      <c r="AV293" s="13" t="s">
        <v>86</v>
      </c>
      <c r="AW293" s="13" t="s">
        <v>32</v>
      </c>
      <c r="AX293" s="13" t="s">
        <v>84</v>
      </c>
      <c r="AY293" s="158" t="s">
        <v>269</v>
      </c>
    </row>
    <row r="294" spans="2:65" s="1" customFormat="1" ht="37.950000000000003" customHeight="1">
      <c r="B294" s="32"/>
      <c r="C294" s="137" t="s">
        <v>561</v>
      </c>
      <c r="D294" s="137" t="s">
        <v>271</v>
      </c>
      <c r="E294" s="138" t="s">
        <v>3836</v>
      </c>
      <c r="F294" s="139" t="s">
        <v>3837</v>
      </c>
      <c r="G294" s="140" t="s">
        <v>274</v>
      </c>
      <c r="H294" s="141">
        <v>4500</v>
      </c>
      <c r="I294" s="142"/>
      <c r="J294" s="143">
        <f>ROUND(I294*H294,2)</f>
        <v>0</v>
      </c>
      <c r="K294" s="139" t="s">
        <v>275</v>
      </c>
      <c r="L294" s="32"/>
      <c r="M294" s="144" t="s">
        <v>1</v>
      </c>
      <c r="N294" s="145" t="s">
        <v>42</v>
      </c>
      <c r="P294" s="146">
        <f>O294*H294</f>
        <v>0</v>
      </c>
      <c r="Q294" s="146">
        <v>0</v>
      </c>
      <c r="R294" s="146">
        <f>Q294*H294</f>
        <v>0</v>
      </c>
      <c r="S294" s="146">
        <v>0</v>
      </c>
      <c r="T294" s="147">
        <f>S294*H294</f>
        <v>0</v>
      </c>
      <c r="AR294" s="148" t="s">
        <v>96</v>
      </c>
      <c r="AT294" s="148" t="s">
        <v>271</v>
      </c>
      <c r="AU294" s="148" t="s">
        <v>86</v>
      </c>
      <c r="AY294" s="17" t="s">
        <v>269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7" t="s">
        <v>84</v>
      </c>
      <c r="BK294" s="149">
        <f>ROUND(I294*H294,2)</f>
        <v>0</v>
      </c>
      <c r="BL294" s="17" t="s">
        <v>96</v>
      </c>
      <c r="BM294" s="148" t="s">
        <v>3838</v>
      </c>
    </row>
    <row r="295" spans="2:65" s="13" customFormat="1">
      <c r="B295" s="157"/>
      <c r="D295" s="151" t="s">
        <v>277</v>
      </c>
      <c r="E295" s="158" t="s">
        <v>1</v>
      </c>
      <c r="F295" s="159" t="s">
        <v>3839</v>
      </c>
      <c r="H295" s="160">
        <v>4500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84</v>
      </c>
      <c r="AY295" s="158" t="s">
        <v>269</v>
      </c>
    </row>
    <row r="296" spans="2:65" s="1" customFormat="1" ht="37.950000000000003" customHeight="1">
      <c r="B296" s="32"/>
      <c r="C296" s="137" t="s">
        <v>565</v>
      </c>
      <c r="D296" s="137" t="s">
        <v>271</v>
      </c>
      <c r="E296" s="138" t="s">
        <v>3840</v>
      </c>
      <c r="F296" s="139" t="s">
        <v>3841</v>
      </c>
      <c r="G296" s="140" t="s">
        <v>274</v>
      </c>
      <c r="H296" s="141">
        <v>150</v>
      </c>
      <c r="I296" s="142"/>
      <c r="J296" s="143">
        <f>ROUND(I296*H296,2)</f>
        <v>0</v>
      </c>
      <c r="K296" s="139" t="s">
        <v>275</v>
      </c>
      <c r="L296" s="32"/>
      <c r="M296" s="144" t="s">
        <v>1</v>
      </c>
      <c r="N296" s="145" t="s">
        <v>42</v>
      </c>
      <c r="P296" s="146">
        <f>O296*H296</f>
        <v>0</v>
      </c>
      <c r="Q296" s="146">
        <v>0</v>
      </c>
      <c r="R296" s="146">
        <f>Q296*H296</f>
        <v>0</v>
      </c>
      <c r="S296" s="146">
        <v>0</v>
      </c>
      <c r="T296" s="147">
        <f>S296*H296</f>
        <v>0</v>
      </c>
      <c r="AR296" s="148" t="s">
        <v>96</v>
      </c>
      <c r="AT296" s="148" t="s">
        <v>271</v>
      </c>
      <c r="AU296" s="148" t="s">
        <v>86</v>
      </c>
      <c r="AY296" s="17" t="s">
        <v>269</v>
      </c>
      <c r="BE296" s="149">
        <f>IF(N296="základní",J296,0)</f>
        <v>0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0</v>
      </c>
      <c r="BL296" s="17" t="s">
        <v>96</v>
      </c>
      <c r="BM296" s="148" t="s">
        <v>3842</v>
      </c>
    </row>
    <row r="297" spans="2:65" s="1" customFormat="1" ht="33" customHeight="1">
      <c r="B297" s="32"/>
      <c r="C297" s="137" t="s">
        <v>570</v>
      </c>
      <c r="D297" s="137" t="s">
        <v>271</v>
      </c>
      <c r="E297" s="138" t="s">
        <v>473</v>
      </c>
      <c r="F297" s="139" t="s">
        <v>474</v>
      </c>
      <c r="G297" s="140" t="s">
        <v>274</v>
      </c>
      <c r="H297" s="141">
        <v>152.85</v>
      </c>
      <c r="I297" s="142"/>
      <c r="J297" s="143">
        <f>ROUND(I297*H297,2)</f>
        <v>0</v>
      </c>
      <c r="K297" s="139" t="s">
        <v>275</v>
      </c>
      <c r="L297" s="32"/>
      <c r="M297" s="144" t="s">
        <v>1</v>
      </c>
      <c r="N297" s="145" t="s">
        <v>42</v>
      </c>
      <c r="P297" s="146">
        <f>O297*H297</f>
        <v>0</v>
      </c>
      <c r="Q297" s="146">
        <v>1.2999999999999999E-4</v>
      </c>
      <c r="R297" s="146">
        <f>Q297*H297</f>
        <v>1.9870499999999996E-2</v>
      </c>
      <c r="S297" s="146">
        <v>0</v>
      </c>
      <c r="T297" s="147">
        <f>S297*H297</f>
        <v>0</v>
      </c>
      <c r="AR297" s="148" t="s">
        <v>96</v>
      </c>
      <c r="AT297" s="148" t="s">
        <v>271</v>
      </c>
      <c r="AU297" s="148" t="s">
        <v>86</v>
      </c>
      <c r="AY297" s="17" t="s">
        <v>269</v>
      </c>
      <c r="BE297" s="149">
        <f>IF(N297="základní",J297,0)</f>
        <v>0</v>
      </c>
      <c r="BF297" s="149">
        <f>IF(N297="snížená",J297,0)</f>
        <v>0</v>
      </c>
      <c r="BG297" s="149">
        <f>IF(N297="zákl. přenesená",J297,0)</f>
        <v>0</v>
      </c>
      <c r="BH297" s="149">
        <f>IF(N297="sníž. přenesená",J297,0)</f>
        <v>0</v>
      </c>
      <c r="BI297" s="149">
        <f>IF(N297="nulová",J297,0)</f>
        <v>0</v>
      </c>
      <c r="BJ297" s="17" t="s">
        <v>84</v>
      </c>
      <c r="BK297" s="149">
        <f>ROUND(I297*H297,2)</f>
        <v>0</v>
      </c>
      <c r="BL297" s="17" t="s">
        <v>96</v>
      </c>
      <c r="BM297" s="148" t="s">
        <v>3843</v>
      </c>
    </row>
    <row r="298" spans="2:65" s="13" customFormat="1">
      <c r="B298" s="157"/>
      <c r="D298" s="151" t="s">
        <v>277</v>
      </c>
      <c r="E298" s="158" t="s">
        <v>1</v>
      </c>
      <c r="F298" s="159" t="s">
        <v>3790</v>
      </c>
      <c r="H298" s="160">
        <v>57.03</v>
      </c>
      <c r="I298" s="161"/>
      <c r="L298" s="157"/>
      <c r="M298" s="162"/>
      <c r="T298" s="163"/>
      <c r="AT298" s="158" t="s">
        <v>277</v>
      </c>
      <c r="AU298" s="158" t="s">
        <v>86</v>
      </c>
      <c r="AV298" s="13" t="s">
        <v>86</v>
      </c>
      <c r="AW298" s="13" t="s">
        <v>32</v>
      </c>
      <c r="AX298" s="13" t="s">
        <v>77</v>
      </c>
      <c r="AY298" s="158" t="s">
        <v>269</v>
      </c>
    </row>
    <row r="299" spans="2:65" s="13" customFormat="1">
      <c r="B299" s="157"/>
      <c r="D299" s="151" t="s">
        <v>277</v>
      </c>
      <c r="E299" s="158" t="s">
        <v>1</v>
      </c>
      <c r="F299" s="159" t="s">
        <v>3791</v>
      </c>
      <c r="H299" s="160">
        <v>45.66</v>
      </c>
      <c r="I299" s="161"/>
      <c r="L299" s="157"/>
      <c r="M299" s="162"/>
      <c r="T299" s="163"/>
      <c r="AT299" s="158" t="s">
        <v>277</v>
      </c>
      <c r="AU299" s="158" t="s">
        <v>86</v>
      </c>
      <c r="AV299" s="13" t="s">
        <v>86</v>
      </c>
      <c r="AW299" s="13" t="s">
        <v>32</v>
      </c>
      <c r="AX299" s="13" t="s">
        <v>77</v>
      </c>
      <c r="AY299" s="158" t="s">
        <v>269</v>
      </c>
    </row>
    <row r="300" spans="2:65" s="13" customFormat="1">
      <c r="B300" s="157"/>
      <c r="D300" s="151" t="s">
        <v>277</v>
      </c>
      <c r="E300" s="158" t="s">
        <v>1</v>
      </c>
      <c r="F300" s="159" t="s">
        <v>3844</v>
      </c>
      <c r="H300" s="160">
        <v>50.16</v>
      </c>
      <c r="I300" s="161"/>
      <c r="L300" s="157"/>
      <c r="M300" s="162"/>
      <c r="T300" s="163"/>
      <c r="AT300" s="158" t="s">
        <v>277</v>
      </c>
      <c r="AU300" s="158" t="s">
        <v>86</v>
      </c>
      <c r="AV300" s="13" t="s">
        <v>86</v>
      </c>
      <c r="AW300" s="13" t="s">
        <v>32</v>
      </c>
      <c r="AX300" s="13" t="s">
        <v>77</v>
      </c>
      <c r="AY300" s="158" t="s">
        <v>269</v>
      </c>
    </row>
    <row r="301" spans="2:65" s="14" customFormat="1">
      <c r="B301" s="164"/>
      <c r="D301" s="151" t="s">
        <v>277</v>
      </c>
      <c r="E301" s="165" t="s">
        <v>1</v>
      </c>
      <c r="F301" s="166" t="s">
        <v>288</v>
      </c>
      <c r="H301" s="167">
        <v>152.85</v>
      </c>
      <c r="I301" s="168"/>
      <c r="L301" s="164"/>
      <c r="M301" s="169"/>
      <c r="T301" s="170"/>
      <c r="AT301" s="165" t="s">
        <v>277</v>
      </c>
      <c r="AU301" s="165" t="s">
        <v>86</v>
      </c>
      <c r="AV301" s="14" t="s">
        <v>96</v>
      </c>
      <c r="AW301" s="14" t="s">
        <v>32</v>
      </c>
      <c r="AX301" s="14" t="s">
        <v>84</v>
      </c>
      <c r="AY301" s="165" t="s">
        <v>269</v>
      </c>
    </row>
    <row r="302" spans="2:65" s="1" customFormat="1" ht="24.15" customHeight="1">
      <c r="B302" s="32"/>
      <c r="C302" s="137" t="s">
        <v>576</v>
      </c>
      <c r="D302" s="137" t="s">
        <v>271</v>
      </c>
      <c r="E302" s="138" t="s">
        <v>3845</v>
      </c>
      <c r="F302" s="139" t="s">
        <v>3846</v>
      </c>
      <c r="G302" s="140" t="s">
        <v>305</v>
      </c>
      <c r="H302" s="141">
        <v>12.275</v>
      </c>
      <c r="I302" s="142"/>
      <c r="J302" s="143">
        <f>ROUND(I302*H302,2)</f>
        <v>0</v>
      </c>
      <c r="K302" s="139" t="s">
        <v>275</v>
      </c>
      <c r="L302" s="32"/>
      <c r="M302" s="144" t="s">
        <v>1</v>
      </c>
      <c r="N302" s="145" t="s">
        <v>42</v>
      </c>
      <c r="P302" s="146">
        <f>O302*H302</f>
        <v>0</v>
      </c>
      <c r="Q302" s="146">
        <v>0</v>
      </c>
      <c r="R302" s="146">
        <f>Q302*H302</f>
        <v>0</v>
      </c>
      <c r="S302" s="146">
        <v>0</v>
      </c>
      <c r="T302" s="147">
        <f>S302*H302</f>
        <v>0</v>
      </c>
      <c r="AR302" s="148" t="s">
        <v>96</v>
      </c>
      <c r="AT302" s="148" t="s">
        <v>271</v>
      </c>
      <c r="AU302" s="148" t="s">
        <v>86</v>
      </c>
      <c r="AY302" s="17" t="s">
        <v>269</v>
      </c>
      <c r="BE302" s="149">
        <f>IF(N302="základní",J302,0)</f>
        <v>0</v>
      </c>
      <c r="BF302" s="149">
        <f>IF(N302="snížená",J302,0)</f>
        <v>0</v>
      </c>
      <c r="BG302" s="149">
        <f>IF(N302="zákl. přenesená",J302,0)</f>
        <v>0</v>
      </c>
      <c r="BH302" s="149">
        <f>IF(N302="sníž. přenesená",J302,0)</f>
        <v>0</v>
      </c>
      <c r="BI302" s="149">
        <f>IF(N302="nulová",J302,0)</f>
        <v>0</v>
      </c>
      <c r="BJ302" s="17" t="s">
        <v>84</v>
      </c>
      <c r="BK302" s="149">
        <f>ROUND(I302*H302,2)</f>
        <v>0</v>
      </c>
      <c r="BL302" s="17" t="s">
        <v>96</v>
      </c>
      <c r="BM302" s="148" t="s">
        <v>3847</v>
      </c>
    </row>
    <row r="303" spans="2:65" s="13" customFormat="1">
      <c r="B303" s="157"/>
      <c r="D303" s="151" t="s">
        <v>277</v>
      </c>
      <c r="E303" s="158" t="s">
        <v>1</v>
      </c>
      <c r="F303" s="159" t="s">
        <v>3848</v>
      </c>
      <c r="H303" s="160">
        <v>12.275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32</v>
      </c>
      <c r="AX303" s="13" t="s">
        <v>84</v>
      </c>
      <c r="AY303" s="158" t="s">
        <v>269</v>
      </c>
    </row>
    <row r="304" spans="2:65" s="1" customFormat="1" ht="24.15" customHeight="1">
      <c r="B304" s="32"/>
      <c r="C304" s="137" t="s">
        <v>584</v>
      </c>
      <c r="D304" s="137" t="s">
        <v>271</v>
      </c>
      <c r="E304" s="138" t="s">
        <v>3849</v>
      </c>
      <c r="F304" s="139" t="s">
        <v>3850</v>
      </c>
      <c r="G304" s="140" t="s">
        <v>305</v>
      </c>
      <c r="H304" s="141">
        <v>368.25</v>
      </c>
      <c r="I304" s="142"/>
      <c r="J304" s="143">
        <f>ROUND(I304*H304,2)</f>
        <v>0</v>
      </c>
      <c r="K304" s="139" t="s">
        <v>275</v>
      </c>
      <c r="L304" s="32"/>
      <c r="M304" s="144" t="s">
        <v>1</v>
      </c>
      <c r="N304" s="145" t="s">
        <v>42</v>
      </c>
      <c r="P304" s="146">
        <f>O304*H304</f>
        <v>0</v>
      </c>
      <c r="Q304" s="146">
        <v>0</v>
      </c>
      <c r="R304" s="146">
        <f>Q304*H304</f>
        <v>0</v>
      </c>
      <c r="S304" s="146">
        <v>0</v>
      </c>
      <c r="T304" s="147">
        <f>S304*H304</f>
        <v>0</v>
      </c>
      <c r="AR304" s="148" t="s">
        <v>96</v>
      </c>
      <c r="AT304" s="148" t="s">
        <v>271</v>
      </c>
      <c r="AU304" s="148" t="s">
        <v>86</v>
      </c>
      <c r="AY304" s="17" t="s">
        <v>269</v>
      </c>
      <c r="BE304" s="149">
        <f>IF(N304="základní",J304,0)</f>
        <v>0</v>
      </c>
      <c r="BF304" s="149">
        <f>IF(N304="snížená",J304,0)</f>
        <v>0</v>
      </c>
      <c r="BG304" s="149">
        <f>IF(N304="zákl. přenesená",J304,0)</f>
        <v>0</v>
      </c>
      <c r="BH304" s="149">
        <f>IF(N304="sníž. přenesená",J304,0)</f>
        <v>0</v>
      </c>
      <c r="BI304" s="149">
        <f>IF(N304="nulová",J304,0)</f>
        <v>0</v>
      </c>
      <c r="BJ304" s="17" t="s">
        <v>84</v>
      </c>
      <c r="BK304" s="149">
        <f>ROUND(I304*H304,2)</f>
        <v>0</v>
      </c>
      <c r="BL304" s="17" t="s">
        <v>96</v>
      </c>
      <c r="BM304" s="148" t="s">
        <v>3851</v>
      </c>
    </row>
    <row r="305" spans="2:65" s="13" customFormat="1">
      <c r="B305" s="157"/>
      <c r="D305" s="151" t="s">
        <v>277</v>
      </c>
      <c r="E305" s="158" t="s">
        <v>1</v>
      </c>
      <c r="F305" s="159" t="s">
        <v>3852</v>
      </c>
      <c r="H305" s="160">
        <v>368.25</v>
      </c>
      <c r="I305" s="161"/>
      <c r="L305" s="157"/>
      <c r="M305" s="162"/>
      <c r="T305" s="163"/>
      <c r="AT305" s="158" t="s">
        <v>277</v>
      </c>
      <c r="AU305" s="158" t="s">
        <v>86</v>
      </c>
      <c r="AV305" s="13" t="s">
        <v>86</v>
      </c>
      <c r="AW305" s="13" t="s">
        <v>32</v>
      </c>
      <c r="AX305" s="13" t="s">
        <v>84</v>
      </c>
      <c r="AY305" s="158" t="s">
        <v>269</v>
      </c>
    </row>
    <row r="306" spans="2:65" s="1" customFormat="1" ht="24.15" customHeight="1">
      <c r="B306" s="32"/>
      <c r="C306" s="137" t="s">
        <v>591</v>
      </c>
      <c r="D306" s="137" t="s">
        <v>271</v>
      </c>
      <c r="E306" s="138" t="s">
        <v>3853</v>
      </c>
      <c r="F306" s="139" t="s">
        <v>3854</v>
      </c>
      <c r="G306" s="140" t="s">
        <v>305</v>
      </c>
      <c r="H306" s="141">
        <v>12.275</v>
      </c>
      <c r="I306" s="142"/>
      <c r="J306" s="143">
        <f>ROUND(I306*H306,2)</f>
        <v>0</v>
      </c>
      <c r="K306" s="139" t="s">
        <v>275</v>
      </c>
      <c r="L306" s="32"/>
      <c r="M306" s="144" t="s">
        <v>1</v>
      </c>
      <c r="N306" s="145" t="s">
        <v>42</v>
      </c>
      <c r="P306" s="146">
        <f>O306*H306</f>
        <v>0</v>
      </c>
      <c r="Q306" s="146">
        <v>0</v>
      </c>
      <c r="R306" s="146">
        <f>Q306*H306</f>
        <v>0</v>
      </c>
      <c r="S306" s="146">
        <v>0</v>
      </c>
      <c r="T306" s="147">
        <f>S306*H306</f>
        <v>0</v>
      </c>
      <c r="AR306" s="148" t="s">
        <v>96</v>
      </c>
      <c r="AT306" s="148" t="s">
        <v>271</v>
      </c>
      <c r="AU306" s="148" t="s">
        <v>86</v>
      </c>
      <c r="AY306" s="17" t="s">
        <v>269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0</v>
      </c>
      <c r="BL306" s="17" t="s">
        <v>96</v>
      </c>
      <c r="BM306" s="148" t="s">
        <v>3855</v>
      </c>
    </row>
    <row r="307" spans="2:65" s="1" customFormat="1" ht="24.15" customHeight="1">
      <c r="B307" s="32"/>
      <c r="C307" s="137" t="s">
        <v>596</v>
      </c>
      <c r="D307" s="137" t="s">
        <v>271</v>
      </c>
      <c r="E307" s="138" t="s">
        <v>477</v>
      </c>
      <c r="F307" s="139" t="s">
        <v>478</v>
      </c>
      <c r="G307" s="140" t="s">
        <v>274</v>
      </c>
      <c r="H307" s="141">
        <v>155</v>
      </c>
      <c r="I307" s="142"/>
      <c r="J307" s="143">
        <f>ROUND(I307*H307,2)</f>
        <v>0</v>
      </c>
      <c r="K307" s="139" t="s">
        <v>275</v>
      </c>
      <c r="L307" s="32"/>
      <c r="M307" s="144" t="s">
        <v>1</v>
      </c>
      <c r="N307" s="145" t="s">
        <v>42</v>
      </c>
      <c r="P307" s="146">
        <f>O307*H307</f>
        <v>0</v>
      </c>
      <c r="Q307" s="146">
        <v>4.0000000000000003E-5</v>
      </c>
      <c r="R307" s="146">
        <f>Q307*H307</f>
        <v>6.2000000000000006E-3</v>
      </c>
      <c r="S307" s="146">
        <v>0</v>
      </c>
      <c r="T307" s="147">
        <f>S307*H307</f>
        <v>0</v>
      </c>
      <c r="AR307" s="148" t="s">
        <v>96</v>
      </c>
      <c r="AT307" s="148" t="s">
        <v>271</v>
      </c>
      <c r="AU307" s="148" t="s">
        <v>86</v>
      </c>
      <c r="AY307" s="17" t="s">
        <v>269</v>
      </c>
      <c r="BE307" s="149">
        <f>IF(N307="základní",J307,0)</f>
        <v>0</v>
      </c>
      <c r="BF307" s="149">
        <f>IF(N307="snížená",J307,0)</f>
        <v>0</v>
      </c>
      <c r="BG307" s="149">
        <f>IF(N307="zákl. přenesená",J307,0)</f>
        <v>0</v>
      </c>
      <c r="BH307" s="149">
        <f>IF(N307="sníž. přenesená",J307,0)</f>
        <v>0</v>
      </c>
      <c r="BI307" s="149">
        <f>IF(N307="nulová",J307,0)</f>
        <v>0</v>
      </c>
      <c r="BJ307" s="17" t="s">
        <v>84</v>
      </c>
      <c r="BK307" s="149">
        <f>ROUND(I307*H307,2)</f>
        <v>0</v>
      </c>
      <c r="BL307" s="17" t="s">
        <v>96</v>
      </c>
      <c r="BM307" s="148" t="s">
        <v>3856</v>
      </c>
    </row>
    <row r="308" spans="2:65" s="1" customFormat="1" ht="16.5" customHeight="1">
      <c r="B308" s="32"/>
      <c r="C308" s="137" t="s">
        <v>600</v>
      </c>
      <c r="D308" s="137" t="s">
        <v>271</v>
      </c>
      <c r="E308" s="138" t="s">
        <v>481</v>
      </c>
      <c r="F308" s="139" t="s">
        <v>482</v>
      </c>
      <c r="G308" s="140" t="s">
        <v>292</v>
      </c>
      <c r="H308" s="141">
        <v>3</v>
      </c>
      <c r="I308" s="142"/>
      <c r="J308" s="143">
        <f>ROUND(I308*H308,2)</f>
        <v>0</v>
      </c>
      <c r="K308" s="139" t="s">
        <v>275</v>
      </c>
      <c r="L308" s="32"/>
      <c r="M308" s="144" t="s">
        <v>1</v>
      </c>
      <c r="N308" s="145" t="s">
        <v>42</v>
      </c>
      <c r="P308" s="146">
        <f>O308*H308</f>
        <v>0</v>
      </c>
      <c r="Q308" s="146">
        <v>1.1E-4</v>
      </c>
      <c r="R308" s="146">
        <f>Q308*H308</f>
        <v>3.3E-4</v>
      </c>
      <c r="S308" s="146">
        <v>0</v>
      </c>
      <c r="T308" s="147">
        <f>S308*H308</f>
        <v>0</v>
      </c>
      <c r="AR308" s="148" t="s">
        <v>96</v>
      </c>
      <c r="AT308" s="148" t="s">
        <v>271</v>
      </c>
      <c r="AU308" s="148" t="s">
        <v>86</v>
      </c>
      <c r="AY308" s="17" t="s">
        <v>269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7" t="s">
        <v>84</v>
      </c>
      <c r="BK308" s="149">
        <f>ROUND(I308*H308,2)</f>
        <v>0</v>
      </c>
      <c r="BL308" s="17" t="s">
        <v>96</v>
      </c>
      <c r="BM308" s="148" t="s">
        <v>3857</v>
      </c>
    </row>
    <row r="309" spans="2:65" s="1" customFormat="1" ht="16.5" customHeight="1">
      <c r="B309" s="32"/>
      <c r="C309" s="171" t="s">
        <v>603</v>
      </c>
      <c r="D309" s="171" t="s">
        <v>467</v>
      </c>
      <c r="E309" s="172" t="s">
        <v>485</v>
      </c>
      <c r="F309" s="173" t="s">
        <v>486</v>
      </c>
      <c r="G309" s="174" t="s">
        <v>292</v>
      </c>
      <c r="H309" s="175">
        <v>3</v>
      </c>
      <c r="I309" s="176"/>
      <c r="J309" s="177">
        <f>ROUND(I309*H309,2)</f>
        <v>0</v>
      </c>
      <c r="K309" s="173" t="s">
        <v>275</v>
      </c>
      <c r="L309" s="178"/>
      <c r="M309" s="179" t="s">
        <v>1</v>
      </c>
      <c r="N309" s="180" t="s">
        <v>42</v>
      </c>
      <c r="P309" s="146">
        <f>O309*H309</f>
        <v>0</v>
      </c>
      <c r="Q309" s="146">
        <v>1.2E-2</v>
      </c>
      <c r="R309" s="146">
        <f>Q309*H309</f>
        <v>3.6000000000000004E-2</v>
      </c>
      <c r="S309" s="146">
        <v>0</v>
      </c>
      <c r="T309" s="147">
        <f>S309*H309</f>
        <v>0</v>
      </c>
      <c r="AR309" s="148" t="s">
        <v>319</v>
      </c>
      <c r="AT309" s="148" t="s">
        <v>467</v>
      </c>
      <c r="AU309" s="148" t="s">
        <v>86</v>
      </c>
      <c r="AY309" s="17" t="s">
        <v>269</v>
      </c>
      <c r="BE309" s="149">
        <f>IF(N309="základní",J309,0)</f>
        <v>0</v>
      </c>
      <c r="BF309" s="149">
        <f>IF(N309="snížená",J309,0)</f>
        <v>0</v>
      </c>
      <c r="BG309" s="149">
        <f>IF(N309="zákl. přenesená",J309,0)</f>
        <v>0</v>
      </c>
      <c r="BH309" s="149">
        <f>IF(N309="sníž. přenesená",J309,0)</f>
        <v>0</v>
      </c>
      <c r="BI309" s="149">
        <f>IF(N309="nulová",J309,0)</f>
        <v>0</v>
      </c>
      <c r="BJ309" s="17" t="s">
        <v>84</v>
      </c>
      <c r="BK309" s="149">
        <f>ROUND(I309*H309,2)</f>
        <v>0</v>
      </c>
      <c r="BL309" s="17" t="s">
        <v>96</v>
      </c>
      <c r="BM309" s="148" t="s">
        <v>3858</v>
      </c>
    </row>
    <row r="310" spans="2:65" s="1" customFormat="1" ht="24.15" customHeight="1">
      <c r="B310" s="32"/>
      <c r="C310" s="137" t="s">
        <v>608</v>
      </c>
      <c r="D310" s="137" t="s">
        <v>271</v>
      </c>
      <c r="E310" s="138" t="s">
        <v>489</v>
      </c>
      <c r="F310" s="139" t="s">
        <v>490</v>
      </c>
      <c r="G310" s="140" t="s">
        <v>274</v>
      </c>
      <c r="H310" s="141">
        <v>43.780999999999999</v>
      </c>
      <c r="I310" s="142"/>
      <c r="J310" s="143">
        <f>ROUND(I310*H310,2)</f>
        <v>0</v>
      </c>
      <c r="K310" s="139" t="s">
        <v>275</v>
      </c>
      <c r="L310" s="32"/>
      <c r="M310" s="144" t="s">
        <v>1</v>
      </c>
      <c r="N310" s="145" t="s">
        <v>42</v>
      </c>
      <c r="P310" s="146">
        <f>O310*H310</f>
        <v>0</v>
      </c>
      <c r="Q310" s="146">
        <v>0</v>
      </c>
      <c r="R310" s="146">
        <f>Q310*H310</f>
        <v>0</v>
      </c>
      <c r="S310" s="146">
        <v>0.18099999999999999</v>
      </c>
      <c r="T310" s="147">
        <f>S310*H310</f>
        <v>7.9243609999999993</v>
      </c>
      <c r="AR310" s="148" t="s">
        <v>96</v>
      </c>
      <c r="AT310" s="148" t="s">
        <v>271</v>
      </c>
      <c r="AU310" s="148" t="s">
        <v>86</v>
      </c>
      <c r="AY310" s="17" t="s">
        <v>269</v>
      </c>
      <c r="BE310" s="149">
        <f>IF(N310="základní",J310,0)</f>
        <v>0</v>
      </c>
      <c r="BF310" s="149">
        <f>IF(N310="snížená",J310,0)</f>
        <v>0</v>
      </c>
      <c r="BG310" s="149">
        <f>IF(N310="zákl. přenesená",J310,0)</f>
        <v>0</v>
      </c>
      <c r="BH310" s="149">
        <f>IF(N310="sníž. přenesená",J310,0)</f>
        <v>0</v>
      </c>
      <c r="BI310" s="149">
        <f>IF(N310="nulová",J310,0)</f>
        <v>0</v>
      </c>
      <c r="BJ310" s="17" t="s">
        <v>84</v>
      </c>
      <c r="BK310" s="149">
        <f>ROUND(I310*H310,2)</f>
        <v>0</v>
      </c>
      <c r="BL310" s="17" t="s">
        <v>96</v>
      </c>
      <c r="BM310" s="148" t="s">
        <v>3859</v>
      </c>
    </row>
    <row r="311" spans="2:65" s="12" customFormat="1">
      <c r="B311" s="150"/>
      <c r="D311" s="151" t="s">
        <v>277</v>
      </c>
      <c r="E311" s="152" t="s">
        <v>1</v>
      </c>
      <c r="F311" s="153" t="s">
        <v>492</v>
      </c>
      <c r="H311" s="152" t="s">
        <v>1</v>
      </c>
      <c r="I311" s="154"/>
      <c r="L311" s="150"/>
      <c r="M311" s="155"/>
      <c r="T311" s="156"/>
      <c r="AT311" s="152" t="s">
        <v>277</v>
      </c>
      <c r="AU311" s="152" t="s">
        <v>86</v>
      </c>
      <c r="AV311" s="12" t="s">
        <v>84</v>
      </c>
      <c r="AW311" s="12" t="s">
        <v>32</v>
      </c>
      <c r="AX311" s="12" t="s">
        <v>77</v>
      </c>
      <c r="AY311" s="152" t="s">
        <v>269</v>
      </c>
    </row>
    <row r="312" spans="2:65" s="13" customFormat="1">
      <c r="B312" s="157"/>
      <c r="D312" s="151" t="s">
        <v>277</v>
      </c>
      <c r="E312" s="158" t="s">
        <v>1</v>
      </c>
      <c r="F312" s="159" t="s">
        <v>3860</v>
      </c>
      <c r="H312" s="160">
        <v>19.010000000000002</v>
      </c>
      <c r="I312" s="161"/>
      <c r="L312" s="157"/>
      <c r="M312" s="162"/>
      <c r="T312" s="163"/>
      <c r="AT312" s="158" t="s">
        <v>277</v>
      </c>
      <c r="AU312" s="158" t="s">
        <v>86</v>
      </c>
      <c r="AV312" s="13" t="s">
        <v>86</v>
      </c>
      <c r="AW312" s="13" t="s">
        <v>32</v>
      </c>
      <c r="AX312" s="13" t="s">
        <v>77</v>
      </c>
      <c r="AY312" s="158" t="s">
        <v>269</v>
      </c>
    </row>
    <row r="313" spans="2:65" s="13" customFormat="1">
      <c r="B313" s="157"/>
      <c r="D313" s="151" t="s">
        <v>277</v>
      </c>
      <c r="E313" s="158" t="s">
        <v>1</v>
      </c>
      <c r="F313" s="159" t="s">
        <v>3861</v>
      </c>
      <c r="H313" s="160">
        <v>4.8360000000000003</v>
      </c>
      <c r="I313" s="161"/>
      <c r="L313" s="157"/>
      <c r="M313" s="162"/>
      <c r="T313" s="163"/>
      <c r="AT313" s="158" t="s">
        <v>277</v>
      </c>
      <c r="AU313" s="158" t="s">
        <v>86</v>
      </c>
      <c r="AV313" s="13" t="s">
        <v>86</v>
      </c>
      <c r="AW313" s="13" t="s">
        <v>32</v>
      </c>
      <c r="AX313" s="13" t="s">
        <v>77</v>
      </c>
      <c r="AY313" s="158" t="s">
        <v>269</v>
      </c>
    </row>
    <row r="314" spans="2:65" s="13" customFormat="1">
      <c r="B314" s="157"/>
      <c r="D314" s="151" t="s">
        <v>277</v>
      </c>
      <c r="E314" s="158" t="s">
        <v>1</v>
      </c>
      <c r="F314" s="159" t="s">
        <v>3862</v>
      </c>
      <c r="H314" s="160">
        <v>-2.758</v>
      </c>
      <c r="I314" s="161"/>
      <c r="L314" s="157"/>
      <c r="M314" s="162"/>
      <c r="T314" s="163"/>
      <c r="AT314" s="158" t="s">
        <v>277</v>
      </c>
      <c r="AU314" s="158" t="s">
        <v>86</v>
      </c>
      <c r="AV314" s="13" t="s">
        <v>86</v>
      </c>
      <c r="AW314" s="13" t="s">
        <v>32</v>
      </c>
      <c r="AX314" s="13" t="s">
        <v>77</v>
      </c>
      <c r="AY314" s="158" t="s">
        <v>269</v>
      </c>
    </row>
    <row r="315" spans="2:65" s="12" customFormat="1">
      <c r="B315" s="150"/>
      <c r="D315" s="151" t="s">
        <v>277</v>
      </c>
      <c r="E315" s="152" t="s">
        <v>1</v>
      </c>
      <c r="F315" s="153" t="s">
        <v>2656</v>
      </c>
      <c r="H315" s="152" t="s">
        <v>1</v>
      </c>
      <c r="I315" s="154"/>
      <c r="L315" s="150"/>
      <c r="M315" s="155"/>
      <c r="T315" s="156"/>
      <c r="AT315" s="152" t="s">
        <v>277</v>
      </c>
      <c r="AU315" s="152" t="s">
        <v>86</v>
      </c>
      <c r="AV315" s="12" t="s">
        <v>84</v>
      </c>
      <c r="AW315" s="12" t="s">
        <v>32</v>
      </c>
      <c r="AX315" s="12" t="s">
        <v>77</v>
      </c>
      <c r="AY315" s="152" t="s">
        <v>269</v>
      </c>
    </row>
    <row r="316" spans="2:65" s="13" customFormat="1">
      <c r="B316" s="157"/>
      <c r="D316" s="151" t="s">
        <v>277</v>
      </c>
      <c r="E316" s="158" t="s">
        <v>1</v>
      </c>
      <c r="F316" s="159" t="s">
        <v>3863</v>
      </c>
      <c r="H316" s="160">
        <v>20.212</v>
      </c>
      <c r="I316" s="161"/>
      <c r="L316" s="157"/>
      <c r="M316" s="162"/>
      <c r="T316" s="163"/>
      <c r="AT316" s="158" t="s">
        <v>277</v>
      </c>
      <c r="AU316" s="158" t="s">
        <v>86</v>
      </c>
      <c r="AV316" s="13" t="s">
        <v>86</v>
      </c>
      <c r="AW316" s="13" t="s">
        <v>32</v>
      </c>
      <c r="AX316" s="13" t="s">
        <v>77</v>
      </c>
      <c r="AY316" s="158" t="s">
        <v>269</v>
      </c>
    </row>
    <row r="317" spans="2:65" s="13" customFormat="1">
      <c r="B317" s="157"/>
      <c r="D317" s="151" t="s">
        <v>277</v>
      </c>
      <c r="E317" s="158" t="s">
        <v>1</v>
      </c>
      <c r="F317" s="159" t="s">
        <v>3864</v>
      </c>
      <c r="H317" s="160">
        <v>-2.3639999999999999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77</v>
      </c>
      <c r="AY317" s="158" t="s">
        <v>269</v>
      </c>
    </row>
    <row r="318" spans="2:65" s="12" customFormat="1">
      <c r="B318" s="150"/>
      <c r="D318" s="151" t="s">
        <v>277</v>
      </c>
      <c r="E318" s="152" t="s">
        <v>1</v>
      </c>
      <c r="F318" s="153" t="s">
        <v>3740</v>
      </c>
      <c r="H318" s="152" t="s">
        <v>1</v>
      </c>
      <c r="I318" s="154"/>
      <c r="L318" s="150"/>
      <c r="M318" s="155"/>
      <c r="T318" s="156"/>
      <c r="AT318" s="152" t="s">
        <v>277</v>
      </c>
      <c r="AU318" s="152" t="s">
        <v>86</v>
      </c>
      <c r="AV318" s="12" t="s">
        <v>84</v>
      </c>
      <c r="AW318" s="12" t="s">
        <v>32</v>
      </c>
      <c r="AX318" s="12" t="s">
        <v>77</v>
      </c>
      <c r="AY318" s="152" t="s">
        <v>269</v>
      </c>
    </row>
    <row r="319" spans="2:65" s="13" customFormat="1">
      <c r="B319" s="157"/>
      <c r="D319" s="151" t="s">
        <v>277</v>
      </c>
      <c r="E319" s="158" t="s">
        <v>1</v>
      </c>
      <c r="F319" s="159" t="s">
        <v>3865</v>
      </c>
      <c r="H319" s="160">
        <v>4.8449999999999998</v>
      </c>
      <c r="I319" s="161"/>
      <c r="L319" s="157"/>
      <c r="M319" s="162"/>
      <c r="T319" s="163"/>
      <c r="AT319" s="158" t="s">
        <v>277</v>
      </c>
      <c r="AU319" s="158" t="s">
        <v>86</v>
      </c>
      <c r="AV319" s="13" t="s">
        <v>86</v>
      </c>
      <c r="AW319" s="13" t="s">
        <v>32</v>
      </c>
      <c r="AX319" s="13" t="s">
        <v>77</v>
      </c>
      <c r="AY319" s="158" t="s">
        <v>269</v>
      </c>
    </row>
    <row r="320" spans="2:65" s="14" customFormat="1">
      <c r="B320" s="164"/>
      <c r="D320" s="151" t="s">
        <v>277</v>
      </c>
      <c r="E320" s="165" t="s">
        <v>1</v>
      </c>
      <c r="F320" s="166" t="s">
        <v>288</v>
      </c>
      <c r="H320" s="167">
        <v>43.780999999999999</v>
      </c>
      <c r="I320" s="168"/>
      <c r="L320" s="164"/>
      <c r="M320" s="169"/>
      <c r="T320" s="170"/>
      <c r="AT320" s="165" t="s">
        <v>277</v>
      </c>
      <c r="AU320" s="165" t="s">
        <v>86</v>
      </c>
      <c r="AV320" s="14" t="s">
        <v>96</v>
      </c>
      <c r="AW320" s="14" t="s">
        <v>32</v>
      </c>
      <c r="AX320" s="14" t="s">
        <v>84</v>
      </c>
      <c r="AY320" s="165" t="s">
        <v>269</v>
      </c>
    </row>
    <row r="321" spans="2:65" s="1" customFormat="1" ht="24.15" customHeight="1">
      <c r="B321" s="32"/>
      <c r="C321" s="137" t="s">
        <v>613</v>
      </c>
      <c r="D321" s="137" t="s">
        <v>271</v>
      </c>
      <c r="E321" s="138" t="s">
        <v>2660</v>
      </c>
      <c r="F321" s="139" t="s">
        <v>2661</v>
      </c>
      <c r="G321" s="140" t="s">
        <v>274</v>
      </c>
      <c r="H321" s="141">
        <v>6.9370000000000003</v>
      </c>
      <c r="I321" s="142"/>
      <c r="J321" s="143">
        <f>ROUND(I321*H321,2)</f>
        <v>0</v>
      </c>
      <c r="K321" s="139" t="s">
        <v>275</v>
      </c>
      <c r="L321" s="32"/>
      <c r="M321" s="144" t="s">
        <v>1</v>
      </c>
      <c r="N321" s="145" t="s">
        <v>42</v>
      </c>
      <c r="P321" s="146">
        <f>O321*H321</f>
        <v>0</v>
      </c>
      <c r="Q321" s="146">
        <v>0</v>
      </c>
      <c r="R321" s="146">
        <f>Q321*H321</f>
        <v>0</v>
      </c>
      <c r="S321" s="146">
        <v>0.26100000000000001</v>
      </c>
      <c r="T321" s="147">
        <f>S321*H321</f>
        <v>1.8105570000000002</v>
      </c>
      <c r="AR321" s="148" t="s">
        <v>96</v>
      </c>
      <c r="AT321" s="148" t="s">
        <v>271</v>
      </c>
      <c r="AU321" s="148" t="s">
        <v>86</v>
      </c>
      <c r="AY321" s="17" t="s">
        <v>269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0</v>
      </c>
      <c r="BL321" s="17" t="s">
        <v>96</v>
      </c>
      <c r="BM321" s="148" t="s">
        <v>3866</v>
      </c>
    </row>
    <row r="322" spans="2:65" s="12" customFormat="1">
      <c r="B322" s="150"/>
      <c r="D322" s="151" t="s">
        <v>277</v>
      </c>
      <c r="E322" s="152" t="s">
        <v>1</v>
      </c>
      <c r="F322" s="153" t="s">
        <v>492</v>
      </c>
      <c r="H322" s="152" t="s">
        <v>1</v>
      </c>
      <c r="I322" s="154"/>
      <c r="L322" s="150"/>
      <c r="M322" s="155"/>
      <c r="T322" s="156"/>
      <c r="AT322" s="152" t="s">
        <v>277</v>
      </c>
      <c r="AU322" s="152" t="s">
        <v>86</v>
      </c>
      <c r="AV322" s="12" t="s">
        <v>84</v>
      </c>
      <c r="AW322" s="12" t="s">
        <v>32</v>
      </c>
      <c r="AX322" s="12" t="s">
        <v>77</v>
      </c>
      <c r="AY322" s="152" t="s">
        <v>269</v>
      </c>
    </row>
    <row r="323" spans="2:65" s="13" customFormat="1">
      <c r="B323" s="157"/>
      <c r="D323" s="151" t="s">
        <v>277</v>
      </c>
      <c r="E323" s="158" t="s">
        <v>1</v>
      </c>
      <c r="F323" s="159" t="s">
        <v>3867</v>
      </c>
      <c r="H323" s="160">
        <v>10.385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77</v>
      </c>
      <c r="AY323" s="158" t="s">
        <v>269</v>
      </c>
    </row>
    <row r="324" spans="2:65" s="13" customFormat="1">
      <c r="B324" s="157"/>
      <c r="D324" s="151" t="s">
        <v>277</v>
      </c>
      <c r="E324" s="158" t="s">
        <v>1</v>
      </c>
      <c r="F324" s="159" t="s">
        <v>3868</v>
      </c>
      <c r="H324" s="160">
        <v>-3.448</v>
      </c>
      <c r="I324" s="161"/>
      <c r="L324" s="157"/>
      <c r="M324" s="162"/>
      <c r="T324" s="163"/>
      <c r="AT324" s="158" t="s">
        <v>277</v>
      </c>
      <c r="AU324" s="158" t="s">
        <v>86</v>
      </c>
      <c r="AV324" s="13" t="s">
        <v>86</v>
      </c>
      <c r="AW324" s="13" t="s">
        <v>32</v>
      </c>
      <c r="AX324" s="13" t="s">
        <v>77</v>
      </c>
      <c r="AY324" s="158" t="s">
        <v>269</v>
      </c>
    </row>
    <row r="325" spans="2:65" s="14" customFormat="1">
      <c r="B325" s="164"/>
      <c r="D325" s="151" t="s">
        <v>277</v>
      </c>
      <c r="E325" s="165" t="s">
        <v>1</v>
      </c>
      <c r="F325" s="166" t="s">
        <v>288</v>
      </c>
      <c r="H325" s="167">
        <v>6.9370000000000003</v>
      </c>
      <c r="I325" s="168"/>
      <c r="L325" s="164"/>
      <c r="M325" s="169"/>
      <c r="T325" s="170"/>
      <c r="AT325" s="165" t="s">
        <v>277</v>
      </c>
      <c r="AU325" s="165" t="s">
        <v>86</v>
      </c>
      <c r="AV325" s="14" t="s">
        <v>96</v>
      </c>
      <c r="AW325" s="14" t="s">
        <v>32</v>
      </c>
      <c r="AX325" s="14" t="s">
        <v>84</v>
      </c>
      <c r="AY325" s="165" t="s">
        <v>269</v>
      </c>
    </row>
    <row r="326" spans="2:65" s="1" customFormat="1" ht="37.950000000000003" customHeight="1">
      <c r="B326" s="32"/>
      <c r="C326" s="137" t="s">
        <v>618</v>
      </c>
      <c r="D326" s="137" t="s">
        <v>271</v>
      </c>
      <c r="E326" s="138" t="s">
        <v>496</v>
      </c>
      <c r="F326" s="139" t="s">
        <v>497</v>
      </c>
      <c r="G326" s="140" t="s">
        <v>443</v>
      </c>
      <c r="H326" s="141">
        <v>3.0630000000000002</v>
      </c>
      <c r="I326" s="142"/>
      <c r="J326" s="143">
        <f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>O326*H326</f>
        <v>0</v>
      </c>
      <c r="Q326" s="146">
        <v>0</v>
      </c>
      <c r="R326" s="146">
        <f>Q326*H326</f>
        <v>0</v>
      </c>
      <c r="S326" s="146">
        <v>2.2000000000000002</v>
      </c>
      <c r="T326" s="147">
        <f>S326*H326</f>
        <v>6.7386000000000008</v>
      </c>
      <c r="AR326" s="148" t="s">
        <v>96</v>
      </c>
      <c r="AT326" s="148" t="s">
        <v>271</v>
      </c>
      <c r="AU326" s="148" t="s">
        <v>86</v>
      </c>
      <c r="AY326" s="17" t="s">
        <v>269</v>
      </c>
      <c r="BE326" s="149">
        <f>IF(N326="základní",J326,0)</f>
        <v>0</v>
      </c>
      <c r="BF326" s="149">
        <f>IF(N326="snížená",J326,0)</f>
        <v>0</v>
      </c>
      <c r="BG326" s="149">
        <f>IF(N326="zákl. přenesená",J326,0)</f>
        <v>0</v>
      </c>
      <c r="BH326" s="149">
        <f>IF(N326="sníž. přenesená",J326,0)</f>
        <v>0</v>
      </c>
      <c r="BI326" s="149">
        <f>IF(N326="nulová",J326,0)</f>
        <v>0</v>
      </c>
      <c r="BJ326" s="17" t="s">
        <v>84</v>
      </c>
      <c r="BK326" s="149">
        <f>ROUND(I326*H326,2)</f>
        <v>0</v>
      </c>
      <c r="BL326" s="17" t="s">
        <v>96</v>
      </c>
      <c r="BM326" s="148" t="s">
        <v>3869</v>
      </c>
    </row>
    <row r="327" spans="2:65" s="12" customFormat="1">
      <c r="B327" s="150"/>
      <c r="D327" s="151" t="s">
        <v>277</v>
      </c>
      <c r="E327" s="152" t="s">
        <v>1</v>
      </c>
      <c r="F327" s="153" t="s">
        <v>3674</v>
      </c>
      <c r="H327" s="152" t="s">
        <v>1</v>
      </c>
      <c r="I327" s="154"/>
      <c r="L327" s="150"/>
      <c r="M327" s="155"/>
      <c r="T327" s="156"/>
      <c r="AT327" s="152" t="s">
        <v>277</v>
      </c>
      <c r="AU327" s="152" t="s">
        <v>86</v>
      </c>
      <c r="AV327" s="12" t="s">
        <v>84</v>
      </c>
      <c r="AW327" s="12" t="s">
        <v>32</v>
      </c>
      <c r="AX327" s="12" t="s">
        <v>77</v>
      </c>
      <c r="AY327" s="152" t="s">
        <v>269</v>
      </c>
    </row>
    <row r="328" spans="2:65" s="13" customFormat="1">
      <c r="B328" s="157"/>
      <c r="D328" s="151" t="s">
        <v>277</v>
      </c>
      <c r="E328" s="158" t="s">
        <v>1</v>
      </c>
      <c r="F328" s="159" t="s">
        <v>3870</v>
      </c>
      <c r="H328" s="160">
        <v>3.0630000000000002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32</v>
      </c>
      <c r="AX328" s="13" t="s">
        <v>84</v>
      </c>
      <c r="AY328" s="158" t="s">
        <v>269</v>
      </c>
    </row>
    <row r="329" spans="2:65" s="1" customFormat="1" ht="24.15" customHeight="1">
      <c r="B329" s="32"/>
      <c r="C329" s="137" t="s">
        <v>621</v>
      </c>
      <c r="D329" s="137" t="s">
        <v>271</v>
      </c>
      <c r="E329" s="138" t="s">
        <v>513</v>
      </c>
      <c r="F329" s="139" t="s">
        <v>514</v>
      </c>
      <c r="G329" s="140" t="s">
        <v>274</v>
      </c>
      <c r="H329" s="141">
        <v>14.925000000000001</v>
      </c>
      <c r="I329" s="142"/>
      <c r="J329" s="143">
        <f>ROUND(I329*H329,2)</f>
        <v>0</v>
      </c>
      <c r="K329" s="139" t="s">
        <v>275</v>
      </c>
      <c r="L329" s="32"/>
      <c r="M329" s="144" t="s">
        <v>1</v>
      </c>
      <c r="N329" s="145" t="s">
        <v>42</v>
      </c>
      <c r="P329" s="146">
        <f>O329*H329</f>
        <v>0</v>
      </c>
      <c r="Q329" s="146">
        <v>0</v>
      </c>
      <c r="R329" s="146">
        <f>Q329*H329</f>
        <v>0</v>
      </c>
      <c r="S329" s="146">
        <v>5.5E-2</v>
      </c>
      <c r="T329" s="147">
        <f>S329*H329</f>
        <v>0.82087500000000002</v>
      </c>
      <c r="AR329" s="148" t="s">
        <v>96</v>
      </c>
      <c r="AT329" s="148" t="s">
        <v>271</v>
      </c>
      <c r="AU329" s="148" t="s">
        <v>86</v>
      </c>
      <c r="AY329" s="17" t="s">
        <v>269</v>
      </c>
      <c r="BE329" s="149">
        <f>IF(N329="základní",J329,0)</f>
        <v>0</v>
      </c>
      <c r="BF329" s="149">
        <f>IF(N329="snížená",J329,0)</f>
        <v>0</v>
      </c>
      <c r="BG329" s="149">
        <f>IF(N329="zákl. přenesená",J329,0)</f>
        <v>0</v>
      </c>
      <c r="BH329" s="149">
        <f>IF(N329="sníž. přenesená",J329,0)</f>
        <v>0</v>
      </c>
      <c r="BI329" s="149">
        <f>IF(N329="nulová",J329,0)</f>
        <v>0</v>
      </c>
      <c r="BJ329" s="17" t="s">
        <v>84</v>
      </c>
      <c r="BK329" s="149">
        <f>ROUND(I329*H329,2)</f>
        <v>0</v>
      </c>
      <c r="BL329" s="17" t="s">
        <v>96</v>
      </c>
      <c r="BM329" s="148" t="s">
        <v>3871</v>
      </c>
    </row>
    <row r="330" spans="2:65" s="13" customFormat="1">
      <c r="B330" s="157"/>
      <c r="D330" s="151" t="s">
        <v>277</v>
      </c>
      <c r="E330" s="158" t="s">
        <v>1</v>
      </c>
      <c r="F330" s="159" t="s">
        <v>3800</v>
      </c>
      <c r="H330" s="160">
        <v>2.5750000000000002</v>
      </c>
      <c r="I330" s="161"/>
      <c r="L330" s="157"/>
      <c r="M330" s="162"/>
      <c r="T330" s="163"/>
      <c r="AT330" s="158" t="s">
        <v>277</v>
      </c>
      <c r="AU330" s="158" t="s">
        <v>86</v>
      </c>
      <c r="AV330" s="13" t="s">
        <v>86</v>
      </c>
      <c r="AW330" s="13" t="s">
        <v>32</v>
      </c>
      <c r="AX330" s="13" t="s">
        <v>77</v>
      </c>
      <c r="AY330" s="158" t="s">
        <v>269</v>
      </c>
    </row>
    <row r="331" spans="2:65" s="13" customFormat="1">
      <c r="B331" s="157"/>
      <c r="D331" s="151" t="s">
        <v>277</v>
      </c>
      <c r="E331" s="158" t="s">
        <v>1</v>
      </c>
      <c r="F331" s="159" t="s">
        <v>3801</v>
      </c>
      <c r="H331" s="160">
        <v>5.46</v>
      </c>
      <c r="I331" s="161"/>
      <c r="L331" s="157"/>
      <c r="M331" s="162"/>
      <c r="T331" s="163"/>
      <c r="AT331" s="158" t="s">
        <v>277</v>
      </c>
      <c r="AU331" s="158" t="s">
        <v>86</v>
      </c>
      <c r="AV331" s="13" t="s">
        <v>86</v>
      </c>
      <c r="AW331" s="13" t="s">
        <v>32</v>
      </c>
      <c r="AX331" s="13" t="s">
        <v>77</v>
      </c>
      <c r="AY331" s="158" t="s">
        <v>269</v>
      </c>
    </row>
    <row r="332" spans="2:65" s="13" customFormat="1">
      <c r="B332" s="157"/>
      <c r="D332" s="151" t="s">
        <v>277</v>
      </c>
      <c r="E332" s="158" t="s">
        <v>1</v>
      </c>
      <c r="F332" s="159" t="s">
        <v>3802</v>
      </c>
      <c r="H332" s="160">
        <v>2.7749999999999999</v>
      </c>
      <c r="I332" s="161"/>
      <c r="L332" s="157"/>
      <c r="M332" s="162"/>
      <c r="T332" s="163"/>
      <c r="AT332" s="158" t="s">
        <v>277</v>
      </c>
      <c r="AU332" s="158" t="s">
        <v>86</v>
      </c>
      <c r="AV332" s="13" t="s">
        <v>86</v>
      </c>
      <c r="AW332" s="13" t="s">
        <v>32</v>
      </c>
      <c r="AX332" s="13" t="s">
        <v>77</v>
      </c>
      <c r="AY332" s="158" t="s">
        <v>269</v>
      </c>
    </row>
    <row r="333" spans="2:65" s="13" customFormat="1">
      <c r="B333" s="157"/>
      <c r="D333" s="151" t="s">
        <v>277</v>
      </c>
      <c r="E333" s="158" t="s">
        <v>1</v>
      </c>
      <c r="F333" s="159" t="s">
        <v>3803</v>
      </c>
      <c r="H333" s="160">
        <v>2.6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77</v>
      </c>
      <c r="AY333" s="158" t="s">
        <v>269</v>
      </c>
    </row>
    <row r="334" spans="2:65" s="13" customFormat="1">
      <c r="B334" s="157"/>
      <c r="D334" s="151" t="s">
        <v>277</v>
      </c>
      <c r="E334" s="158" t="s">
        <v>1</v>
      </c>
      <c r="F334" s="159" t="s">
        <v>3804</v>
      </c>
      <c r="H334" s="160">
        <v>1.5149999999999999</v>
      </c>
      <c r="I334" s="161"/>
      <c r="L334" s="157"/>
      <c r="M334" s="162"/>
      <c r="T334" s="163"/>
      <c r="AT334" s="158" t="s">
        <v>277</v>
      </c>
      <c r="AU334" s="158" t="s">
        <v>86</v>
      </c>
      <c r="AV334" s="13" t="s">
        <v>86</v>
      </c>
      <c r="AW334" s="13" t="s">
        <v>32</v>
      </c>
      <c r="AX334" s="13" t="s">
        <v>77</v>
      </c>
      <c r="AY334" s="158" t="s">
        <v>269</v>
      </c>
    </row>
    <row r="335" spans="2:65" s="14" customFormat="1">
      <c r="B335" s="164"/>
      <c r="D335" s="151" t="s">
        <v>277</v>
      </c>
      <c r="E335" s="165" t="s">
        <v>1</v>
      </c>
      <c r="F335" s="166" t="s">
        <v>288</v>
      </c>
      <c r="H335" s="167">
        <v>14.925000000000001</v>
      </c>
      <c r="I335" s="168"/>
      <c r="L335" s="164"/>
      <c r="M335" s="169"/>
      <c r="T335" s="170"/>
      <c r="AT335" s="165" t="s">
        <v>277</v>
      </c>
      <c r="AU335" s="165" t="s">
        <v>86</v>
      </c>
      <c r="AV335" s="14" t="s">
        <v>96</v>
      </c>
      <c r="AW335" s="14" t="s">
        <v>32</v>
      </c>
      <c r="AX335" s="14" t="s">
        <v>84</v>
      </c>
      <c r="AY335" s="165" t="s">
        <v>269</v>
      </c>
    </row>
    <row r="336" spans="2:65" s="1" customFormat="1" ht="24.15" customHeight="1">
      <c r="B336" s="32"/>
      <c r="C336" s="137" t="s">
        <v>628</v>
      </c>
      <c r="D336" s="137" t="s">
        <v>271</v>
      </c>
      <c r="E336" s="138" t="s">
        <v>3872</v>
      </c>
      <c r="F336" s="139" t="s">
        <v>3873</v>
      </c>
      <c r="G336" s="140" t="s">
        <v>274</v>
      </c>
      <c r="H336" s="141">
        <v>1.05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0</v>
      </c>
      <c r="R336" s="146">
        <f>Q336*H336</f>
        <v>0</v>
      </c>
      <c r="S336" s="146">
        <v>0.27500000000000002</v>
      </c>
      <c r="T336" s="147">
        <f>S336*H336</f>
        <v>0.28875000000000006</v>
      </c>
      <c r="AR336" s="148" t="s">
        <v>96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96</v>
      </c>
      <c r="BM336" s="148" t="s">
        <v>3874</v>
      </c>
    </row>
    <row r="337" spans="2:65" s="12" customFormat="1">
      <c r="B337" s="150"/>
      <c r="D337" s="151" t="s">
        <v>277</v>
      </c>
      <c r="E337" s="152" t="s">
        <v>1</v>
      </c>
      <c r="F337" s="153" t="s">
        <v>492</v>
      </c>
      <c r="H337" s="152" t="s">
        <v>1</v>
      </c>
      <c r="I337" s="154"/>
      <c r="L337" s="150"/>
      <c r="M337" s="155"/>
      <c r="T337" s="156"/>
      <c r="AT337" s="152" t="s">
        <v>277</v>
      </c>
      <c r="AU337" s="152" t="s">
        <v>86</v>
      </c>
      <c r="AV337" s="12" t="s">
        <v>84</v>
      </c>
      <c r="AW337" s="12" t="s">
        <v>32</v>
      </c>
      <c r="AX337" s="12" t="s">
        <v>77</v>
      </c>
      <c r="AY337" s="152" t="s">
        <v>269</v>
      </c>
    </row>
    <row r="338" spans="2:65" s="13" customFormat="1">
      <c r="B338" s="157"/>
      <c r="D338" s="151" t="s">
        <v>277</v>
      </c>
      <c r="E338" s="158" t="s">
        <v>1</v>
      </c>
      <c r="F338" s="159" t="s">
        <v>3875</v>
      </c>
      <c r="H338" s="160">
        <v>1.05</v>
      </c>
      <c r="I338" s="161"/>
      <c r="L338" s="157"/>
      <c r="M338" s="162"/>
      <c r="T338" s="163"/>
      <c r="AT338" s="158" t="s">
        <v>277</v>
      </c>
      <c r="AU338" s="158" t="s">
        <v>86</v>
      </c>
      <c r="AV338" s="13" t="s">
        <v>86</v>
      </c>
      <c r="AW338" s="13" t="s">
        <v>32</v>
      </c>
      <c r="AX338" s="13" t="s">
        <v>84</v>
      </c>
      <c r="AY338" s="158" t="s">
        <v>269</v>
      </c>
    </row>
    <row r="339" spans="2:65" s="1" customFormat="1" ht="24.15" customHeight="1">
      <c r="B339" s="32"/>
      <c r="C339" s="137" t="s">
        <v>632</v>
      </c>
      <c r="D339" s="137" t="s">
        <v>271</v>
      </c>
      <c r="E339" s="138" t="s">
        <v>3876</v>
      </c>
      <c r="F339" s="139" t="s">
        <v>3877</v>
      </c>
      <c r="G339" s="140" t="s">
        <v>274</v>
      </c>
      <c r="H339" s="141">
        <v>2.1</v>
      </c>
      <c r="I339" s="142"/>
      <c r="J339" s="143">
        <f>ROUND(I339*H339,2)</f>
        <v>0</v>
      </c>
      <c r="K339" s="139" t="s">
        <v>275</v>
      </c>
      <c r="L339" s="32"/>
      <c r="M339" s="144" t="s">
        <v>1</v>
      </c>
      <c r="N339" s="145" t="s">
        <v>42</v>
      </c>
      <c r="P339" s="146">
        <f>O339*H339</f>
        <v>0</v>
      </c>
      <c r="Q339" s="146">
        <v>0</v>
      </c>
      <c r="R339" s="146">
        <f>Q339*H339</f>
        <v>0</v>
      </c>
      <c r="S339" s="146">
        <v>0.54500000000000004</v>
      </c>
      <c r="T339" s="147">
        <f>S339*H339</f>
        <v>1.1445000000000001</v>
      </c>
      <c r="AR339" s="148" t="s">
        <v>96</v>
      </c>
      <c r="AT339" s="148" t="s">
        <v>271</v>
      </c>
      <c r="AU339" s="148" t="s">
        <v>86</v>
      </c>
      <c r="AY339" s="17" t="s">
        <v>269</v>
      </c>
      <c r="BE339" s="149">
        <f>IF(N339="základní",J339,0)</f>
        <v>0</v>
      </c>
      <c r="BF339" s="149">
        <f>IF(N339="snížená",J339,0)</f>
        <v>0</v>
      </c>
      <c r="BG339" s="149">
        <f>IF(N339="zákl. přenesená",J339,0)</f>
        <v>0</v>
      </c>
      <c r="BH339" s="149">
        <f>IF(N339="sníž. přenesená",J339,0)</f>
        <v>0</v>
      </c>
      <c r="BI339" s="149">
        <f>IF(N339="nulová",J339,0)</f>
        <v>0</v>
      </c>
      <c r="BJ339" s="17" t="s">
        <v>84</v>
      </c>
      <c r="BK339" s="149">
        <f>ROUND(I339*H339,2)</f>
        <v>0</v>
      </c>
      <c r="BL339" s="17" t="s">
        <v>96</v>
      </c>
      <c r="BM339" s="148" t="s">
        <v>3878</v>
      </c>
    </row>
    <row r="340" spans="2:65" s="12" customFormat="1">
      <c r="B340" s="150"/>
      <c r="D340" s="151" t="s">
        <v>277</v>
      </c>
      <c r="E340" s="152" t="s">
        <v>1</v>
      </c>
      <c r="F340" s="153" t="s">
        <v>492</v>
      </c>
      <c r="H340" s="152" t="s">
        <v>1</v>
      </c>
      <c r="I340" s="154"/>
      <c r="L340" s="150"/>
      <c r="M340" s="155"/>
      <c r="T340" s="156"/>
      <c r="AT340" s="152" t="s">
        <v>277</v>
      </c>
      <c r="AU340" s="152" t="s">
        <v>86</v>
      </c>
      <c r="AV340" s="12" t="s">
        <v>84</v>
      </c>
      <c r="AW340" s="12" t="s">
        <v>32</v>
      </c>
      <c r="AX340" s="12" t="s">
        <v>77</v>
      </c>
      <c r="AY340" s="152" t="s">
        <v>269</v>
      </c>
    </row>
    <row r="341" spans="2:65" s="13" customFormat="1">
      <c r="B341" s="157"/>
      <c r="D341" s="151" t="s">
        <v>277</v>
      </c>
      <c r="E341" s="158" t="s">
        <v>1</v>
      </c>
      <c r="F341" s="159" t="s">
        <v>3875</v>
      </c>
      <c r="H341" s="160">
        <v>1.05</v>
      </c>
      <c r="I341" s="161"/>
      <c r="L341" s="157"/>
      <c r="M341" s="162"/>
      <c r="T341" s="163"/>
      <c r="AT341" s="158" t="s">
        <v>277</v>
      </c>
      <c r="AU341" s="158" t="s">
        <v>86</v>
      </c>
      <c r="AV341" s="13" t="s">
        <v>86</v>
      </c>
      <c r="AW341" s="13" t="s">
        <v>32</v>
      </c>
      <c r="AX341" s="13" t="s">
        <v>77</v>
      </c>
      <c r="AY341" s="158" t="s">
        <v>269</v>
      </c>
    </row>
    <row r="342" spans="2:65" s="12" customFormat="1">
      <c r="B342" s="150"/>
      <c r="D342" s="151" t="s">
        <v>277</v>
      </c>
      <c r="E342" s="152" t="s">
        <v>1</v>
      </c>
      <c r="F342" s="153" t="s">
        <v>2656</v>
      </c>
      <c r="H342" s="152" t="s">
        <v>1</v>
      </c>
      <c r="I342" s="154"/>
      <c r="L342" s="150"/>
      <c r="M342" s="155"/>
      <c r="T342" s="156"/>
      <c r="AT342" s="152" t="s">
        <v>277</v>
      </c>
      <c r="AU342" s="152" t="s">
        <v>86</v>
      </c>
      <c r="AV342" s="12" t="s">
        <v>84</v>
      </c>
      <c r="AW342" s="12" t="s">
        <v>32</v>
      </c>
      <c r="AX342" s="12" t="s">
        <v>77</v>
      </c>
      <c r="AY342" s="152" t="s">
        <v>269</v>
      </c>
    </row>
    <row r="343" spans="2:65" s="13" customFormat="1">
      <c r="B343" s="157"/>
      <c r="D343" s="151" t="s">
        <v>277</v>
      </c>
      <c r="E343" s="158" t="s">
        <v>1</v>
      </c>
      <c r="F343" s="159" t="s">
        <v>3875</v>
      </c>
      <c r="H343" s="160">
        <v>1.05</v>
      </c>
      <c r="I343" s="161"/>
      <c r="L343" s="157"/>
      <c r="M343" s="162"/>
      <c r="T343" s="163"/>
      <c r="AT343" s="158" t="s">
        <v>277</v>
      </c>
      <c r="AU343" s="158" t="s">
        <v>86</v>
      </c>
      <c r="AV343" s="13" t="s">
        <v>86</v>
      </c>
      <c r="AW343" s="13" t="s">
        <v>32</v>
      </c>
      <c r="AX343" s="13" t="s">
        <v>77</v>
      </c>
      <c r="AY343" s="158" t="s">
        <v>269</v>
      </c>
    </row>
    <row r="344" spans="2:65" s="14" customFormat="1">
      <c r="B344" s="164"/>
      <c r="D344" s="151" t="s">
        <v>277</v>
      </c>
      <c r="E344" s="165" t="s">
        <v>1</v>
      </c>
      <c r="F344" s="166" t="s">
        <v>288</v>
      </c>
      <c r="H344" s="167">
        <v>2.1</v>
      </c>
      <c r="I344" s="168"/>
      <c r="L344" s="164"/>
      <c r="M344" s="169"/>
      <c r="T344" s="170"/>
      <c r="AT344" s="165" t="s">
        <v>277</v>
      </c>
      <c r="AU344" s="165" t="s">
        <v>86</v>
      </c>
      <c r="AV344" s="14" t="s">
        <v>96</v>
      </c>
      <c r="AW344" s="14" t="s">
        <v>32</v>
      </c>
      <c r="AX344" s="14" t="s">
        <v>84</v>
      </c>
      <c r="AY344" s="165" t="s">
        <v>269</v>
      </c>
    </row>
    <row r="345" spans="2:65" s="1" customFormat="1" ht="24.15" customHeight="1">
      <c r="B345" s="32"/>
      <c r="C345" s="137" t="s">
        <v>637</v>
      </c>
      <c r="D345" s="137" t="s">
        <v>271</v>
      </c>
      <c r="E345" s="138" t="s">
        <v>3879</v>
      </c>
      <c r="F345" s="139" t="s">
        <v>3880</v>
      </c>
      <c r="G345" s="140" t="s">
        <v>274</v>
      </c>
      <c r="H345" s="141">
        <v>1.44</v>
      </c>
      <c r="I345" s="142"/>
      <c r="J345" s="143">
        <f>ROUND(I345*H345,2)</f>
        <v>0</v>
      </c>
      <c r="K345" s="139" t="s">
        <v>275</v>
      </c>
      <c r="L345" s="32"/>
      <c r="M345" s="144" t="s">
        <v>1</v>
      </c>
      <c r="N345" s="145" t="s">
        <v>42</v>
      </c>
      <c r="P345" s="146">
        <f>O345*H345</f>
        <v>0</v>
      </c>
      <c r="Q345" s="146">
        <v>0</v>
      </c>
      <c r="R345" s="146">
        <f>Q345*H345</f>
        <v>0</v>
      </c>
      <c r="S345" s="146">
        <v>7.4999999999999997E-2</v>
      </c>
      <c r="T345" s="147">
        <f>S345*H345</f>
        <v>0.108</v>
      </c>
      <c r="AR345" s="148" t="s">
        <v>96</v>
      </c>
      <c r="AT345" s="148" t="s">
        <v>271</v>
      </c>
      <c r="AU345" s="148" t="s">
        <v>86</v>
      </c>
      <c r="AY345" s="17" t="s">
        <v>269</v>
      </c>
      <c r="BE345" s="149">
        <f>IF(N345="základní",J345,0)</f>
        <v>0</v>
      </c>
      <c r="BF345" s="149">
        <f>IF(N345="snížená",J345,0)</f>
        <v>0</v>
      </c>
      <c r="BG345" s="149">
        <f>IF(N345="zákl. přenesená",J345,0)</f>
        <v>0</v>
      </c>
      <c r="BH345" s="149">
        <f>IF(N345="sníž. přenesená",J345,0)</f>
        <v>0</v>
      </c>
      <c r="BI345" s="149">
        <f>IF(N345="nulová",J345,0)</f>
        <v>0</v>
      </c>
      <c r="BJ345" s="17" t="s">
        <v>84</v>
      </c>
      <c r="BK345" s="149">
        <f>ROUND(I345*H345,2)</f>
        <v>0</v>
      </c>
      <c r="BL345" s="17" t="s">
        <v>96</v>
      </c>
      <c r="BM345" s="148" t="s">
        <v>3881</v>
      </c>
    </row>
    <row r="346" spans="2:65" s="13" customFormat="1">
      <c r="B346" s="157"/>
      <c r="D346" s="151" t="s">
        <v>277</v>
      </c>
      <c r="E346" s="158" t="s">
        <v>1</v>
      </c>
      <c r="F346" s="159" t="s">
        <v>3736</v>
      </c>
      <c r="H346" s="160">
        <v>1.44</v>
      </c>
      <c r="I346" s="161"/>
      <c r="L346" s="157"/>
      <c r="M346" s="162"/>
      <c r="T346" s="163"/>
      <c r="AT346" s="158" t="s">
        <v>277</v>
      </c>
      <c r="AU346" s="158" t="s">
        <v>86</v>
      </c>
      <c r="AV346" s="13" t="s">
        <v>86</v>
      </c>
      <c r="AW346" s="13" t="s">
        <v>32</v>
      </c>
      <c r="AX346" s="13" t="s">
        <v>84</v>
      </c>
      <c r="AY346" s="158" t="s">
        <v>269</v>
      </c>
    </row>
    <row r="347" spans="2:65" s="1" customFormat="1" ht="21.75" customHeight="1">
      <c r="B347" s="32"/>
      <c r="C347" s="137" t="s">
        <v>648</v>
      </c>
      <c r="D347" s="137" t="s">
        <v>271</v>
      </c>
      <c r="E347" s="138" t="s">
        <v>517</v>
      </c>
      <c r="F347" s="139" t="s">
        <v>518</v>
      </c>
      <c r="G347" s="140" t="s">
        <v>274</v>
      </c>
      <c r="H347" s="141">
        <v>13.396000000000001</v>
      </c>
      <c r="I347" s="142"/>
      <c r="J347" s="143">
        <f>ROUND(I347*H347,2)</f>
        <v>0</v>
      </c>
      <c r="K347" s="139" t="s">
        <v>275</v>
      </c>
      <c r="L347" s="32"/>
      <c r="M347" s="144" t="s">
        <v>1</v>
      </c>
      <c r="N347" s="145" t="s">
        <v>42</v>
      </c>
      <c r="P347" s="146">
        <f>O347*H347</f>
        <v>0</v>
      </c>
      <c r="Q347" s="146">
        <v>0</v>
      </c>
      <c r="R347" s="146">
        <f>Q347*H347</f>
        <v>0</v>
      </c>
      <c r="S347" s="146">
        <v>7.5999999999999998E-2</v>
      </c>
      <c r="T347" s="147">
        <f>S347*H347</f>
        <v>1.0180960000000001</v>
      </c>
      <c r="AR347" s="148" t="s">
        <v>96</v>
      </c>
      <c r="AT347" s="148" t="s">
        <v>271</v>
      </c>
      <c r="AU347" s="148" t="s">
        <v>86</v>
      </c>
      <c r="AY347" s="17" t="s">
        <v>269</v>
      </c>
      <c r="BE347" s="149">
        <f>IF(N347="základní",J347,0)</f>
        <v>0</v>
      </c>
      <c r="BF347" s="149">
        <f>IF(N347="snížená",J347,0)</f>
        <v>0</v>
      </c>
      <c r="BG347" s="149">
        <f>IF(N347="zákl. přenesená",J347,0)</f>
        <v>0</v>
      </c>
      <c r="BH347" s="149">
        <f>IF(N347="sníž. přenesená",J347,0)</f>
        <v>0</v>
      </c>
      <c r="BI347" s="149">
        <f>IF(N347="nulová",J347,0)</f>
        <v>0</v>
      </c>
      <c r="BJ347" s="17" t="s">
        <v>84</v>
      </c>
      <c r="BK347" s="149">
        <f>ROUND(I347*H347,2)</f>
        <v>0</v>
      </c>
      <c r="BL347" s="17" t="s">
        <v>96</v>
      </c>
      <c r="BM347" s="148" t="s">
        <v>3882</v>
      </c>
    </row>
    <row r="348" spans="2:65" s="13" customFormat="1">
      <c r="B348" s="157"/>
      <c r="D348" s="151" t="s">
        <v>277</v>
      </c>
      <c r="E348" s="158" t="s">
        <v>1</v>
      </c>
      <c r="F348" s="159" t="s">
        <v>3883</v>
      </c>
      <c r="H348" s="160">
        <v>5.91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77</v>
      </c>
      <c r="AY348" s="158" t="s">
        <v>269</v>
      </c>
    </row>
    <row r="349" spans="2:65" s="13" customFormat="1">
      <c r="B349" s="157"/>
      <c r="D349" s="151" t="s">
        <v>277</v>
      </c>
      <c r="E349" s="158" t="s">
        <v>1</v>
      </c>
      <c r="F349" s="159" t="s">
        <v>3884</v>
      </c>
      <c r="H349" s="160">
        <v>2.758</v>
      </c>
      <c r="I349" s="161"/>
      <c r="L349" s="157"/>
      <c r="M349" s="162"/>
      <c r="T349" s="163"/>
      <c r="AT349" s="158" t="s">
        <v>277</v>
      </c>
      <c r="AU349" s="158" t="s">
        <v>86</v>
      </c>
      <c r="AV349" s="13" t="s">
        <v>86</v>
      </c>
      <c r="AW349" s="13" t="s">
        <v>32</v>
      </c>
      <c r="AX349" s="13" t="s">
        <v>77</v>
      </c>
      <c r="AY349" s="158" t="s">
        <v>269</v>
      </c>
    </row>
    <row r="350" spans="2:65" s="13" customFormat="1">
      <c r="B350" s="157"/>
      <c r="D350" s="151" t="s">
        <v>277</v>
      </c>
      <c r="E350" s="158" t="s">
        <v>1</v>
      </c>
      <c r="F350" s="159" t="s">
        <v>3885</v>
      </c>
      <c r="H350" s="160">
        <v>4.7279999999999998</v>
      </c>
      <c r="I350" s="161"/>
      <c r="L350" s="157"/>
      <c r="M350" s="162"/>
      <c r="T350" s="163"/>
      <c r="AT350" s="158" t="s">
        <v>277</v>
      </c>
      <c r="AU350" s="158" t="s">
        <v>86</v>
      </c>
      <c r="AV350" s="13" t="s">
        <v>86</v>
      </c>
      <c r="AW350" s="13" t="s">
        <v>32</v>
      </c>
      <c r="AX350" s="13" t="s">
        <v>77</v>
      </c>
      <c r="AY350" s="158" t="s">
        <v>269</v>
      </c>
    </row>
    <row r="351" spans="2:65" s="14" customFormat="1">
      <c r="B351" s="164"/>
      <c r="D351" s="151" t="s">
        <v>277</v>
      </c>
      <c r="E351" s="165" t="s">
        <v>1</v>
      </c>
      <c r="F351" s="166" t="s">
        <v>288</v>
      </c>
      <c r="H351" s="167">
        <v>13.396000000000001</v>
      </c>
      <c r="I351" s="168"/>
      <c r="L351" s="164"/>
      <c r="M351" s="169"/>
      <c r="T351" s="170"/>
      <c r="AT351" s="165" t="s">
        <v>277</v>
      </c>
      <c r="AU351" s="165" t="s">
        <v>86</v>
      </c>
      <c r="AV351" s="14" t="s">
        <v>96</v>
      </c>
      <c r="AW351" s="14" t="s">
        <v>32</v>
      </c>
      <c r="AX351" s="14" t="s">
        <v>84</v>
      </c>
      <c r="AY351" s="165" t="s">
        <v>269</v>
      </c>
    </row>
    <row r="352" spans="2:65" s="1" customFormat="1" ht="21.75" customHeight="1">
      <c r="B352" s="32"/>
      <c r="C352" s="137" t="s">
        <v>653</v>
      </c>
      <c r="D352" s="137" t="s">
        <v>271</v>
      </c>
      <c r="E352" s="138" t="s">
        <v>3886</v>
      </c>
      <c r="F352" s="139" t="s">
        <v>3887</v>
      </c>
      <c r="G352" s="140" t="s">
        <v>274</v>
      </c>
      <c r="H352" s="141">
        <v>6.548</v>
      </c>
      <c r="I352" s="142"/>
      <c r="J352" s="143">
        <f>ROUND(I352*H352,2)</f>
        <v>0</v>
      </c>
      <c r="K352" s="139" t="s">
        <v>275</v>
      </c>
      <c r="L352" s="32"/>
      <c r="M352" s="144" t="s">
        <v>1</v>
      </c>
      <c r="N352" s="145" t="s">
        <v>42</v>
      </c>
      <c r="P352" s="146">
        <f>O352*H352</f>
        <v>0</v>
      </c>
      <c r="Q352" s="146">
        <v>0</v>
      </c>
      <c r="R352" s="146">
        <f>Q352*H352</f>
        <v>0</v>
      </c>
      <c r="S352" s="146">
        <v>6.3E-2</v>
      </c>
      <c r="T352" s="147">
        <f>S352*H352</f>
        <v>0.412524</v>
      </c>
      <c r="AR352" s="148" t="s">
        <v>96</v>
      </c>
      <c r="AT352" s="148" t="s">
        <v>271</v>
      </c>
      <c r="AU352" s="148" t="s">
        <v>86</v>
      </c>
      <c r="AY352" s="17" t="s">
        <v>269</v>
      </c>
      <c r="BE352" s="149">
        <f>IF(N352="základní",J352,0)</f>
        <v>0</v>
      </c>
      <c r="BF352" s="149">
        <f>IF(N352="snížená",J352,0)</f>
        <v>0</v>
      </c>
      <c r="BG352" s="149">
        <f>IF(N352="zákl. přenesená",J352,0)</f>
        <v>0</v>
      </c>
      <c r="BH352" s="149">
        <f>IF(N352="sníž. přenesená",J352,0)</f>
        <v>0</v>
      </c>
      <c r="BI352" s="149">
        <f>IF(N352="nulová",J352,0)</f>
        <v>0</v>
      </c>
      <c r="BJ352" s="17" t="s">
        <v>84</v>
      </c>
      <c r="BK352" s="149">
        <f>ROUND(I352*H352,2)</f>
        <v>0</v>
      </c>
      <c r="BL352" s="17" t="s">
        <v>96</v>
      </c>
      <c r="BM352" s="148" t="s">
        <v>3888</v>
      </c>
    </row>
    <row r="353" spans="2:65" s="13" customFormat="1">
      <c r="B353" s="157"/>
      <c r="D353" s="151" t="s">
        <v>277</v>
      </c>
      <c r="E353" s="158" t="s">
        <v>1</v>
      </c>
      <c r="F353" s="159" t="s">
        <v>3889</v>
      </c>
      <c r="H353" s="160">
        <v>3.448</v>
      </c>
      <c r="I353" s="161"/>
      <c r="L353" s="157"/>
      <c r="M353" s="162"/>
      <c r="T353" s="163"/>
      <c r="AT353" s="158" t="s">
        <v>277</v>
      </c>
      <c r="AU353" s="158" t="s">
        <v>86</v>
      </c>
      <c r="AV353" s="13" t="s">
        <v>86</v>
      </c>
      <c r="AW353" s="13" t="s">
        <v>32</v>
      </c>
      <c r="AX353" s="13" t="s">
        <v>77</v>
      </c>
      <c r="AY353" s="158" t="s">
        <v>269</v>
      </c>
    </row>
    <row r="354" spans="2:65" s="13" customFormat="1">
      <c r="B354" s="157"/>
      <c r="D354" s="151" t="s">
        <v>277</v>
      </c>
      <c r="E354" s="158" t="s">
        <v>1</v>
      </c>
      <c r="F354" s="159" t="s">
        <v>3890</v>
      </c>
      <c r="H354" s="160">
        <v>3.1</v>
      </c>
      <c r="I354" s="161"/>
      <c r="L354" s="157"/>
      <c r="M354" s="162"/>
      <c r="T354" s="163"/>
      <c r="AT354" s="158" t="s">
        <v>277</v>
      </c>
      <c r="AU354" s="158" t="s">
        <v>86</v>
      </c>
      <c r="AV354" s="13" t="s">
        <v>86</v>
      </c>
      <c r="AW354" s="13" t="s">
        <v>32</v>
      </c>
      <c r="AX354" s="13" t="s">
        <v>77</v>
      </c>
      <c r="AY354" s="158" t="s">
        <v>269</v>
      </c>
    </row>
    <row r="355" spans="2:65" s="14" customFormat="1">
      <c r="B355" s="164"/>
      <c r="D355" s="151" t="s">
        <v>277</v>
      </c>
      <c r="E355" s="165" t="s">
        <v>1</v>
      </c>
      <c r="F355" s="166" t="s">
        <v>288</v>
      </c>
      <c r="H355" s="167">
        <v>6.548</v>
      </c>
      <c r="I355" s="168"/>
      <c r="L355" s="164"/>
      <c r="M355" s="169"/>
      <c r="T355" s="170"/>
      <c r="AT355" s="165" t="s">
        <v>277</v>
      </c>
      <c r="AU355" s="165" t="s">
        <v>86</v>
      </c>
      <c r="AV355" s="14" t="s">
        <v>96</v>
      </c>
      <c r="AW355" s="14" t="s">
        <v>32</v>
      </c>
      <c r="AX355" s="14" t="s">
        <v>84</v>
      </c>
      <c r="AY355" s="165" t="s">
        <v>269</v>
      </c>
    </row>
    <row r="356" spans="2:65" s="1" customFormat="1" ht="24.15" customHeight="1">
      <c r="B356" s="32"/>
      <c r="C356" s="137" t="s">
        <v>657</v>
      </c>
      <c r="D356" s="137" t="s">
        <v>271</v>
      </c>
      <c r="E356" s="138" t="s">
        <v>529</v>
      </c>
      <c r="F356" s="139" t="s">
        <v>530</v>
      </c>
      <c r="G356" s="140" t="s">
        <v>443</v>
      </c>
      <c r="H356" s="141">
        <v>2.1520000000000001</v>
      </c>
      <c r="I356" s="142"/>
      <c r="J356" s="143">
        <f>ROUND(I356*H356,2)</f>
        <v>0</v>
      </c>
      <c r="K356" s="139" t="s">
        <v>275</v>
      </c>
      <c r="L356" s="32"/>
      <c r="M356" s="144" t="s">
        <v>1</v>
      </c>
      <c r="N356" s="145" t="s">
        <v>42</v>
      </c>
      <c r="P356" s="146">
        <f>O356*H356</f>
        <v>0</v>
      </c>
      <c r="Q356" s="146">
        <v>0</v>
      </c>
      <c r="R356" s="146">
        <f>Q356*H356</f>
        <v>0</v>
      </c>
      <c r="S356" s="146">
        <v>1.8</v>
      </c>
      <c r="T356" s="147">
        <f>S356*H356</f>
        <v>3.8736000000000002</v>
      </c>
      <c r="AR356" s="148" t="s">
        <v>96</v>
      </c>
      <c r="AT356" s="148" t="s">
        <v>271</v>
      </c>
      <c r="AU356" s="148" t="s">
        <v>86</v>
      </c>
      <c r="AY356" s="17" t="s">
        <v>269</v>
      </c>
      <c r="BE356" s="149">
        <f>IF(N356="základní",J356,0)</f>
        <v>0</v>
      </c>
      <c r="BF356" s="149">
        <f>IF(N356="snížená",J356,0)</f>
        <v>0</v>
      </c>
      <c r="BG356" s="149">
        <f>IF(N356="zákl. přenesená",J356,0)</f>
        <v>0</v>
      </c>
      <c r="BH356" s="149">
        <f>IF(N356="sníž. přenesená",J356,0)</f>
        <v>0</v>
      </c>
      <c r="BI356" s="149">
        <f>IF(N356="nulová",J356,0)</f>
        <v>0</v>
      </c>
      <c r="BJ356" s="17" t="s">
        <v>84</v>
      </c>
      <c r="BK356" s="149">
        <f>ROUND(I356*H356,2)</f>
        <v>0</v>
      </c>
      <c r="BL356" s="17" t="s">
        <v>96</v>
      </c>
      <c r="BM356" s="148" t="s">
        <v>3891</v>
      </c>
    </row>
    <row r="357" spans="2:65" s="13" customFormat="1">
      <c r="B357" s="157"/>
      <c r="D357" s="151" t="s">
        <v>277</v>
      </c>
      <c r="E357" s="158" t="s">
        <v>1</v>
      </c>
      <c r="F357" s="159" t="s">
        <v>3892</v>
      </c>
      <c r="H357" s="160">
        <v>1.02</v>
      </c>
      <c r="I357" s="161"/>
      <c r="L357" s="157"/>
      <c r="M357" s="162"/>
      <c r="T357" s="163"/>
      <c r="AT357" s="158" t="s">
        <v>277</v>
      </c>
      <c r="AU357" s="158" t="s">
        <v>86</v>
      </c>
      <c r="AV357" s="13" t="s">
        <v>86</v>
      </c>
      <c r="AW357" s="13" t="s">
        <v>32</v>
      </c>
      <c r="AX357" s="13" t="s">
        <v>77</v>
      </c>
      <c r="AY357" s="158" t="s">
        <v>269</v>
      </c>
    </row>
    <row r="358" spans="2:65" s="13" customFormat="1">
      <c r="B358" s="157"/>
      <c r="D358" s="151" t="s">
        <v>277</v>
      </c>
      <c r="E358" s="158" t="s">
        <v>1</v>
      </c>
      <c r="F358" s="159" t="s">
        <v>3893</v>
      </c>
      <c r="H358" s="160">
        <v>1.1319999999999999</v>
      </c>
      <c r="I358" s="161"/>
      <c r="L358" s="157"/>
      <c r="M358" s="162"/>
      <c r="T358" s="163"/>
      <c r="AT358" s="158" t="s">
        <v>277</v>
      </c>
      <c r="AU358" s="158" t="s">
        <v>86</v>
      </c>
      <c r="AV358" s="13" t="s">
        <v>86</v>
      </c>
      <c r="AW358" s="13" t="s">
        <v>32</v>
      </c>
      <c r="AX358" s="13" t="s">
        <v>77</v>
      </c>
      <c r="AY358" s="158" t="s">
        <v>269</v>
      </c>
    </row>
    <row r="359" spans="2:65" s="14" customFormat="1">
      <c r="B359" s="164"/>
      <c r="D359" s="151" t="s">
        <v>277</v>
      </c>
      <c r="E359" s="165" t="s">
        <v>1</v>
      </c>
      <c r="F359" s="166" t="s">
        <v>288</v>
      </c>
      <c r="H359" s="167">
        <v>2.1520000000000001</v>
      </c>
      <c r="I359" s="168"/>
      <c r="L359" s="164"/>
      <c r="M359" s="169"/>
      <c r="T359" s="170"/>
      <c r="AT359" s="165" t="s">
        <v>277</v>
      </c>
      <c r="AU359" s="165" t="s">
        <v>86</v>
      </c>
      <c r="AV359" s="14" t="s">
        <v>96</v>
      </c>
      <c r="AW359" s="14" t="s">
        <v>32</v>
      </c>
      <c r="AX359" s="14" t="s">
        <v>84</v>
      </c>
      <c r="AY359" s="165" t="s">
        <v>269</v>
      </c>
    </row>
    <row r="360" spans="2:65" s="1" customFormat="1" ht="24.15" customHeight="1">
      <c r="B360" s="32"/>
      <c r="C360" s="137" t="s">
        <v>662</v>
      </c>
      <c r="D360" s="137" t="s">
        <v>271</v>
      </c>
      <c r="E360" s="138" t="s">
        <v>3894</v>
      </c>
      <c r="F360" s="139" t="s">
        <v>3895</v>
      </c>
      <c r="G360" s="140" t="s">
        <v>443</v>
      </c>
      <c r="H360" s="141">
        <v>3.6459999999999999</v>
      </c>
      <c r="I360" s="142"/>
      <c r="J360" s="143">
        <f>ROUND(I360*H360,2)</f>
        <v>0</v>
      </c>
      <c r="K360" s="139" t="s">
        <v>275</v>
      </c>
      <c r="L360" s="32"/>
      <c r="M360" s="144" t="s">
        <v>1</v>
      </c>
      <c r="N360" s="145" t="s">
        <v>42</v>
      </c>
      <c r="P360" s="146">
        <f>O360*H360</f>
        <v>0</v>
      </c>
      <c r="Q360" s="146">
        <v>0</v>
      </c>
      <c r="R360" s="146">
        <f>Q360*H360</f>
        <v>0</v>
      </c>
      <c r="S360" s="146">
        <v>1.7</v>
      </c>
      <c r="T360" s="147">
        <f>S360*H360</f>
        <v>6.1981999999999999</v>
      </c>
      <c r="AR360" s="148" t="s">
        <v>96</v>
      </c>
      <c r="AT360" s="148" t="s">
        <v>271</v>
      </c>
      <c r="AU360" s="148" t="s">
        <v>86</v>
      </c>
      <c r="AY360" s="17" t="s">
        <v>269</v>
      </c>
      <c r="BE360" s="149">
        <f>IF(N360="základní",J360,0)</f>
        <v>0</v>
      </c>
      <c r="BF360" s="149">
        <f>IF(N360="snížená",J360,0)</f>
        <v>0</v>
      </c>
      <c r="BG360" s="149">
        <f>IF(N360="zákl. přenesená",J360,0)</f>
        <v>0</v>
      </c>
      <c r="BH360" s="149">
        <f>IF(N360="sníž. přenesená",J360,0)</f>
        <v>0</v>
      </c>
      <c r="BI360" s="149">
        <f>IF(N360="nulová",J360,0)</f>
        <v>0</v>
      </c>
      <c r="BJ360" s="17" t="s">
        <v>84</v>
      </c>
      <c r="BK360" s="149">
        <f>ROUND(I360*H360,2)</f>
        <v>0</v>
      </c>
      <c r="BL360" s="17" t="s">
        <v>96</v>
      </c>
      <c r="BM360" s="148" t="s">
        <v>3896</v>
      </c>
    </row>
    <row r="361" spans="2:65" s="12" customFormat="1">
      <c r="B361" s="150"/>
      <c r="D361" s="151" t="s">
        <v>277</v>
      </c>
      <c r="E361" s="152" t="s">
        <v>1</v>
      </c>
      <c r="F361" s="153" t="s">
        <v>3674</v>
      </c>
      <c r="H361" s="152" t="s">
        <v>1</v>
      </c>
      <c r="I361" s="154"/>
      <c r="L361" s="150"/>
      <c r="M361" s="155"/>
      <c r="T361" s="156"/>
      <c r="AT361" s="152" t="s">
        <v>277</v>
      </c>
      <c r="AU361" s="152" t="s">
        <v>86</v>
      </c>
      <c r="AV361" s="12" t="s">
        <v>84</v>
      </c>
      <c r="AW361" s="12" t="s">
        <v>32</v>
      </c>
      <c r="AX361" s="12" t="s">
        <v>77</v>
      </c>
      <c r="AY361" s="152" t="s">
        <v>269</v>
      </c>
    </row>
    <row r="362" spans="2:65" s="13" customFormat="1">
      <c r="B362" s="157"/>
      <c r="D362" s="151" t="s">
        <v>277</v>
      </c>
      <c r="E362" s="158" t="s">
        <v>1</v>
      </c>
      <c r="F362" s="159" t="s">
        <v>3897</v>
      </c>
      <c r="H362" s="160">
        <v>1.083</v>
      </c>
      <c r="I362" s="161"/>
      <c r="L362" s="157"/>
      <c r="M362" s="162"/>
      <c r="T362" s="163"/>
      <c r="AT362" s="158" t="s">
        <v>277</v>
      </c>
      <c r="AU362" s="158" t="s">
        <v>86</v>
      </c>
      <c r="AV362" s="13" t="s">
        <v>86</v>
      </c>
      <c r="AW362" s="13" t="s">
        <v>32</v>
      </c>
      <c r="AX362" s="13" t="s">
        <v>77</v>
      </c>
      <c r="AY362" s="158" t="s">
        <v>269</v>
      </c>
    </row>
    <row r="363" spans="2:65" s="13" customFormat="1">
      <c r="B363" s="157"/>
      <c r="D363" s="151" t="s">
        <v>277</v>
      </c>
      <c r="E363" s="158" t="s">
        <v>1</v>
      </c>
      <c r="F363" s="159" t="s">
        <v>3898</v>
      </c>
      <c r="H363" s="160">
        <v>2.5630000000000002</v>
      </c>
      <c r="I363" s="161"/>
      <c r="L363" s="157"/>
      <c r="M363" s="162"/>
      <c r="T363" s="163"/>
      <c r="AT363" s="158" t="s">
        <v>277</v>
      </c>
      <c r="AU363" s="158" t="s">
        <v>86</v>
      </c>
      <c r="AV363" s="13" t="s">
        <v>86</v>
      </c>
      <c r="AW363" s="13" t="s">
        <v>32</v>
      </c>
      <c r="AX363" s="13" t="s">
        <v>77</v>
      </c>
      <c r="AY363" s="158" t="s">
        <v>269</v>
      </c>
    </row>
    <row r="364" spans="2:65" s="14" customFormat="1">
      <c r="B364" s="164"/>
      <c r="D364" s="151" t="s">
        <v>277</v>
      </c>
      <c r="E364" s="165" t="s">
        <v>1</v>
      </c>
      <c r="F364" s="166" t="s">
        <v>288</v>
      </c>
      <c r="H364" s="167">
        <v>3.6459999999999999</v>
      </c>
      <c r="I364" s="168"/>
      <c r="L364" s="164"/>
      <c r="M364" s="169"/>
      <c r="T364" s="170"/>
      <c r="AT364" s="165" t="s">
        <v>277</v>
      </c>
      <c r="AU364" s="165" t="s">
        <v>86</v>
      </c>
      <c r="AV364" s="14" t="s">
        <v>96</v>
      </c>
      <c r="AW364" s="14" t="s">
        <v>32</v>
      </c>
      <c r="AX364" s="14" t="s">
        <v>84</v>
      </c>
      <c r="AY364" s="165" t="s">
        <v>269</v>
      </c>
    </row>
    <row r="365" spans="2:65" s="1" customFormat="1" ht="24.15" customHeight="1">
      <c r="B365" s="32"/>
      <c r="C365" s="137" t="s">
        <v>668</v>
      </c>
      <c r="D365" s="137" t="s">
        <v>271</v>
      </c>
      <c r="E365" s="138" t="s">
        <v>534</v>
      </c>
      <c r="F365" s="139" t="s">
        <v>535</v>
      </c>
      <c r="G365" s="140" t="s">
        <v>305</v>
      </c>
      <c r="H365" s="141">
        <v>9</v>
      </c>
      <c r="I365" s="142"/>
      <c r="J365" s="143">
        <f>ROUND(I365*H365,2)</f>
        <v>0</v>
      </c>
      <c r="K365" s="139" t="s">
        <v>275</v>
      </c>
      <c r="L365" s="32"/>
      <c r="M365" s="144" t="s">
        <v>1</v>
      </c>
      <c r="N365" s="145" t="s">
        <v>42</v>
      </c>
      <c r="P365" s="146">
        <f>O365*H365</f>
        <v>0</v>
      </c>
      <c r="Q365" s="146">
        <v>0</v>
      </c>
      <c r="R365" s="146">
        <f>Q365*H365</f>
        <v>0</v>
      </c>
      <c r="S365" s="146">
        <v>4.2000000000000003E-2</v>
      </c>
      <c r="T365" s="147">
        <f>S365*H365</f>
        <v>0.378</v>
      </c>
      <c r="AR365" s="148" t="s">
        <v>96</v>
      </c>
      <c r="AT365" s="148" t="s">
        <v>271</v>
      </c>
      <c r="AU365" s="148" t="s">
        <v>86</v>
      </c>
      <c r="AY365" s="17" t="s">
        <v>269</v>
      </c>
      <c r="BE365" s="149">
        <f>IF(N365="základní",J365,0)</f>
        <v>0</v>
      </c>
      <c r="BF365" s="149">
        <f>IF(N365="snížená",J365,0)</f>
        <v>0</v>
      </c>
      <c r="BG365" s="149">
        <f>IF(N365="zákl. přenesená",J365,0)</f>
        <v>0</v>
      </c>
      <c r="BH365" s="149">
        <f>IF(N365="sníž. přenesená",J365,0)</f>
        <v>0</v>
      </c>
      <c r="BI365" s="149">
        <f>IF(N365="nulová",J365,0)</f>
        <v>0</v>
      </c>
      <c r="BJ365" s="17" t="s">
        <v>84</v>
      </c>
      <c r="BK365" s="149">
        <f>ROUND(I365*H365,2)</f>
        <v>0</v>
      </c>
      <c r="BL365" s="17" t="s">
        <v>96</v>
      </c>
      <c r="BM365" s="148" t="s">
        <v>3899</v>
      </c>
    </row>
    <row r="366" spans="2:65" s="13" customFormat="1">
      <c r="B366" s="157"/>
      <c r="D366" s="151" t="s">
        <v>277</v>
      </c>
      <c r="E366" s="158" t="s">
        <v>1</v>
      </c>
      <c r="F366" s="159" t="s">
        <v>3900</v>
      </c>
      <c r="H366" s="160">
        <v>9</v>
      </c>
      <c r="I366" s="161"/>
      <c r="L366" s="157"/>
      <c r="M366" s="162"/>
      <c r="T366" s="163"/>
      <c r="AT366" s="158" t="s">
        <v>277</v>
      </c>
      <c r="AU366" s="158" t="s">
        <v>86</v>
      </c>
      <c r="AV366" s="13" t="s">
        <v>86</v>
      </c>
      <c r="AW366" s="13" t="s">
        <v>32</v>
      </c>
      <c r="AX366" s="13" t="s">
        <v>84</v>
      </c>
      <c r="AY366" s="158" t="s">
        <v>269</v>
      </c>
    </row>
    <row r="367" spans="2:65" s="1" customFormat="1" ht="24.15" customHeight="1">
      <c r="B367" s="32"/>
      <c r="C367" s="137" t="s">
        <v>674</v>
      </c>
      <c r="D367" s="137" t="s">
        <v>271</v>
      </c>
      <c r="E367" s="138" t="s">
        <v>3901</v>
      </c>
      <c r="F367" s="139" t="s">
        <v>3902</v>
      </c>
      <c r="G367" s="140" t="s">
        <v>305</v>
      </c>
      <c r="H367" s="141">
        <v>7.6</v>
      </c>
      <c r="I367" s="142"/>
      <c r="J367" s="143">
        <f>ROUND(I367*H367,2)</f>
        <v>0</v>
      </c>
      <c r="K367" s="139" t="s">
        <v>275</v>
      </c>
      <c r="L367" s="32"/>
      <c r="M367" s="144" t="s">
        <v>1</v>
      </c>
      <c r="N367" s="145" t="s">
        <v>42</v>
      </c>
      <c r="P367" s="146">
        <f>O367*H367</f>
        <v>0</v>
      </c>
      <c r="Q367" s="146">
        <v>2.2000000000000001E-4</v>
      </c>
      <c r="R367" s="146">
        <f>Q367*H367</f>
        <v>1.6719999999999999E-3</v>
      </c>
      <c r="S367" s="146">
        <v>0</v>
      </c>
      <c r="T367" s="147">
        <f>S367*H367</f>
        <v>0</v>
      </c>
      <c r="AR367" s="148" t="s">
        <v>96</v>
      </c>
      <c r="AT367" s="148" t="s">
        <v>271</v>
      </c>
      <c r="AU367" s="148" t="s">
        <v>86</v>
      </c>
      <c r="AY367" s="17" t="s">
        <v>269</v>
      </c>
      <c r="BE367" s="149">
        <f>IF(N367="základní",J367,0)</f>
        <v>0</v>
      </c>
      <c r="BF367" s="149">
        <f>IF(N367="snížená",J367,0)</f>
        <v>0</v>
      </c>
      <c r="BG367" s="149">
        <f>IF(N367="zákl. přenesená",J367,0)</f>
        <v>0</v>
      </c>
      <c r="BH367" s="149">
        <f>IF(N367="sníž. přenesená",J367,0)</f>
        <v>0</v>
      </c>
      <c r="BI367" s="149">
        <f>IF(N367="nulová",J367,0)</f>
        <v>0</v>
      </c>
      <c r="BJ367" s="17" t="s">
        <v>84</v>
      </c>
      <c r="BK367" s="149">
        <f>ROUND(I367*H367,2)</f>
        <v>0</v>
      </c>
      <c r="BL367" s="17" t="s">
        <v>96</v>
      </c>
      <c r="BM367" s="148" t="s">
        <v>3903</v>
      </c>
    </row>
    <row r="368" spans="2:65" s="13" customFormat="1">
      <c r="B368" s="157"/>
      <c r="D368" s="151" t="s">
        <v>277</v>
      </c>
      <c r="E368" s="158" t="s">
        <v>1</v>
      </c>
      <c r="F368" s="159" t="s">
        <v>3904</v>
      </c>
      <c r="H368" s="160">
        <v>7.6</v>
      </c>
      <c r="I368" s="161"/>
      <c r="L368" s="157"/>
      <c r="M368" s="162"/>
      <c r="T368" s="163"/>
      <c r="AT368" s="158" t="s">
        <v>277</v>
      </c>
      <c r="AU368" s="158" t="s">
        <v>86</v>
      </c>
      <c r="AV368" s="13" t="s">
        <v>86</v>
      </c>
      <c r="AW368" s="13" t="s">
        <v>32</v>
      </c>
      <c r="AX368" s="13" t="s">
        <v>84</v>
      </c>
      <c r="AY368" s="158" t="s">
        <v>269</v>
      </c>
    </row>
    <row r="369" spans="2:65" s="1" customFormat="1" ht="24.15" customHeight="1">
      <c r="B369" s="32"/>
      <c r="C369" s="137" t="s">
        <v>681</v>
      </c>
      <c r="D369" s="137" t="s">
        <v>271</v>
      </c>
      <c r="E369" s="138" t="s">
        <v>3905</v>
      </c>
      <c r="F369" s="139" t="s">
        <v>3906</v>
      </c>
      <c r="G369" s="140" t="s">
        <v>305</v>
      </c>
      <c r="H369" s="141">
        <v>7.6</v>
      </c>
      <c r="I369" s="142"/>
      <c r="J369" s="143">
        <f>ROUND(I369*H369,2)</f>
        <v>0</v>
      </c>
      <c r="K369" s="139" t="s">
        <v>275</v>
      </c>
      <c r="L369" s="32"/>
      <c r="M369" s="144" t="s">
        <v>1</v>
      </c>
      <c r="N369" s="145" t="s">
        <v>42</v>
      </c>
      <c r="P369" s="146">
        <f>O369*H369</f>
        <v>0</v>
      </c>
      <c r="Q369" s="146">
        <v>7.6000000000000004E-4</v>
      </c>
      <c r="R369" s="146">
        <f>Q369*H369</f>
        <v>5.7759999999999999E-3</v>
      </c>
      <c r="S369" s="146">
        <v>0</v>
      </c>
      <c r="T369" s="147">
        <f>S369*H369</f>
        <v>0</v>
      </c>
      <c r="AR369" s="148" t="s">
        <v>96</v>
      </c>
      <c r="AT369" s="148" t="s">
        <v>271</v>
      </c>
      <c r="AU369" s="148" t="s">
        <v>86</v>
      </c>
      <c r="AY369" s="17" t="s">
        <v>269</v>
      </c>
      <c r="BE369" s="149">
        <f>IF(N369="základní",J369,0)</f>
        <v>0</v>
      </c>
      <c r="BF369" s="149">
        <f>IF(N369="snížená",J369,0)</f>
        <v>0</v>
      </c>
      <c r="BG369" s="149">
        <f>IF(N369="zákl. přenesená",J369,0)</f>
        <v>0</v>
      </c>
      <c r="BH369" s="149">
        <f>IF(N369="sníž. přenesená",J369,0)</f>
        <v>0</v>
      </c>
      <c r="BI369" s="149">
        <f>IF(N369="nulová",J369,0)</f>
        <v>0</v>
      </c>
      <c r="BJ369" s="17" t="s">
        <v>84</v>
      </c>
      <c r="BK369" s="149">
        <f>ROUND(I369*H369,2)</f>
        <v>0</v>
      </c>
      <c r="BL369" s="17" t="s">
        <v>96</v>
      </c>
      <c r="BM369" s="148" t="s">
        <v>3907</v>
      </c>
    </row>
    <row r="370" spans="2:65" s="13" customFormat="1">
      <c r="B370" s="157"/>
      <c r="D370" s="151" t="s">
        <v>277</v>
      </c>
      <c r="E370" s="158" t="s">
        <v>1</v>
      </c>
      <c r="F370" s="159" t="s">
        <v>3904</v>
      </c>
      <c r="H370" s="160">
        <v>7.6</v>
      </c>
      <c r="I370" s="161"/>
      <c r="L370" s="157"/>
      <c r="M370" s="162"/>
      <c r="T370" s="163"/>
      <c r="AT370" s="158" t="s">
        <v>277</v>
      </c>
      <c r="AU370" s="158" t="s">
        <v>86</v>
      </c>
      <c r="AV370" s="13" t="s">
        <v>86</v>
      </c>
      <c r="AW370" s="13" t="s">
        <v>32</v>
      </c>
      <c r="AX370" s="13" t="s">
        <v>84</v>
      </c>
      <c r="AY370" s="158" t="s">
        <v>269</v>
      </c>
    </row>
    <row r="371" spans="2:65" s="1" customFormat="1" ht="37.950000000000003" customHeight="1">
      <c r="B371" s="32"/>
      <c r="C371" s="137" t="s">
        <v>687</v>
      </c>
      <c r="D371" s="137" t="s">
        <v>271</v>
      </c>
      <c r="E371" s="138" t="s">
        <v>2673</v>
      </c>
      <c r="F371" s="139" t="s">
        <v>2674</v>
      </c>
      <c r="G371" s="140" t="s">
        <v>274</v>
      </c>
      <c r="H371" s="141">
        <v>102.69</v>
      </c>
      <c r="I371" s="142"/>
      <c r="J371" s="143">
        <f>ROUND(I371*H371,2)</f>
        <v>0</v>
      </c>
      <c r="K371" s="139" t="s">
        <v>275</v>
      </c>
      <c r="L371" s="32"/>
      <c r="M371" s="144" t="s">
        <v>1</v>
      </c>
      <c r="N371" s="145" t="s">
        <v>42</v>
      </c>
      <c r="P371" s="146">
        <f>O371*H371</f>
        <v>0</v>
      </c>
      <c r="Q371" s="146">
        <v>0</v>
      </c>
      <c r="R371" s="146">
        <f>Q371*H371</f>
        <v>0</v>
      </c>
      <c r="S371" s="146">
        <v>0.01</v>
      </c>
      <c r="T371" s="147">
        <f>S371*H371</f>
        <v>1.0268999999999999</v>
      </c>
      <c r="AR371" s="148" t="s">
        <v>96</v>
      </c>
      <c r="AT371" s="148" t="s">
        <v>271</v>
      </c>
      <c r="AU371" s="148" t="s">
        <v>86</v>
      </c>
      <c r="AY371" s="17" t="s">
        <v>269</v>
      </c>
      <c r="BE371" s="149">
        <f>IF(N371="základní",J371,0)</f>
        <v>0</v>
      </c>
      <c r="BF371" s="149">
        <f>IF(N371="snížená",J371,0)</f>
        <v>0</v>
      </c>
      <c r="BG371" s="149">
        <f>IF(N371="zákl. přenesená",J371,0)</f>
        <v>0</v>
      </c>
      <c r="BH371" s="149">
        <f>IF(N371="sníž. přenesená",J371,0)</f>
        <v>0</v>
      </c>
      <c r="BI371" s="149">
        <f>IF(N371="nulová",J371,0)</f>
        <v>0</v>
      </c>
      <c r="BJ371" s="17" t="s">
        <v>84</v>
      </c>
      <c r="BK371" s="149">
        <f>ROUND(I371*H371,2)</f>
        <v>0</v>
      </c>
      <c r="BL371" s="17" t="s">
        <v>96</v>
      </c>
      <c r="BM371" s="148" t="s">
        <v>3908</v>
      </c>
    </row>
    <row r="372" spans="2:65" s="1" customFormat="1" ht="37.950000000000003" customHeight="1">
      <c r="B372" s="32"/>
      <c r="C372" s="137" t="s">
        <v>691</v>
      </c>
      <c r="D372" s="137" t="s">
        <v>271</v>
      </c>
      <c r="E372" s="138" t="s">
        <v>544</v>
      </c>
      <c r="F372" s="139" t="s">
        <v>545</v>
      </c>
      <c r="G372" s="140" t="s">
        <v>274</v>
      </c>
      <c r="H372" s="141">
        <v>405.91800000000001</v>
      </c>
      <c r="I372" s="142"/>
      <c r="J372" s="143">
        <f>ROUND(I372*H372,2)</f>
        <v>0</v>
      </c>
      <c r="K372" s="139" t="s">
        <v>275</v>
      </c>
      <c r="L372" s="32"/>
      <c r="M372" s="144" t="s">
        <v>1</v>
      </c>
      <c r="N372" s="145" t="s">
        <v>42</v>
      </c>
      <c r="P372" s="146">
        <f>O372*H372</f>
        <v>0</v>
      </c>
      <c r="Q372" s="146">
        <v>0</v>
      </c>
      <c r="R372" s="146">
        <f>Q372*H372</f>
        <v>0</v>
      </c>
      <c r="S372" s="146">
        <v>0.02</v>
      </c>
      <c r="T372" s="147">
        <f>S372*H372</f>
        <v>8.1183600000000009</v>
      </c>
      <c r="AR372" s="148" t="s">
        <v>96</v>
      </c>
      <c r="AT372" s="148" t="s">
        <v>271</v>
      </c>
      <c r="AU372" s="148" t="s">
        <v>86</v>
      </c>
      <c r="AY372" s="17" t="s">
        <v>269</v>
      </c>
      <c r="BE372" s="149">
        <f>IF(N372="základní",J372,0)</f>
        <v>0</v>
      </c>
      <c r="BF372" s="149">
        <f>IF(N372="snížená",J372,0)</f>
        <v>0</v>
      </c>
      <c r="BG372" s="149">
        <f>IF(N372="zákl. přenesená",J372,0)</f>
        <v>0</v>
      </c>
      <c r="BH372" s="149">
        <f>IF(N372="sníž. přenesená",J372,0)</f>
        <v>0</v>
      </c>
      <c r="BI372" s="149">
        <f>IF(N372="nulová",J372,0)</f>
        <v>0</v>
      </c>
      <c r="BJ372" s="17" t="s">
        <v>84</v>
      </c>
      <c r="BK372" s="149">
        <f>ROUND(I372*H372,2)</f>
        <v>0</v>
      </c>
      <c r="BL372" s="17" t="s">
        <v>96</v>
      </c>
      <c r="BM372" s="148" t="s">
        <v>3909</v>
      </c>
    </row>
    <row r="373" spans="2:65" s="13" customFormat="1">
      <c r="B373" s="157"/>
      <c r="D373" s="151" t="s">
        <v>277</v>
      </c>
      <c r="E373" s="158" t="s">
        <v>1</v>
      </c>
      <c r="F373" s="159" t="s">
        <v>3806</v>
      </c>
      <c r="H373" s="160">
        <v>70.015000000000001</v>
      </c>
      <c r="I373" s="161"/>
      <c r="L373" s="157"/>
      <c r="M373" s="162"/>
      <c r="T373" s="163"/>
      <c r="AT373" s="158" t="s">
        <v>277</v>
      </c>
      <c r="AU373" s="158" t="s">
        <v>86</v>
      </c>
      <c r="AV373" s="13" t="s">
        <v>86</v>
      </c>
      <c r="AW373" s="13" t="s">
        <v>32</v>
      </c>
      <c r="AX373" s="13" t="s">
        <v>77</v>
      </c>
      <c r="AY373" s="158" t="s">
        <v>269</v>
      </c>
    </row>
    <row r="374" spans="2:65" s="13" customFormat="1">
      <c r="B374" s="157"/>
      <c r="D374" s="151" t="s">
        <v>277</v>
      </c>
      <c r="E374" s="158" t="s">
        <v>1</v>
      </c>
      <c r="F374" s="159" t="s">
        <v>3807</v>
      </c>
      <c r="H374" s="160">
        <v>78.055000000000007</v>
      </c>
      <c r="I374" s="161"/>
      <c r="L374" s="157"/>
      <c r="M374" s="162"/>
      <c r="T374" s="163"/>
      <c r="AT374" s="158" t="s">
        <v>277</v>
      </c>
      <c r="AU374" s="158" t="s">
        <v>86</v>
      </c>
      <c r="AV374" s="13" t="s">
        <v>86</v>
      </c>
      <c r="AW374" s="13" t="s">
        <v>32</v>
      </c>
      <c r="AX374" s="13" t="s">
        <v>77</v>
      </c>
      <c r="AY374" s="158" t="s">
        <v>269</v>
      </c>
    </row>
    <row r="375" spans="2:65" s="13" customFormat="1">
      <c r="B375" s="157"/>
      <c r="D375" s="151" t="s">
        <v>277</v>
      </c>
      <c r="E375" s="158" t="s">
        <v>1</v>
      </c>
      <c r="F375" s="159" t="s">
        <v>3808</v>
      </c>
      <c r="H375" s="160">
        <v>0.46600000000000003</v>
      </c>
      <c r="I375" s="161"/>
      <c r="L375" s="157"/>
      <c r="M375" s="162"/>
      <c r="T375" s="163"/>
      <c r="AT375" s="158" t="s">
        <v>277</v>
      </c>
      <c r="AU375" s="158" t="s">
        <v>86</v>
      </c>
      <c r="AV375" s="13" t="s">
        <v>86</v>
      </c>
      <c r="AW375" s="13" t="s">
        <v>32</v>
      </c>
      <c r="AX375" s="13" t="s">
        <v>77</v>
      </c>
      <c r="AY375" s="158" t="s">
        <v>269</v>
      </c>
    </row>
    <row r="376" spans="2:65" s="13" customFormat="1">
      <c r="B376" s="157"/>
      <c r="D376" s="151" t="s">
        <v>277</v>
      </c>
      <c r="E376" s="158" t="s">
        <v>1</v>
      </c>
      <c r="F376" s="159" t="s">
        <v>3809</v>
      </c>
      <c r="H376" s="160">
        <v>-0.32500000000000001</v>
      </c>
      <c r="I376" s="161"/>
      <c r="L376" s="157"/>
      <c r="M376" s="162"/>
      <c r="T376" s="163"/>
      <c r="AT376" s="158" t="s">
        <v>277</v>
      </c>
      <c r="AU376" s="158" t="s">
        <v>86</v>
      </c>
      <c r="AV376" s="13" t="s">
        <v>86</v>
      </c>
      <c r="AW376" s="13" t="s">
        <v>32</v>
      </c>
      <c r="AX376" s="13" t="s">
        <v>77</v>
      </c>
      <c r="AY376" s="158" t="s">
        <v>269</v>
      </c>
    </row>
    <row r="377" spans="2:65" s="13" customFormat="1">
      <c r="B377" s="157"/>
      <c r="D377" s="151" t="s">
        <v>277</v>
      </c>
      <c r="E377" s="158" t="s">
        <v>1</v>
      </c>
      <c r="F377" s="159" t="s">
        <v>3810</v>
      </c>
      <c r="H377" s="160">
        <v>0.57999999999999996</v>
      </c>
      <c r="I377" s="161"/>
      <c r="L377" s="157"/>
      <c r="M377" s="162"/>
      <c r="T377" s="163"/>
      <c r="AT377" s="158" t="s">
        <v>277</v>
      </c>
      <c r="AU377" s="158" t="s">
        <v>86</v>
      </c>
      <c r="AV377" s="13" t="s">
        <v>86</v>
      </c>
      <c r="AW377" s="13" t="s">
        <v>32</v>
      </c>
      <c r="AX377" s="13" t="s">
        <v>77</v>
      </c>
      <c r="AY377" s="158" t="s">
        <v>269</v>
      </c>
    </row>
    <row r="378" spans="2:65" s="13" customFormat="1">
      <c r="B378" s="157"/>
      <c r="D378" s="151" t="s">
        <v>277</v>
      </c>
      <c r="E378" s="158" t="s">
        <v>1</v>
      </c>
      <c r="F378" s="159" t="s">
        <v>3811</v>
      </c>
      <c r="H378" s="160">
        <v>68.134</v>
      </c>
      <c r="I378" s="161"/>
      <c r="L378" s="157"/>
      <c r="M378" s="162"/>
      <c r="T378" s="163"/>
      <c r="AT378" s="158" t="s">
        <v>277</v>
      </c>
      <c r="AU378" s="158" t="s">
        <v>86</v>
      </c>
      <c r="AV378" s="13" t="s">
        <v>86</v>
      </c>
      <c r="AW378" s="13" t="s">
        <v>32</v>
      </c>
      <c r="AX378" s="13" t="s">
        <v>77</v>
      </c>
      <c r="AY378" s="158" t="s">
        <v>269</v>
      </c>
    </row>
    <row r="379" spans="2:65" s="13" customFormat="1">
      <c r="B379" s="157"/>
      <c r="D379" s="151" t="s">
        <v>277</v>
      </c>
      <c r="E379" s="158" t="s">
        <v>1</v>
      </c>
      <c r="F379" s="159" t="s">
        <v>3812</v>
      </c>
      <c r="H379" s="160">
        <v>75.957999999999998</v>
      </c>
      <c r="I379" s="161"/>
      <c r="L379" s="157"/>
      <c r="M379" s="162"/>
      <c r="T379" s="163"/>
      <c r="AT379" s="158" t="s">
        <v>277</v>
      </c>
      <c r="AU379" s="158" t="s">
        <v>86</v>
      </c>
      <c r="AV379" s="13" t="s">
        <v>86</v>
      </c>
      <c r="AW379" s="13" t="s">
        <v>32</v>
      </c>
      <c r="AX379" s="13" t="s">
        <v>77</v>
      </c>
      <c r="AY379" s="158" t="s">
        <v>269</v>
      </c>
    </row>
    <row r="380" spans="2:65" s="13" customFormat="1">
      <c r="B380" s="157"/>
      <c r="D380" s="151" t="s">
        <v>277</v>
      </c>
      <c r="E380" s="158" t="s">
        <v>1</v>
      </c>
      <c r="F380" s="159" t="s">
        <v>3813</v>
      </c>
      <c r="H380" s="160">
        <v>0.5</v>
      </c>
      <c r="I380" s="161"/>
      <c r="L380" s="157"/>
      <c r="M380" s="162"/>
      <c r="T380" s="163"/>
      <c r="AT380" s="158" t="s">
        <v>277</v>
      </c>
      <c r="AU380" s="158" t="s">
        <v>86</v>
      </c>
      <c r="AV380" s="13" t="s">
        <v>86</v>
      </c>
      <c r="AW380" s="13" t="s">
        <v>32</v>
      </c>
      <c r="AX380" s="13" t="s">
        <v>77</v>
      </c>
      <c r="AY380" s="158" t="s">
        <v>269</v>
      </c>
    </row>
    <row r="381" spans="2:65" s="13" customFormat="1">
      <c r="B381" s="157"/>
      <c r="D381" s="151" t="s">
        <v>277</v>
      </c>
      <c r="E381" s="158" t="s">
        <v>1</v>
      </c>
      <c r="F381" s="159" t="s">
        <v>3808</v>
      </c>
      <c r="H381" s="160">
        <v>0.46600000000000003</v>
      </c>
      <c r="I381" s="161"/>
      <c r="L381" s="157"/>
      <c r="M381" s="162"/>
      <c r="T381" s="163"/>
      <c r="AT381" s="158" t="s">
        <v>277</v>
      </c>
      <c r="AU381" s="158" t="s">
        <v>86</v>
      </c>
      <c r="AV381" s="13" t="s">
        <v>86</v>
      </c>
      <c r="AW381" s="13" t="s">
        <v>32</v>
      </c>
      <c r="AX381" s="13" t="s">
        <v>77</v>
      </c>
      <c r="AY381" s="158" t="s">
        <v>269</v>
      </c>
    </row>
    <row r="382" spans="2:65" s="13" customFormat="1">
      <c r="B382" s="157"/>
      <c r="D382" s="151" t="s">
        <v>277</v>
      </c>
      <c r="E382" s="158" t="s">
        <v>1</v>
      </c>
      <c r="F382" s="159" t="s">
        <v>3814</v>
      </c>
      <c r="H382" s="160">
        <v>55.844999999999999</v>
      </c>
      <c r="I382" s="161"/>
      <c r="L382" s="157"/>
      <c r="M382" s="162"/>
      <c r="T382" s="163"/>
      <c r="AT382" s="158" t="s">
        <v>277</v>
      </c>
      <c r="AU382" s="158" t="s">
        <v>86</v>
      </c>
      <c r="AV382" s="13" t="s">
        <v>86</v>
      </c>
      <c r="AW382" s="13" t="s">
        <v>32</v>
      </c>
      <c r="AX382" s="13" t="s">
        <v>77</v>
      </c>
      <c r="AY382" s="158" t="s">
        <v>269</v>
      </c>
    </row>
    <row r="383" spans="2:65" s="13" customFormat="1">
      <c r="B383" s="157"/>
      <c r="D383" s="151" t="s">
        <v>277</v>
      </c>
      <c r="E383" s="158" t="s">
        <v>1</v>
      </c>
      <c r="F383" s="159" t="s">
        <v>3815</v>
      </c>
      <c r="H383" s="160">
        <v>60.435000000000002</v>
      </c>
      <c r="I383" s="161"/>
      <c r="L383" s="157"/>
      <c r="M383" s="162"/>
      <c r="T383" s="163"/>
      <c r="AT383" s="158" t="s">
        <v>277</v>
      </c>
      <c r="AU383" s="158" t="s">
        <v>86</v>
      </c>
      <c r="AV383" s="13" t="s">
        <v>86</v>
      </c>
      <c r="AW383" s="13" t="s">
        <v>32</v>
      </c>
      <c r="AX383" s="13" t="s">
        <v>77</v>
      </c>
      <c r="AY383" s="158" t="s">
        <v>269</v>
      </c>
    </row>
    <row r="384" spans="2:65" s="13" customFormat="1">
      <c r="B384" s="157"/>
      <c r="D384" s="151" t="s">
        <v>277</v>
      </c>
      <c r="E384" s="158" t="s">
        <v>1</v>
      </c>
      <c r="F384" s="159" t="s">
        <v>3816</v>
      </c>
      <c r="H384" s="160">
        <v>-0.34499999999999997</v>
      </c>
      <c r="I384" s="161"/>
      <c r="L384" s="157"/>
      <c r="M384" s="162"/>
      <c r="T384" s="163"/>
      <c r="AT384" s="158" t="s">
        <v>277</v>
      </c>
      <c r="AU384" s="158" t="s">
        <v>86</v>
      </c>
      <c r="AV384" s="13" t="s">
        <v>86</v>
      </c>
      <c r="AW384" s="13" t="s">
        <v>32</v>
      </c>
      <c r="AX384" s="13" t="s">
        <v>77</v>
      </c>
      <c r="AY384" s="158" t="s">
        <v>269</v>
      </c>
    </row>
    <row r="385" spans="2:65" s="13" customFormat="1">
      <c r="B385" s="157"/>
      <c r="D385" s="151" t="s">
        <v>277</v>
      </c>
      <c r="E385" s="158" t="s">
        <v>1</v>
      </c>
      <c r="F385" s="159" t="s">
        <v>3817</v>
      </c>
      <c r="H385" s="160">
        <v>-0.626</v>
      </c>
      <c r="I385" s="161"/>
      <c r="L385" s="157"/>
      <c r="M385" s="162"/>
      <c r="T385" s="163"/>
      <c r="AT385" s="158" t="s">
        <v>277</v>
      </c>
      <c r="AU385" s="158" t="s">
        <v>86</v>
      </c>
      <c r="AV385" s="13" t="s">
        <v>86</v>
      </c>
      <c r="AW385" s="13" t="s">
        <v>32</v>
      </c>
      <c r="AX385" s="13" t="s">
        <v>77</v>
      </c>
      <c r="AY385" s="158" t="s">
        <v>269</v>
      </c>
    </row>
    <row r="386" spans="2:65" s="13" customFormat="1">
      <c r="B386" s="157"/>
      <c r="D386" s="151" t="s">
        <v>277</v>
      </c>
      <c r="E386" s="158" t="s">
        <v>1</v>
      </c>
      <c r="F386" s="159" t="s">
        <v>3818</v>
      </c>
      <c r="H386" s="160">
        <v>-3.24</v>
      </c>
      <c r="I386" s="161"/>
      <c r="L386" s="157"/>
      <c r="M386" s="162"/>
      <c r="T386" s="163"/>
      <c r="AT386" s="158" t="s">
        <v>277</v>
      </c>
      <c r="AU386" s="158" t="s">
        <v>86</v>
      </c>
      <c r="AV386" s="13" t="s">
        <v>86</v>
      </c>
      <c r="AW386" s="13" t="s">
        <v>32</v>
      </c>
      <c r="AX386" s="13" t="s">
        <v>77</v>
      </c>
      <c r="AY386" s="158" t="s">
        <v>269</v>
      </c>
    </row>
    <row r="387" spans="2:65" s="14" customFormat="1">
      <c r="B387" s="164"/>
      <c r="D387" s="151" t="s">
        <v>277</v>
      </c>
      <c r="E387" s="165" t="s">
        <v>1</v>
      </c>
      <c r="F387" s="166" t="s">
        <v>288</v>
      </c>
      <c r="H387" s="167">
        <v>405.91800000000001</v>
      </c>
      <c r="I387" s="168"/>
      <c r="L387" s="164"/>
      <c r="M387" s="169"/>
      <c r="T387" s="170"/>
      <c r="AT387" s="165" t="s">
        <v>277</v>
      </c>
      <c r="AU387" s="165" t="s">
        <v>86</v>
      </c>
      <c r="AV387" s="14" t="s">
        <v>96</v>
      </c>
      <c r="AW387" s="14" t="s">
        <v>32</v>
      </c>
      <c r="AX387" s="14" t="s">
        <v>84</v>
      </c>
      <c r="AY387" s="165" t="s">
        <v>269</v>
      </c>
    </row>
    <row r="388" spans="2:65" s="11" customFormat="1" ht="22.95" customHeight="1">
      <c r="B388" s="125"/>
      <c r="D388" s="126" t="s">
        <v>76</v>
      </c>
      <c r="E388" s="135" t="s">
        <v>555</v>
      </c>
      <c r="F388" s="135" t="s">
        <v>556</v>
      </c>
      <c r="I388" s="128"/>
      <c r="J388" s="136">
        <f>BK388</f>
        <v>0</v>
      </c>
      <c r="L388" s="125"/>
      <c r="M388" s="130"/>
      <c r="P388" s="131">
        <f>SUM(P389:P393)</f>
        <v>0</v>
      </c>
      <c r="R388" s="131">
        <f>SUM(R389:R393)</f>
        <v>0</v>
      </c>
      <c r="T388" s="132">
        <f>SUM(T389:T393)</f>
        <v>0</v>
      </c>
      <c r="AR388" s="126" t="s">
        <v>84</v>
      </c>
      <c r="AT388" s="133" t="s">
        <v>76</v>
      </c>
      <c r="AU388" s="133" t="s">
        <v>84</v>
      </c>
      <c r="AY388" s="126" t="s">
        <v>269</v>
      </c>
      <c r="BK388" s="134">
        <f>SUM(BK389:BK393)</f>
        <v>0</v>
      </c>
    </row>
    <row r="389" spans="2:65" s="1" customFormat="1" ht="24.15" customHeight="1">
      <c r="B389" s="32"/>
      <c r="C389" s="137" t="s">
        <v>695</v>
      </c>
      <c r="D389" s="137" t="s">
        <v>271</v>
      </c>
      <c r="E389" s="138" t="s">
        <v>558</v>
      </c>
      <c r="F389" s="139" t="s">
        <v>559</v>
      </c>
      <c r="G389" s="140" t="s">
        <v>299</v>
      </c>
      <c r="H389" s="141">
        <v>54.293999999999997</v>
      </c>
      <c r="I389" s="142"/>
      <c r="J389" s="143">
        <f>ROUND(I389*H389,2)</f>
        <v>0</v>
      </c>
      <c r="K389" s="139" t="s">
        <v>275</v>
      </c>
      <c r="L389" s="32"/>
      <c r="M389" s="144" t="s">
        <v>1</v>
      </c>
      <c r="N389" s="145" t="s">
        <v>42</v>
      </c>
      <c r="P389" s="146">
        <f>O389*H389</f>
        <v>0</v>
      </c>
      <c r="Q389" s="146">
        <v>0</v>
      </c>
      <c r="R389" s="146">
        <f>Q389*H389</f>
        <v>0</v>
      </c>
      <c r="S389" s="146">
        <v>0</v>
      </c>
      <c r="T389" s="147">
        <f>S389*H389</f>
        <v>0</v>
      </c>
      <c r="AR389" s="148" t="s">
        <v>96</v>
      </c>
      <c r="AT389" s="148" t="s">
        <v>271</v>
      </c>
      <c r="AU389" s="148" t="s">
        <v>86</v>
      </c>
      <c r="AY389" s="17" t="s">
        <v>269</v>
      </c>
      <c r="BE389" s="149">
        <f>IF(N389="základní",J389,0)</f>
        <v>0</v>
      </c>
      <c r="BF389" s="149">
        <f>IF(N389="snížená",J389,0)</f>
        <v>0</v>
      </c>
      <c r="BG389" s="149">
        <f>IF(N389="zákl. přenesená",J389,0)</f>
        <v>0</v>
      </c>
      <c r="BH389" s="149">
        <f>IF(N389="sníž. přenesená",J389,0)</f>
        <v>0</v>
      </c>
      <c r="BI389" s="149">
        <f>IF(N389="nulová",J389,0)</f>
        <v>0</v>
      </c>
      <c r="BJ389" s="17" t="s">
        <v>84</v>
      </c>
      <c r="BK389" s="149">
        <f>ROUND(I389*H389,2)</f>
        <v>0</v>
      </c>
      <c r="BL389" s="17" t="s">
        <v>96</v>
      </c>
      <c r="BM389" s="148" t="s">
        <v>3910</v>
      </c>
    </row>
    <row r="390" spans="2:65" s="1" customFormat="1" ht="24.15" customHeight="1">
      <c r="B390" s="32"/>
      <c r="C390" s="137" t="s">
        <v>699</v>
      </c>
      <c r="D390" s="137" t="s">
        <v>271</v>
      </c>
      <c r="E390" s="138" t="s">
        <v>562</v>
      </c>
      <c r="F390" s="139" t="s">
        <v>563</v>
      </c>
      <c r="G390" s="140" t="s">
        <v>299</v>
      </c>
      <c r="H390" s="141">
        <v>54.293999999999997</v>
      </c>
      <c r="I390" s="142"/>
      <c r="J390" s="143">
        <f>ROUND(I390*H390,2)</f>
        <v>0</v>
      </c>
      <c r="K390" s="139" t="s">
        <v>275</v>
      </c>
      <c r="L390" s="32"/>
      <c r="M390" s="144" t="s">
        <v>1</v>
      </c>
      <c r="N390" s="145" t="s">
        <v>42</v>
      </c>
      <c r="P390" s="146">
        <f>O390*H390</f>
        <v>0</v>
      </c>
      <c r="Q390" s="146">
        <v>0</v>
      </c>
      <c r="R390" s="146">
        <f>Q390*H390</f>
        <v>0</v>
      </c>
      <c r="S390" s="146">
        <v>0</v>
      </c>
      <c r="T390" s="147">
        <f>S390*H390</f>
        <v>0</v>
      </c>
      <c r="AR390" s="148" t="s">
        <v>96</v>
      </c>
      <c r="AT390" s="148" t="s">
        <v>271</v>
      </c>
      <c r="AU390" s="148" t="s">
        <v>86</v>
      </c>
      <c r="AY390" s="17" t="s">
        <v>269</v>
      </c>
      <c r="BE390" s="149">
        <f>IF(N390="základní",J390,0)</f>
        <v>0</v>
      </c>
      <c r="BF390" s="149">
        <f>IF(N390="snížená",J390,0)</f>
        <v>0</v>
      </c>
      <c r="BG390" s="149">
        <f>IF(N390="zákl. přenesená",J390,0)</f>
        <v>0</v>
      </c>
      <c r="BH390" s="149">
        <f>IF(N390="sníž. přenesená",J390,0)</f>
        <v>0</v>
      </c>
      <c r="BI390" s="149">
        <f>IF(N390="nulová",J390,0)</f>
        <v>0</v>
      </c>
      <c r="BJ390" s="17" t="s">
        <v>84</v>
      </c>
      <c r="BK390" s="149">
        <f>ROUND(I390*H390,2)</f>
        <v>0</v>
      </c>
      <c r="BL390" s="17" t="s">
        <v>96</v>
      </c>
      <c r="BM390" s="148" t="s">
        <v>3911</v>
      </c>
    </row>
    <row r="391" spans="2:65" s="1" customFormat="1" ht="24.15" customHeight="1">
      <c r="B391" s="32"/>
      <c r="C391" s="137" t="s">
        <v>703</v>
      </c>
      <c r="D391" s="137" t="s">
        <v>271</v>
      </c>
      <c r="E391" s="138" t="s">
        <v>566</v>
      </c>
      <c r="F391" s="139" t="s">
        <v>567</v>
      </c>
      <c r="G391" s="140" t="s">
        <v>299</v>
      </c>
      <c r="H391" s="141">
        <v>1031.586</v>
      </c>
      <c r="I391" s="142"/>
      <c r="J391" s="143">
        <f>ROUND(I391*H391,2)</f>
        <v>0</v>
      </c>
      <c r="K391" s="139" t="s">
        <v>275</v>
      </c>
      <c r="L391" s="32"/>
      <c r="M391" s="144" t="s">
        <v>1</v>
      </c>
      <c r="N391" s="145" t="s">
        <v>42</v>
      </c>
      <c r="P391" s="146">
        <f>O391*H391</f>
        <v>0</v>
      </c>
      <c r="Q391" s="146">
        <v>0</v>
      </c>
      <c r="R391" s="146">
        <f>Q391*H391</f>
        <v>0</v>
      </c>
      <c r="S391" s="146">
        <v>0</v>
      </c>
      <c r="T391" s="147">
        <f>S391*H391</f>
        <v>0</v>
      </c>
      <c r="AR391" s="148" t="s">
        <v>96</v>
      </c>
      <c r="AT391" s="148" t="s">
        <v>271</v>
      </c>
      <c r="AU391" s="148" t="s">
        <v>86</v>
      </c>
      <c r="AY391" s="17" t="s">
        <v>269</v>
      </c>
      <c r="BE391" s="149">
        <f>IF(N391="základní",J391,0)</f>
        <v>0</v>
      </c>
      <c r="BF391" s="149">
        <f>IF(N391="snížená",J391,0)</f>
        <v>0</v>
      </c>
      <c r="BG391" s="149">
        <f>IF(N391="zákl. přenesená",J391,0)</f>
        <v>0</v>
      </c>
      <c r="BH391" s="149">
        <f>IF(N391="sníž. přenesená",J391,0)</f>
        <v>0</v>
      </c>
      <c r="BI391" s="149">
        <f>IF(N391="nulová",J391,0)</f>
        <v>0</v>
      </c>
      <c r="BJ391" s="17" t="s">
        <v>84</v>
      </c>
      <c r="BK391" s="149">
        <f>ROUND(I391*H391,2)</f>
        <v>0</v>
      </c>
      <c r="BL391" s="17" t="s">
        <v>96</v>
      </c>
      <c r="BM391" s="148" t="s">
        <v>3912</v>
      </c>
    </row>
    <row r="392" spans="2:65" s="13" customFormat="1">
      <c r="B392" s="157"/>
      <c r="D392" s="151" t="s">
        <v>277</v>
      </c>
      <c r="F392" s="159" t="s">
        <v>3913</v>
      </c>
      <c r="H392" s="160">
        <v>1031.586</v>
      </c>
      <c r="I392" s="161"/>
      <c r="L392" s="157"/>
      <c r="M392" s="162"/>
      <c r="T392" s="163"/>
      <c r="AT392" s="158" t="s">
        <v>277</v>
      </c>
      <c r="AU392" s="158" t="s">
        <v>86</v>
      </c>
      <c r="AV392" s="13" t="s">
        <v>86</v>
      </c>
      <c r="AW392" s="13" t="s">
        <v>4</v>
      </c>
      <c r="AX392" s="13" t="s">
        <v>84</v>
      </c>
      <c r="AY392" s="158" t="s">
        <v>269</v>
      </c>
    </row>
    <row r="393" spans="2:65" s="1" customFormat="1" ht="44.25" customHeight="1">
      <c r="B393" s="32"/>
      <c r="C393" s="137" t="s">
        <v>708</v>
      </c>
      <c r="D393" s="137" t="s">
        <v>271</v>
      </c>
      <c r="E393" s="138" t="s">
        <v>571</v>
      </c>
      <c r="F393" s="139" t="s">
        <v>572</v>
      </c>
      <c r="G393" s="140" t="s">
        <v>299</v>
      </c>
      <c r="H393" s="141">
        <v>54.293999999999997</v>
      </c>
      <c r="I393" s="142"/>
      <c r="J393" s="143">
        <f>ROUND(I393*H393,2)</f>
        <v>0</v>
      </c>
      <c r="K393" s="139" t="s">
        <v>275</v>
      </c>
      <c r="L393" s="32"/>
      <c r="M393" s="144" t="s">
        <v>1</v>
      </c>
      <c r="N393" s="145" t="s">
        <v>42</v>
      </c>
      <c r="P393" s="146">
        <f>O393*H393</f>
        <v>0</v>
      </c>
      <c r="Q393" s="146">
        <v>0</v>
      </c>
      <c r="R393" s="146">
        <f>Q393*H393</f>
        <v>0</v>
      </c>
      <c r="S393" s="146">
        <v>0</v>
      </c>
      <c r="T393" s="147">
        <f>S393*H393</f>
        <v>0</v>
      </c>
      <c r="AR393" s="148" t="s">
        <v>96</v>
      </c>
      <c r="AT393" s="148" t="s">
        <v>271</v>
      </c>
      <c r="AU393" s="148" t="s">
        <v>86</v>
      </c>
      <c r="AY393" s="17" t="s">
        <v>269</v>
      </c>
      <c r="BE393" s="149">
        <f>IF(N393="základní",J393,0)</f>
        <v>0</v>
      </c>
      <c r="BF393" s="149">
        <f>IF(N393="snížená",J393,0)</f>
        <v>0</v>
      </c>
      <c r="BG393" s="149">
        <f>IF(N393="zákl. přenesená",J393,0)</f>
        <v>0</v>
      </c>
      <c r="BH393" s="149">
        <f>IF(N393="sníž. přenesená",J393,0)</f>
        <v>0</v>
      </c>
      <c r="BI393" s="149">
        <f>IF(N393="nulová",J393,0)</f>
        <v>0</v>
      </c>
      <c r="BJ393" s="17" t="s">
        <v>84</v>
      </c>
      <c r="BK393" s="149">
        <f>ROUND(I393*H393,2)</f>
        <v>0</v>
      </c>
      <c r="BL393" s="17" t="s">
        <v>96</v>
      </c>
      <c r="BM393" s="148" t="s">
        <v>3914</v>
      </c>
    </row>
    <row r="394" spans="2:65" s="11" customFormat="1" ht="22.95" customHeight="1">
      <c r="B394" s="125"/>
      <c r="D394" s="126" t="s">
        <v>76</v>
      </c>
      <c r="E394" s="135" t="s">
        <v>574</v>
      </c>
      <c r="F394" s="135" t="s">
        <v>575</v>
      </c>
      <c r="I394" s="128"/>
      <c r="J394" s="136">
        <f>BK394</f>
        <v>0</v>
      </c>
      <c r="L394" s="125"/>
      <c r="M394" s="130"/>
      <c r="P394" s="131">
        <f>P395</f>
        <v>0</v>
      </c>
      <c r="R394" s="131">
        <f>R395</f>
        <v>0</v>
      </c>
      <c r="T394" s="132">
        <f>T395</f>
        <v>0</v>
      </c>
      <c r="AR394" s="126" t="s">
        <v>84</v>
      </c>
      <c r="AT394" s="133" t="s">
        <v>76</v>
      </c>
      <c r="AU394" s="133" t="s">
        <v>84</v>
      </c>
      <c r="AY394" s="126" t="s">
        <v>269</v>
      </c>
      <c r="BK394" s="134">
        <f>BK395</f>
        <v>0</v>
      </c>
    </row>
    <row r="395" spans="2:65" s="1" customFormat="1" ht="21.75" customHeight="1">
      <c r="B395" s="32"/>
      <c r="C395" s="137" t="s">
        <v>712</v>
      </c>
      <c r="D395" s="137" t="s">
        <v>271</v>
      </c>
      <c r="E395" s="138" t="s">
        <v>577</v>
      </c>
      <c r="F395" s="139" t="s">
        <v>578</v>
      </c>
      <c r="G395" s="140" t="s">
        <v>299</v>
      </c>
      <c r="H395" s="141">
        <v>67.474999999999994</v>
      </c>
      <c r="I395" s="142"/>
      <c r="J395" s="143">
        <f>ROUND(I395*H395,2)</f>
        <v>0</v>
      </c>
      <c r="K395" s="139" t="s">
        <v>275</v>
      </c>
      <c r="L395" s="32"/>
      <c r="M395" s="144" t="s">
        <v>1</v>
      </c>
      <c r="N395" s="145" t="s">
        <v>42</v>
      </c>
      <c r="P395" s="146">
        <f>O395*H395</f>
        <v>0</v>
      </c>
      <c r="Q395" s="146">
        <v>0</v>
      </c>
      <c r="R395" s="146">
        <f>Q395*H395</f>
        <v>0</v>
      </c>
      <c r="S395" s="146">
        <v>0</v>
      </c>
      <c r="T395" s="147">
        <f>S395*H395</f>
        <v>0</v>
      </c>
      <c r="AR395" s="148" t="s">
        <v>96</v>
      </c>
      <c r="AT395" s="148" t="s">
        <v>271</v>
      </c>
      <c r="AU395" s="148" t="s">
        <v>86</v>
      </c>
      <c r="AY395" s="17" t="s">
        <v>269</v>
      </c>
      <c r="BE395" s="149">
        <f>IF(N395="základní",J395,0)</f>
        <v>0</v>
      </c>
      <c r="BF395" s="149">
        <f>IF(N395="snížená",J395,0)</f>
        <v>0</v>
      </c>
      <c r="BG395" s="149">
        <f>IF(N395="zákl. přenesená",J395,0)</f>
        <v>0</v>
      </c>
      <c r="BH395" s="149">
        <f>IF(N395="sníž. přenesená",J395,0)</f>
        <v>0</v>
      </c>
      <c r="BI395" s="149">
        <f>IF(N395="nulová",J395,0)</f>
        <v>0</v>
      </c>
      <c r="BJ395" s="17" t="s">
        <v>84</v>
      </c>
      <c r="BK395" s="149">
        <f>ROUND(I395*H395,2)</f>
        <v>0</v>
      </c>
      <c r="BL395" s="17" t="s">
        <v>96</v>
      </c>
      <c r="BM395" s="148" t="s">
        <v>3915</v>
      </c>
    </row>
    <row r="396" spans="2:65" s="11" customFormat="1" ht="25.95" customHeight="1">
      <c r="B396" s="125"/>
      <c r="D396" s="126" t="s">
        <v>76</v>
      </c>
      <c r="E396" s="127" t="s">
        <v>580</v>
      </c>
      <c r="F396" s="127" t="s">
        <v>581</v>
      </c>
      <c r="I396" s="128"/>
      <c r="J396" s="129">
        <f>BK396</f>
        <v>0</v>
      </c>
      <c r="L396" s="125"/>
      <c r="M396" s="130"/>
      <c r="P396" s="131">
        <f>P397+P421+P439+P457+P460+P466+P536+P542+P560+P571</f>
        <v>0</v>
      </c>
      <c r="R396" s="131">
        <f>R397+R421+R439+R457+R460+R466+R536+R542+R560+R571</f>
        <v>10.56115211</v>
      </c>
      <c r="T396" s="132">
        <f>T397+T421+T439+T457+T460+T466+T536+T542+T560+T571</f>
        <v>14.4323336</v>
      </c>
      <c r="AR396" s="126" t="s">
        <v>86</v>
      </c>
      <c r="AT396" s="133" t="s">
        <v>76</v>
      </c>
      <c r="AU396" s="133" t="s">
        <v>77</v>
      </c>
      <c r="AY396" s="126" t="s">
        <v>269</v>
      </c>
      <c r="BK396" s="134">
        <f>BK397+BK421+BK439+BK457+BK460+BK466+BK536+BK542+BK560+BK571</f>
        <v>0</v>
      </c>
    </row>
    <row r="397" spans="2:65" s="11" customFormat="1" ht="22.95" customHeight="1">
      <c r="B397" s="125"/>
      <c r="D397" s="126" t="s">
        <v>76</v>
      </c>
      <c r="E397" s="135" t="s">
        <v>582</v>
      </c>
      <c r="F397" s="135" t="s">
        <v>583</v>
      </c>
      <c r="I397" s="128"/>
      <c r="J397" s="136">
        <f>BK397</f>
        <v>0</v>
      </c>
      <c r="L397" s="125"/>
      <c r="M397" s="130"/>
      <c r="P397" s="131">
        <f>SUM(P398:P420)</f>
        <v>0</v>
      </c>
      <c r="R397" s="131">
        <f>SUM(R398:R420)</f>
        <v>0.46257680000000007</v>
      </c>
      <c r="T397" s="132">
        <f>SUM(T398:T420)</f>
        <v>0</v>
      </c>
      <c r="AR397" s="126" t="s">
        <v>86</v>
      </c>
      <c r="AT397" s="133" t="s">
        <v>76</v>
      </c>
      <c r="AU397" s="133" t="s">
        <v>84</v>
      </c>
      <c r="AY397" s="126" t="s">
        <v>269</v>
      </c>
      <c r="BK397" s="134">
        <f>SUM(BK398:BK420)</f>
        <v>0</v>
      </c>
    </row>
    <row r="398" spans="2:65" s="1" customFormat="1" ht="24.15" customHeight="1">
      <c r="B398" s="32"/>
      <c r="C398" s="137" t="s">
        <v>717</v>
      </c>
      <c r="D398" s="137" t="s">
        <v>271</v>
      </c>
      <c r="E398" s="138" t="s">
        <v>585</v>
      </c>
      <c r="F398" s="139" t="s">
        <v>586</v>
      </c>
      <c r="G398" s="140" t="s">
        <v>274</v>
      </c>
      <c r="H398" s="141">
        <v>12.25</v>
      </c>
      <c r="I398" s="142"/>
      <c r="J398" s="143">
        <f>ROUND(I398*H398,2)</f>
        <v>0</v>
      </c>
      <c r="K398" s="139" t="s">
        <v>275</v>
      </c>
      <c r="L398" s="32"/>
      <c r="M398" s="144" t="s">
        <v>1</v>
      </c>
      <c r="N398" s="145" t="s">
        <v>42</v>
      </c>
      <c r="P398" s="146">
        <f>O398*H398</f>
        <v>0</v>
      </c>
      <c r="Q398" s="146">
        <v>0</v>
      </c>
      <c r="R398" s="146">
        <f>Q398*H398</f>
        <v>0</v>
      </c>
      <c r="S398" s="146">
        <v>0</v>
      </c>
      <c r="T398" s="147">
        <f>S398*H398</f>
        <v>0</v>
      </c>
      <c r="AR398" s="148" t="s">
        <v>371</v>
      </c>
      <c r="AT398" s="148" t="s">
        <v>271</v>
      </c>
      <c r="AU398" s="148" t="s">
        <v>86</v>
      </c>
      <c r="AY398" s="17" t="s">
        <v>269</v>
      </c>
      <c r="BE398" s="149">
        <f>IF(N398="základní",J398,0)</f>
        <v>0</v>
      </c>
      <c r="BF398" s="149">
        <f>IF(N398="snížená",J398,0)</f>
        <v>0</v>
      </c>
      <c r="BG398" s="149">
        <f>IF(N398="zákl. přenesená",J398,0)</f>
        <v>0</v>
      </c>
      <c r="BH398" s="149">
        <f>IF(N398="sníž. přenesená",J398,0)</f>
        <v>0</v>
      </c>
      <c r="BI398" s="149">
        <f>IF(N398="nulová",J398,0)</f>
        <v>0</v>
      </c>
      <c r="BJ398" s="17" t="s">
        <v>84</v>
      </c>
      <c r="BK398" s="149">
        <f>ROUND(I398*H398,2)</f>
        <v>0</v>
      </c>
      <c r="BL398" s="17" t="s">
        <v>371</v>
      </c>
      <c r="BM398" s="148" t="s">
        <v>3916</v>
      </c>
    </row>
    <row r="399" spans="2:65" s="13" customFormat="1">
      <c r="B399" s="157"/>
      <c r="D399" s="151" t="s">
        <v>277</v>
      </c>
      <c r="E399" s="158" t="s">
        <v>1</v>
      </c>
      <c r="F399" s="159" t="s">
        <v>3917</v>
      </c>
      <c r="H399" s="160">
        <v>12.25</v>
      </c>
      <c r="I399" s="161"/>
      <c r="L399" s="157"/>
      <c r="M399" s="162"/>
      <c r="T399" s="163"/>
      <c r="AT399" s="158" t="s">
        <v>277</v>
      </c>
      <c r="AU399" s="158" t="s">
        <v>86</v>
      </c>
      <c r="AV399" s="13" t="s">
        <v>86</v>
      </c>
      <c r="AW399" s="13" t="s">
        <v>32</v>
      </c>
      <c r="AX399" s="13" t="s">
        <v>77</v>
      </c>
      <c r="AY399" s="158" t="s">
        <v>269</v>
      </c>
    </row>
    <row r="400" spans="2:65" s="14" customFormat="1">
      <c r="B400" s="164"/>
      <c r="D400" s="151" t="s">
        <v>277</v>
      </c>
      <c r="E400" s="165" t="s">
        <v>215</v>
      </c>
      <c r="F400" s="166" t="s">
        <v>288</v>
      </c>
      <c r="H400" s="167">
        <v>12.25</v>
      </c>
      <c r="I400" s="168"/>
      <c r="L400" s="164"/>
      <c r="M400" s="169"/>
      <c r="T400" s="170"/>
      <c r="AT400" s="165" t="s">
        <v>277</v>
      </c>
      <c r="AU400" s="165" t="s">
        <v>86</v>
      </c>
      <c r="AV400" s="14" t="s">
        <v>96</v>
      </c>
      <c r="AW400" s="14" t="s">
        <v>32</v>
      </c>
      <c r="AX400" s="14" t="s">
        <v>84</v>
      </c>
      <c r="AY400" s="165" t="s">
        <v>269</v>
      </c>
    </row>
    <row r="401" spans="2:65" s="1" customFormat="1" ht="16.5" customHeight="1">
      <c r="B401" s="32"/>
      <c r="C401" s="171" t="s">
        <v>722</v>
      </c>
      <c r="D401" s="171" t="s">
        <v>467</v>
      </c>
      <c r="E401" s="172" t="s">
        <v>592</v>
      </c>
      <c r="F401" s="173" t="s">
        <v>593</v>
      </c>
      <c r="G401" s="174" t="s">
        <v>299</v>
      </c>
      <c r="H401" s="175">
        <v>4.0000000000000001E-3</v>
      </c>
      <c r="I401" s="176"/>
      <c r="J401" s="177">
        <f>ROUND(I401*H401,2)</f>
        <v>0</v>
      </c>
      <c r="K401" s="173" t="s">
        <v>275</v>
      </c>
      <c r="L401" s="178"/>
      <c r="M401" s="179" t="s">
        <v>1</v>
      </c>
      <c r="N401" s="180" t="s">
        <v>42</v>
      </c>
      <c r="P401" s="146">
        <f>O401*H401</f>
        <v>0</v>
      </c>
      <c r="Q401" s="146">
        <v>1</v>
      </c>
      <c r="R401" s="146">
        <f>Q401*H401</f>
        <v>4.0000000000000001E-3</v>
      </c>
      <c r="S401" s="146">
        <v>0</v>
      </c>
      <c r="T401" s="147">
        <f>S401*H401</f>
        <v>0</v>
      </c>
      <c r="AR401" s="148" t="s">
        <v>488</v>
      </c>
      <c r="AT401" s="148" t="s">
        <v>467</v>
      </c>
      <c r="AU401" s="148" t="s">
        <v>86</v>
      </c>
      <c r="AY401" s="17" t="s">
        <v>269</v>
      </c>
      <c r="BE401" s="149">
        <f>IF(N401="základní",J401,0)</f>
        <v>0</v>
      </c>
      <c r="BF401" s="149">
        <f>IF(N401="snížená",J401,0)</f>
        <v>0</v>
      </c>
      <c r="BG401" s="149">
        <f>IF(N401="zákl. přenesená",J401,0)</f>
        <v>0</v>
      </c>
      <c r="BH401" s="149">
        <f>IF(N401="sníž. přenesená",J401,0)</f>
        <v>0</v>
      </c>
      <c r="BI401" s="149">
        <f>IF(N401="nulová",J401,0)</f>
        <v>0</v>
      </c>
      <c r="BJ401" s="17" t="s">
        <v>84</v>
      </c>
      <c r="BK401" s="149">
        <f>ROUND(I401*H401,2)</f>
        <v>0</v>
      </c>
      <c r="BL401" s="17" t="s">
        <v>371</v>
      </c>
      <c r="BM401" s="148" t="s">
        <v>3918</v>
      </c>
    </row>
    <row r="402" spans="2:65" s="13" customFormat="1">
      <c r="B402" s="157"/>
      <c r="D402" s="151" t="s">
        <v>277</v>
      </c>
      <c r="F402" s="159" t="s">
        <v>3919</v>
      </c>
      <c r="H402" s="160">
        <v>4.0000000000000001E-3</v>
      </c>
      <c r="I402" s="161"/>
      <c r="L402" s="157"/>
      <c r="M402" s="162"/>
      <c r="T402" s="163"/>
      <c r="AT402" s="158" t="s">
        <v>277</v>
      </c>
      <c r="AU402" s="158" t="s">
        <v>86</v>
      </c>
      <c r="AV402" s="13" t="s">
        <v>86</v>
      </c>
      <c r="AW402" s="13" t="s">
        <v>4</v>
      </c>
      <c r="AX402" s="13" t="s">
        <v>84</v>
      </c>
      <c r="AY402" s="158" t="s">
        <v>269</v>
      </c>
    </row>
    <row r="403" spans="2:65" s="1" customFormat="1" ht="24.15" customHeight="1">
      <c r="B403" s="32"/>
      <c r="C403" s="137" t="s">
        <v>726</v>
      </c>
      <c r="D403" s="137" t="s">
        <v>271</v>
      </c>
      <c r="E403" s="138" t="s">
        <v>597</v>
      </c>
      <c r="F403" s="139" t="s">
        <v>598</v>
      </c>
      <c r="G403" s="140" t="s">
        <v>274</v>
      </c>
      <c r="H403" s="141">
        <v>20.88</v>
      </c>
      <c r="I403" s="142"/>
      <c r="J403" s="143">
        <f>ROUND(I403*H403,2)</f>
        <v>0</v>
      </c>
      <c r="K403" s="139" t="s">
        <v>275</v>
      </c>
      <c r="L403" s="32"/>
      <c r="M403" s="144" t="s">
        <v>1</v>
      </c>
      <c r="N403" s="145" t="s">
        <v>42</v>
      </c>
      <c r="P403" s="146">
        <f>O403*H403</f>
        <v>0</v>
      </c>
      <c r="Q403" s="146">
        <v>0</v>
      </c>
      <c r="R403" s="146">
        <f>Q403*H403</f>
        <v>0</v>
      </c>
      <c r="S403" s="146">
        <v>0</v>
      </c>
      <c r="T403" s="147">
        <f>S403*H403</f>
        <v>0</v>
      </c>
      <c r="AR403" s="148" t="s">
        <v>371</v>
      </c>
      <c r="AT403" s="148" t="s">
        <v>271</v>
      </c>
      <c r="AU403" s="148" t="s">
        <v>86</v>
      </c>
      <c r="AY403" s="17" t="s">
        <v>269</v>
      </c>
      <c r="BE403" s="149">
        <f>IF(N403="základní",J403,0)</f>
        <v>0</v>
      </c>
      <c r="BF403" s="149">
        <f>IF(N403="snížená",J403,0)</f>
        <v>0</v>
      </c>
      <c r="BG403" s="149">
        <f>IF(N403="zákl. přenesená",J403,0)</f>
        <v>0</v>
      </c>
      <c r="BH403" s="149">
        <f>IF(N403="sníž. přenesená",J403,0)</f>
        <v>0</v>
      </c>
      <c r="BI403" s="149">
        <f>IF(N403="nulová",J403,0)</f>
        <v>0</v>
      </c>
      <c r="BJ403" s="17" t="s">
        <v>84</v>
      </c>
      <c r="BK403" s="149">
        <f>ROUND(I403*H403,2)</f>
        <v>0</v>
      </c>
      <c r="BL403" s="17" t="s">
        <v>371</v>
      </c>
      <c r="BM403" s="148" t="s">
        <v>3920</v>
      </c>
    </row>
    <row r="404" spans="2:65" s="13" customFormat="1">
      <c r="B404" s="157"/>
      <c r="D404" s="151" t="s">
        <v>277</v>
      </c>
      <c r="E404" s="158" t="s">
        <v>3654</v>
      </c>
      <c r="F404" s="159" t="s">
        <v>3921</v>
      </c>
      <c r="H404" s="160">
        <v>20.88</v>
      </c>
      <c r="I404" s="161"/>
      <c r="L404" s="157"/>
      <c r="M404" s="162"/>
      <c r="T404" s="163"/>
      <c r="AT404" s="158" t="s">
        <v>277</v>
      </c>
      <c r="AU404" s="158" t="s">
        <v>86</v>
      </c>
      <c r="AV404" s="13" t="s">
        <v>86</v>
      </c>
      <c r="AW404" s="13" t="s">
        <v>32</v>
      </c>
      <c r="AX404" s="13" t="s">
        <v>84</v>
      </c>
      <c r="AY404" s="158" t="s">
        <v>269</v>
      </c>
    </row>
    <row r="405" spans="2:65" s="1" customFormat="1" ht="16.5" customHeight="1">
      <c r="B405" s="32"/>
      <c r="C405" s="171" t="s">
        <v>730</v>
      </c>
      <c r="D405" s="171" t="s">
        <v>467</v>
      </c>
      <c r="E405" s="172" t="s">
        <v>592</v>
      </c>
      <c r="F405" s="173" t="s">
        <v>593</v>
      </c>
      <c r="G405" s="174" t="s">
        <v>299</v>
      </c>
      <c r="H405" s="175">
        <v>7.0000000000000001E-3</v>
      </c>
      <c r="I405" s="176"/>
      <c r="J405" s="177">
        <f>ROUND(I405*H405,2)</f>
        <v>0</v>
      </c>
      <c r="K405" s="173" t="s">
        <v>275</v>
      </c>
      <c r="L405" s="178"/>
      <c r="M405" s="179" t="s">
        <v>1</v>
      </c>
      <c r="N405" s="180" t="s">
        <v>42</v>
      </c>
      <c r="P405" s="146">
        <f>O405*H405</f>
        <v>0</v>
      </c>
      <c r="Q405" s="146">
        <v>1</v>
      </c>
      <c r="R405" s="146">
        <f>Q405*H405</f>
        <v>7.0000000000000001E-3</v>
      </c>
      <c r="S405" s="146">
        <v>0</v>
      </c>
      <c r="T405" s="147">
        <f>S405*H405</f>
        <v>0</v>
      </c>
      <c r="AR405" s="148" t="s">
        <v>488</v>
      </c>
      <c r="AT405" s="148" t="s">
        <v>467</v>
      </c>
      <c r="AU405" s="148" t="s">
        <v>86</v>
      </c>
      <c r="AY405" s="17" t="s">
        <v>269</v>
      </c>
      <c r="BE405" s="149">
        <f>IF(N405="základní",J405,0)</f>
        <v>0</v>
      </c>
      <c r="BF405" s="149">
        <f>IF(N405="snížená",J405,0)</f>
        <v>0</v>
      </c>
      <c r="BG405" s="149">
        <f>IF(N405="zákl. přenesená",J405,0)</f>
        <v>0</v>
      </c>
      <c r="BH405" s="149">
        <f>IF(N405="sníž. přenesená",J405,0)</f>
        <v>0</v>
      </c>
      <c r="BI405" s="149">
        <f>IF(N405="nulová",J405,0)</f>
        <v>0</v>
      </c>
      <c r="BJ405" s="17" t="s">
        <v>84</v>
      </c>
      <c r="BK405" s="149">
        <f>ROUND(I405*H405,2)</f>
        <v>0</v>
      </c>
      <c r="BL405" s="17" t="s">
        <v>371</v>
      </c>
      <c r="BM405" s="148" t="s">
        <v>3922</v>
      </c>
    </row>
    <row r="406" spans="2:65" s="13" customFormat="1">
      <c r="B406" s="157"/>
      <c r="D406" s="151" t="s">
        <v>277</v>
      </c>
      <c r="F406" s="159" t="s">
        <v>3923</v>
      </c>
      <c r="H406" s="160">
        <v>7.0000000000000001E-3</v>
      </c>
      <c r="I406" s="161"/>
      <c r="L406" s="157"/>
      <c r="M406" s="162"/>
      <c r="T406" s="163"/>
      <c r="AT406" s="158" t="s">
        <v>277</v>
      </c>
      <c r="AU406" s="158" t="s">
        <v>86</v>
      </c>
      <c r="AV406" s="13" t="s">
        <v>86</v>
      </c>
      <c r="AW406" s="13" t="s">
        <v>4</v>
      </c>
      <c r="AX406" s="13" t="s">
        <v>84</v>
      </c>
      <c r="AY406" s="158" t="s">
        <v>269</v>
      </c>
    </row>
    <row r="407" spans="2:65" s="1" customFormat="1" ht="24.15" customHeight="1">
      <c r="B407" s="32"/>
      <c r="C407" s="137" t="s">
        <v>734</v>
      </c>
      <c r="D407" s="137" t="s">
        <v>271</v>
      </c>
      <c r="E407" s="138" t="s">
        <v>604</v>
      </c>
      <c r="F407" s="139" t="s">
        <v>605</v>
      </c>
      <c r="G407" s="140" t="s">
        <v>274</v>
      </c>
      <c r="H407" s="141">
        <v>24.5</v>
      </c>
      <c r="I407" s="142"/>
      <c r="J407" s="143">
        <f>ROUND(I407*H407,2)</f>
        <v>0</v>
      </c>
      <c r="K407" s="139" t="s">
        <v>275</v>
      </c>
      <c r="L407" s="32"/>
      <c r="M407" s="144" t="s">
        <v>1</v>
      </c>
      <c r="N407" s="145" t="s">
        <v>42</v>
      </c>
      <c r="P407" s="146">
        <f>O407*H407</f>
        <v>0</v>
      </c>
      <c r="Q407" s="146">
        <v>0</v>
      </c>
      <c r="R407" s="146">
        <f>Q407*H407</f>
        <v>0</v>
      </c>
      <c r="S407" s="146">
        <v>0</v>
      </c>
      <c r="T407" s="147">
        <f>S407*H407</f>
        <v>0</v>
      </c>
      <c r="AR407" s="148" t="s">
        <v>371</v>
      </c>
      <c r="AT407" s="148" t="s">
        <v>271</v>
      </c>
      <c r="AU407" s="148" t="s">
        <v>86</v>
      </c>
      <c r="AY407" s="17" t="s">
        <v>269</v>
      </c>
      <c r="BE407" s="149">
        <f>IF(N407="základní",J407,0)</f>
        <v>0</v>
      </c>
      <c r="BF407" s="149">
        <f>IF(N407="snížená",J407,0)</f>
        <v>0</v>
      </c>
      <c r="BG407" s="149">
        <f>IF(N407="zákl. přenesená",J407,0)</f>
        <v>0</v>
      </c>
      <c r="BH407" s="149">
        <f>IF(N407="sníž. přenesená",J407,0)</f>
        <v>0</v>
      </c>
      <c r="BI407" s="149">
        <f>IF(N407="nulová",J407,0)</f>
        <v>0</v>
      </c>
      <c r="BJ407" s="17" t="s">
        <v>84</v>
      </c>
      <c r="BK407" s="149">
        <f>ROUND(I407*H407,2)</f>
        <v>0</v>
      </c>
      <c r="BL407" s="17" t="s">
        <v>371</v>
      </c>
      <c r="BM407" s="148" t="s">
        <v>3924</v>
      </c>
    </row>
    <row r="408" spans="2:65" s="13" customFormat="1">
      <c r="B408" s="157"/>
      <c r="D408" s="151" t="s">
        <v>277</v>
      </c>
      <c r="E408" s="158" t="s">
        <v>1</v>
      </c>
      <c r="F408" s="159" t="s">
        <v>607</v>
      </c>
      <c r="H408" s="160">
        <v>24.5</v>
      </c>
      <c r="I408" s="161"/>
      <c r="L408" s="157"/>
      <c r="M408" s="162"/>
      <c r="T408" s="163"/>
      <c r="AT408" s="158" t="s">
        <v>277</v>
      </c>
      <c r="AU408" s="158" t="s">
        <v>86</v>
      </c>
      <c r="AV408" s="13" t="s">
        <v>86</v>
      </c>
      <c r="AW408" s="13" t="s">
        <v>32</v>
      </c>
      <c r="AX408" s="13" t="s">
        <v>84</v>
      </c>
      <c r="AY408" s="158" t="s">
        <v>269</v>
      </c>
    </row>
    <row r="409" spans="2:65" s="1" customFormat="1" ht="49.2" customHeight="1">
      <c r="B409" s="32"/>
      <c r="C409" s="171" t="s">
        <v>738</v>
      </c>
      <c r="D409" s="171" t="s">
        <v>467</v>
      </c>
      <c r="E409" s="172" t="s">
        <v>609</v>
      </c>
      <c r="F409" s="173" t="s">
        <v>610</v>
      </c>
      <c r="G409" s="174" t="s">
        <v>274</v>
      </c>
      <c r="H409" s="175">
        <v>28.555</v>
      </c>
      <c r="I409" s="176"/>
      <c r="J409" s="177">
        <f>ROUND(I409*H409,2)</f>
        <v>0</v>
      </c>
      <c r="K409" s="173" t="s">
        <v>275</v>
      </c>
      <c r="L409" s="178"/>
      <c r="M409" s="179" t="s">
        <v>1</v>
      </c>
      <c r="N409" s="180" t="s">
        <v>42</v>
      </c>
      <c r="P409" s="146">
        <f>O409*H409</f>
        <v>0</v>
      </c>
      <c r="Q409" s="146">
        <v>5.4000000000000003E-3</v>
      </c>
      <c r="R409" s="146">
        <f>Q409*H409</f>
        <v>0.154197</v>
      </c>
      <c r="S409" s="146">
        <v>0</v>
      </c>
      <c r="T409" s="147">
        <f>S409*H409</f>
        <v>0</v>
      </c>
      <c r="AR409" s="148" t="s">
        <v>488</v>
      </c>
      <c r="AT409" s="148" t="s">
        <v>467</v>
      </c>
      <c r="AU409" s="148" t="s">
        <v>86</v>
      </c>
      <c r="AY409" s="17" t="s">
        <v>269</v>
      </c>
      <c r="BE409" s="149">
        <f>IF(N409="základní",J409,0)</f>
        <v>0</v>
      </c>
      <c r="BF409" s="149">
        <f>IF(N409="snížená",J409,0)</f>
        <v>0</v>
      </c>
      <c r="BG409" s="149">
        <f>IF(N409="zákl. přenesená",J409,0)</f>
        <v>0</v>
      </c>
      <c r="BH409" s="149">
        <f>IF(N409="sníž. přenesená",J409,0)</f>
        <v>0</v>
      </c>
      <c r="BI409" s="149">
        <f>IF(N409="nulová",J409,0)</f>
        <v>0</v>
      </c>
      <c r="BJ409" s="17" t="s">
        <v>84</v>
      </c>
      <c r="BK409" s="149">
        <f>ROUND(I409*H409,2)</f>
        <v>0</v>
      </c>
      <c r="BL409" s="17" t="s">
        <v>371</v>
      </c>
      <c r="BM409" s="148" t="s">
        <v>3925</v>
      </c>
    </row>
    <row r="410" spans="2:65" s="13" customFormat="1">
      <c r="B410" s="157"/>
      <c r="D410" s="151" t="s">
        <v>277</v>
      </c>
      <c r="F410" s="159" t="s">
        <v>3926</v>
      </c>
      <c r="H410" s="160">
        <v>28.555</v>
      </c>
      <c r="I410" s="161"/>
      <c r="L410" s="157"/>
      <c r="M410" s="162"/>
      <c r="T410" s="163"/>
      <c r="AT410" s="158" t="s">
        <v>277</v>
      </c>
      <c r="AU410" s="158" t="s">
        <v>86</v>
      </c>
      <c r="AV410" s="13" t="s">
        <v>86</v>
      </c>
      <c r="AW410" s="13" t="s">
        <v>4</v>
      </c>
      <c r="AX410" s="13" t="s">
        <v>84</v>
      </c>
      <c r="AY410" s="158" t="s">
        <v>269</v>
      </c>
    </row>
    <row r="411" spans="2:65" s="1" customFormat="1" ht="24.15" customHeight="1">
      <c r="B411" s="32"/>
      <c r="C411" s="137" t="s">
        <v>744</v>
      </c>
      <c r="D411" s="137" t="s">
        <v>271</v>
      </c>
      <c r="E411" s="138" t="s">
        <v>614</v>
      </c>
      <c r="F411" s="139" t="s">
        <v>615</v>
      </c>
      <c r="G411" s="140" t="s">
        <v>274</v>
      </c>
      <c r="H411" s="141">
        <v>41.76</v>
      </c>
      <c r="I411" s="142"/>
      <c r="J411" s="143">
        <f>ROUND(I411*H411,2)</f>
        <v>0</v>
      </c>
      <c r="K411" s="139" t="s">
        <v>275</v>
      </c>
      <c r="L411" s="32"/>
      <c r="M411" s="144" t="s">
        <v>1</v>
      </c>
      <c r="N411" s="145" t="s">
        <v>42</v>
      </c>
      <c r="P411" s="146">
        <f>O411*H411</f>
        <v>0</v>
      </c>
      <c r="Q411" s="146">
        <v>4.0000000000000002E-4</v>
      </c>
      <c r="R411" s="146">
        <f>Q411*H411</f>
        <v>1.6704E-2</v>
      </c>
      <c r="S411" s="146">
        <v>0</v>
      </c>
      <c r="T411" s="147">
        <f>S411*H411</f>
        <v>0</v>
      </c>
      <c r="AR411" s="148" t="s">
        <v>371</v>
      </c>
      <c r="AT411" s="148" t="s">
        <v>271</v>
      </c>
      <c r="AU411" s="148" t="s">
        <v>86</v>
      </c>
      <c r="AY411" s="17" t="s">
        <v>269</v>
      </c>
      <c r="BE411" s="149">
        <f>IF(N411="základní",J411,0)</f>
        <v>0</v>
      </c>
      <c r="BF411" s="149">
        <f>IF(N411="snížená",J411,0)</f>
        <v>0</v>
      </c>
      <c r="BG411" s="149">
        <f>IF(N411="zákl. přenesená",J411,0)</f>
        <v>0</v>
      </c>
      <c r="BH411" s="149">
        <f>IF(N411="sníž. přenesená",J411,0)</f>
        <v>0</v>
      </c>
      <c r="BI411" s="149">
        <f>IF(N411="nulová",J411,0)</f>
        <v>0</v>
      </c>
      <c r="BJ411" s="17" t="s">
        <v>84</v>
      </c>
      <c r="BK411" s="149">
        <f>ROUND(I411*H411,2)</f>
        <v>0</v>
      </c>
      <c r="BL411" s="17" t="s">
        <v>371</v>
      </c>
      <c r="BM411" s="148" t="s">
        <v>3927</v>
      </c>
    </row>
    <row r="412" spans="2:65" s="13" customFormat="1">
      <c r="B412" s="157"/>
      <c r="D412" s="151" t="s">
        <v>277</v>
      </c>
      <c r="E412" s="158" t="s">
        <v>1</v>
      </c>
      <c r="F412" s="159" t="s">
        <v>3928</v>
      </c>
      <c r="H412" s="160">
        <v>41.76</v>
      </c>
      <c r="I412" s="161"/>
      <c r="L412" s="157"/>
      <c r="M412" s="162"/>
      <c r="T412" s="163"/>
      <c r="AT412" s="158" t="s">
        <v>277</v>
      </c>
      <c r="AU412" s="158" t="s">
        <v>86</v>
      </c>
      <c r="AV412" s="13" t="s">
        <v>86</v>
      </c>
      <c r="AW412" s="13" t="s">
        <v>32</v>
      </c>
      <c r="AX412" s="13" t="s">
        <v>84</v>
      </c>
      <c r="AY412" s="158" t="s">
        <v>269</v>
      </c>
    </row>
    <row r="413" spans="2:65" s="1" customFormat="1" ht="49.2" customHeight="1">
      <c r="B413" s="32"/>
      <c r="C413" s="171" t="s">
        <v>748</v>
      </c>
      <c r="D413" s="171" t="s">
        <v>467</v>
      </c>
      <c r="E413" s="172" t="s">
        <v>609</v>
      </c>
      <c r="F413" s="173" t="s">
        <v>610</v>
      </c>
      <c r="G413" s="174" t="s">
        <v>274</v>
      </c>
      <c r="H413" s="175">
        <v>50.759</v>
      </c>
      <c r="I413" s="176"/>
      <c r="J413" s="177">
        <f>ROUND(I413*H413,2)</f>
        <v>0</v>
      </c>
      <c r="K413" s="173" t="s">
        <v>275</v>
      </c>
      <c r="L413" s="178"/>
      <c r="M413" s="179" t="s">
        <v>1</v>
      </c>
      <c r="N413" s="180" t="s">
        <v>42</v>
      </c>
      <c r="P413" s="146">
        <f>O413*H413</f>
        <v>0</v>
      </c>
      <c r="Q413" s="146">
        <v>5.4000000000000003E-3</v>
      </c>
      <c r="R413" s="146">
        <f>Q413*H413</f>
        <v>0.27409860000000003</v>
      </c>
      <c r="S413" s="146">
        <v>0</v>
      </c>
      <c r="T413" s="147">
        <f>S413*H413</f>
        <v>0</v>
      </c>
      <c r="AR413" s="148" t="s">
        <v>488</v>
      </c>
      <c r="AT413" s="148" t="s">
        <v>467</v>
      </c>
      <c r="AU413" s="148" t="s">
        <v>86</v>
      </c>
      <c r="AY413" s="17" t="s">
        <v>269</v>
      </c>
      <c r="BE413" s="149">
        <f>IF(N413="základní",J413,0)</f>
        <v>0</v>
      </c>
      <c r="BF413" s="149">
        <f>IF(N413="snížená",J413,0)</f>
        <v>0</v>
      </c>
      <c r="BG413" s="149">
        <f>IF(N413="zákl. přenesená",J413,0)</f>
        <v>0</v>
      </c>
      <c r="BH413" s="149">
        <f>IF(N413="sníž. přenesená",J413,0)</f>
        <v>0</v>
      </c>
      <c r="BI413" s="149">
        <f>IF(N413="nulová",J413,0)</f>
        <v>0</v>
      </c>
      <c r="BJ413" s="17" t="s">
        <v>84</v>
      </c>
      <c r="BK413" s="149">
        <f>ROUND(I413*H413,2)</f>
        <v>0</v>
      </c>
      <c r="BL413" s="17" t="s">
        <v>371</v>
      </c>
      <c r="BM413" s="148" t="s">
        <v>3929</v>
      </c>
    </row>
    <row r="414" spans="2:65" s="13" customFormat="1">
      <c r="B414" s="157"/>
      <c r="D414" s="151" t="s">
        <v>277</v>
      </c>
      <c r="E414" s="158" t="s">
        <v>1</v>
      </c>
      <c r="F414" s="159" t="s">
        <v>3928</v>
      </c>
      <c r="H414" s="160">
        <v>41.76</v>
      </c>
      <c r="I414" s="161"/>
      <c r="L414" s="157"/>
      <c r="M414" s="162"/>
      <c r="T414" s="163"/>
      <c r="AT414" s="158" t="s">
        <v>277</v>
      </c>
      <c r="AU414" s="158" t="s">
        <v>86</v>
      </c>
      <c r="AV414" s="13" t="s">
        <v>86</v>
      </c>
      <c r="AW414" s="13" t="s">
        <v>32</v>
      </c>
      <c r="AX414" s="13" t="s">
        <v>84</v>
      </c>
      <c r="AY414" s="158" t="s">
        <v>269</v>
      </c>
    </row>
    <row r="415" spans="2:65" s="13" customFormat="1">
      <c r="B415" s="157"/>
      <c r="D415" s="151" t="s">
        <v>277</v>
      </c>
      <c r="F415" s="159" t="s">
        <v>3930</v>
      </c>
      <c r="H415" s="160">
        <v>50.759</v>
      </c>
      <c r="I415" s="161"/>
      <c r="L415" s="157"/>
      <c r="M415" s="162"/>
      <c r="T415" s="163"/>
      <c r="AT415" s="158" t="s">
        <v>277</v>
      </c>
      <c r="AU415" s="158" t="s">
        <v>86</v>
      </c>
      <c r="AV415" s="13" t="s">
        <v>86</v>
      </c>
      <c r="AW415" s="13" t="s">
        <v>4</v>
      </c>
      <c r="AX415" s="13" t="s">
        <v>84</v>
      </c>
      <c r="AY415" s="158" t="s">
        <v>269</v>
      </c>
    </row>
    <row r="416" spans="2:65" s="1" customFormat="1" ht="24.15" customHeight="1">
      <c r="B416" s="32"/>
      <c r="C416" s="137" t="s">
        <v>752</v>
      </c>
      <c r="D416" s="137" t="s">
        <v>271</v>
      </c>
      <c r="E416" s="138" t="s">
        <v>3931</v>
      </c>
      <c r="F416" s="139" t="s">
        <v>3932</v>
      </c>
      <c r="G416" s="140" t="s">
        <v>274</v>
      </c>
      <c r="H416" s="141">
        <v>20.88</v>
      </c>
      <c r="I416" s="142"/>
      <c r="J416" s="143">
        <f>ROUND(I416*H416,2)</f>
        <v>0</v>
      </c>
      <c r="K416" s="139" t="s">
        <v>275</v>
      </c>
      <c r="L416" s="32"/>
      <c r="M416" s="144" t="s">
        <v>1</v>
      </c>
      <c r="N416" s="145" t="s">
        <v>42</v>
      </c>
      <c r="P416" s="146">
        <f>O416*H416</f>
        <v>0</v>
      </c>
      <c r="Q416" s="146">
        <v>0</v>
      </c>
      <c r="R416" s="146">
        <f>Q416*H416</f>
        <v>0</v>
      </c>
      <c r="S416" s="146">
        <v>0</v>
      </c>
      <c r="T416" s="147">
        <f>S416*H416</f>
        <v>0</v>
      </c>
      <c r="AR416" s="148" t="s">
        <v>371</v>
      </c>
      <c r="AT416" s="148" t="s">
        <v>271</v>
      </c>
      <c r="AU416" s="148" t="s">
        <v>86</v>
      </c>
      <c r="AY416" s="17" t="s">
        <v>269</v>
      </c>
      <c r="BE416" s="149">
        <f>IF(N416="základní",J416,0)</f>
        <v>0</v>
      </c>
      <c r="BF416" s="149">
        <f>IF(N416="snížená",J416,0)</f>
        <v>0</v>
      </c>
      <c r="BG416" s="149">
        <f>IF(N416="zákl. přenesená",J416,0)</f>
        <v>0</v>
      </c>
      <c r="BH416" s="149">
        <f>IF(N416="sníž. přenesená",J416,0)</f>
        <v>0</v>
      </c>
      <c r="BI416" s="149">
        <f>IF(N416="nulová",J416,0)</f>
        <v>0</v>
      </c>
      <c r="BJ416" s="17" t="s">
        <v>84</v>
      </c>
      <c r="BK416" s="149">
        <f>ROUND(I416*H416,2)</f>
        <v>0</v>
      </c>
      <c r="BL416" s="17" t="s">
        <v>371</v>
      </c>
      <c r="BM416" s="148" t="s">
        <v>3933</v>
      </c>
    </row>
    <row r="417" spans="2:65" s="13" customFormat="1">
      <c r="B417" s="157"/>
      <c r="D417" s="151" t="s">
        <v>277</v>
      </c>
      <c r="E417" s="158" t="s">
        <v>1</v>
      </c>
      <c r="F417" s="159" t="s">
        <v>3654</v>
      </c>
      <c r="H417" s="160">
        <v>20.88</v>
      </c>
      <c r="I417" s="161"/>
      <c r="L417" s="157"/>
      <c r="M417" s="162"/>
      <c r="T417" s="163"/>
      <c r="AT417" s="158" t="s">
        <v>277</v>
      </c>
      <c r="AU417" s="158" t="s">
        <v>86</v>
      </c>
      <c r="AV417" s="13" t="s">
        <v>86</v>
      </c>
      <c r="AW417" s="13" t="s">
        <v>32</v>
      </c>
      <c r="AX417" s="13" t="s">
        <v>84</v>
      </c>
      <c r="AY417" s="158" t="s">
        <v>269</v>
      </c>
    </row>
    <row r="418" spans="2:65" s="1" customFormat="1" ht="24.15" customHeight="1">
      <c r="B418" s="32"/>
      <c r="C418" s="171" t="s">
        <v>756</v>
      </c>
      <c r="D418" s="171" t="s">
        <v>467</v>
      </c>
      <c r="E418" s="172" t="s">
        <v>3934</v>
      </c>
      <c r="F418" s="173" t="s">
        <v>3935</v>
      </c>
      <c r="G418" s="174" t="s">
        <v>274</v>
      </c>
      <c r="H418" s="175">
        <v>21.923999999999999</v>
      </c>
      <c r="I418" s="176"/>
      <c r="J418" s="177">
        <f>ROUND(I418*H418,2)</f>
        <v>0</v>
      </c>
      <c r="K418" s="173" t="s">
        <v>275</v>
      </c>
      <c r="L418" s="178"/>
      <c r="M418" s="179" t="s">
        <v>1</v>
      </c>
      <c r="N418" s="180" t="s">
        <v>42</v>
      </c>
      <c r="P418" s="146">
        <f>O418*H418</f>
        <v>0</v>
      </c>
      <c r="Q418" s="146">
        <v>2.9999999999999997E-4</v>
      </c>
      <c r="R418" s="146">
        <f>Q418*H418</f>
        <v>6.5771999999999992E-3</v>
      </c>
      <c r="S418" s="146">
        <v>0</v>
      </c>
      <c r="T418" s="147">
        <f>S418*H418</f>
        <v>0</v>
      </c>
      <c r="AR418" s="148" t="s">
        <v>488</v>
      </c>
      <c r="AT418" s="148" t="s">
        <v>467</v>
      </c>
      <c r="AU418" s="148" t="s">
        <v>86</v>
      </c>
      <c r="AY418" s="17" t="s">
        <v>269</v>
      </c>
      <c r="BE418" s="149">
        <f>IF(N418="základní",J418,0)</f>
        <v>0</v>
      </c>
      <c r="BF418" s="149">
        <f>IF(N418="snížená",J418,0)</f>
        <v>0</v>
      </c>
      <c r="BG418" s="149">
        <f>IF(N418="zákl. přenesená",J418,0)</f>
        <v>0</v>
      </c>
      <c r="BH418" s="149">
        <f>IF(N418="sníž. přenesená",J418,0)</f>
        <v>0</v>
      </c>
      <c r="BI418" s="149">
        <f>IF(N418="nulová",J418,0)</f>
        <v>0</v>
      </c>
      <c r="BJ418" s="17" t="s">
        <v>84</v>
      </c>
      <c r="BK418" s="149">
        <f>ROUND(I418*H418,2)</f>
        <v>0</v>
      </c>
      <c r="BL418" s="17" t="s">
        <v>371</v>
      </c>
      <c r="BM418" s="148" t="s">
        <v>3936</v>
      </c>
    </row>
    <row r="419" spans="2:65" s="13" customFormat="1">
      <c r="B419" s="157"/>
      <c r="D419" s="151" t="s">
        <v>277</v>
      </c>
      <c r="F419" s="159" t="s">
        <v>3937</v>
      </c>
      <c r="H419" s="160">
        <v>21.923999999999999</v>
      </c>
      <c r="I419" s="161"/>
      <c r="L419" s="157"/>
      <c r="M419" s="162"/>
      <c r="T419" s="163"/>
      <c r="AT419" s="158" t="s">
        <v>277</v>
      </c>
      <c r="AU419" s="158" t="s">
        <v>86</v>
      </c>
      <c r="AV419" s="13" t="s">
        <v>86</v>
      </c>
      <c r="AW419" s="13" t="s">
        <v>4</v>
      </c>
      <c r="AX419" s="13" t="s">
        <v>84</v>
      </c>
      <c r="AY419" s="158" t="s">
        <v>269</v>
      </c>
    </row>
    <row r="420" spans="2:65" s="1" customFormat="1" ht="33" customHeight="1">
      <c r="B420" s="32"/>
      <c r="C420" s="137" t="s">
        <v>763</v>
      </c>
      <c r="D420" s="137" t="s">
        <v>271</v>
      </c>
      <c r="E420" s="138" t="s">
        <v>622</v>
      </c>
      <c r="F420" s="139" t="s">
        <v>623</v>
      </c>
      <c r="G420" s="140" t="s">
        <v>624</v>
      </c>
      <c r="H420" s="181"/>
      <c r="I420" s="142"/>
      <c r="J420" s="143">
        <f>ROUND(I420*H420,2)</f>
        <v>0</v>
      </c>
      <c r="K420" s="139" t="s">
        <v>275</v>
      </c>
      <c r="L420" s="32"/>
      <c r="M420" s="144" t="s">
        <v>1</v>
      </c>
      <c r="N420" s="145" t="s">
        <v>42</v>
      </c>
      <c r="P420" s="146">
        <f>O420*H420</f>
        <v>0</v>
      </c>
      <c r="Q420" s="146">
        <v>0</v>
      </c>
      <c r="R420" s="146">
        <f>Q420*H420</f>
        <v>0</v>
      </c>
      <c r="S420" s="146">
        <v>0</v>
      </c>
      <c r="T420" s="147">
        <f>S420*H420</f>
        <v>0</v>
      </c>
      <c r="AR420" s="148" t="s">
        <v>371</v>
      </c>
      <c r="AT420" s="148" t="s">
        <v>271</v>
      </c>
      <c r="AU420" s="148" t="s">
        <v>86</v>
      </c>
      <c r="AY420" s="17" t="s">
        <v>269</v>
      </c>
      <c r="BE420" s="149">
        <f>IF(N420="základní",J420,0)</f>
        <v>0</v>
      </c>
      <c r="BF420" s="149">
        <f>IF(N420="snížená",J420,0)</f>
        <v>0</v>
      </c>
      <c r="BG420" s="149">
        <f>IF(N420="zákl. přenesená",J420,0)</f>
        <v>0</v>
      </c>
      <c r="BH420" s="149">
        <f>IF(N420="sníž. přenesená",J420,0)</f>
        <v>0</v>
      </c>
      <c r="BI420" s="149">
        <f>IF(N420="nulová",J420,0)</f>
        <v>0</v>
      </c>
      <c r="BJ420" s="17" t="s">
        <v>84</v>
      </c>
      <c r="BK420" s="149">
        <f>ROUND(I420*H420,2)</f>
        <v>0</v>
      </c>
      <c r="BL420" s="17" t="s">
        <v>371</v>
      </c>
      <c r="BM420" s="148" t="s">
        <v>3938</v>
      </c>
    </row>
    <row r="421" spans="2:65" s="11" customFormat="1" ht="22.95" customHeight="1">
      <c r="B421" s="125"/>
      <c r="D421" s="126" t="s">
        <v>76</v>
      </c>
      <c r="E421" s="135" t="s">
        <v>626</v>
      </c>
      <c r="F421" s="135" t="s">
        <v>627</v>
      </c>
      <c r="I421" s="128"/>
      <c r="J421" s="136">
        <f>BK421</f>
        <v>0</v>
      </c>
      <c r="L421" s="125"/>
      <c r="M421" s="130"/>
      <c r="P421" s="131">
        <f>SUM(P422:P438)</f>
        <v>0</v>
      </c>
      <c r="R421" s="131">
        <f>SUM(R422:R438)</f>
        <v>0.33653339999999998</v>
      </c>
      <c r="T421" s="132">
        <f>SUM(T422:T438)</f>
        <v>0</v>
      </c>
      <c r="AR421" s="126" t="s">
        <v>86</v>
      </c>
      <c r="AT421" s="133" t="s">
        <v>76</v>
      </c>
      <c r="AU421" s="133" t="s">
        <v>84</v>
      </c>
      <c r="AY421" s="126" t="s">
        <v>269</v>
      </c>
      <c r="BK421" s="134">
        <f>SUM(BK422:BK438)</f>
        <v>0</v>
      </c>
    </row>
    <row r="422" spans="2:65" s="1" customFormat="1" ht="24.15" customHeight="1">
      <c r="B422" s="32"/>
      <c r="C422" s="137" t="s">
        <v>769</v>
      </c>
      <c r="D422" s="137" t="s">
        <v>271</v>
      </c>
      <c r="E422" s="138" t="s">
        <v>3223</v>
      </c>
      <c r="F422" s="139" t="s">
        <v>3224</v>
      </c>
      <c r="G422" s="140" t="s">
        <v>274</v>
      </c>
      <c r="H422" s="141">
        <v>40</v>
      </c>
      <c r="I422" s="142"/>
      <c r="J422" s="143">
        <f>ROUND(I422*H422,2)</f>
        <v>0</v>
      </c>
      <c r="K422" s="139" t="s">
        <v>275</v>
      </c>
      <c r="L422" s="32"/>
      <c r="M422" s="144" t="s">
        <v>1</v>
      </c>
      <c r="N422" s="145" t="s">
        <v>42</v>
      </c>
      <c r="P422" s="146">
        <f>O422*H422</f>
        <v>0</v>
      </c>
      <c r="Q422" s="146">
        <v>0</v>
      </c>
      <c r="R422" s="146">
        <f>Q422*H422</f>
        <v>0</v>
      </c>
      <c r="S422" s="146">
        <v>0</v>
      </c>
      <c r="T422" s="147">
        <f>S422*H422</f>
        <v>0</v>
      </c>
      <c r="AR422" s="148" t="s">
        <v>371</v>
      </c>
      <c r="AT422" s="148" t="s">
        <v>271</v>
      </c>
      <c r="AU422" s="148" t="s">
        <v>86</v>
      </c>
      <c r="AY422" s="17" t="s">
        <v>269</v>
      </c>
      <c r="BE422" s="149">
        <f>IF(N422="základní",J422,0)</f>
        <v>0</v>
      </c>
      <c r="BF422" s="149">
        <f>IF(N422="snížená",J422,0)</f>
        <v>0</v>
      </c>
      <c r="BG422" s="149">
        <f>IF(N422="zákl. přenesená",J422,0)</f>
        <v>0</v>
      </c>
      <c r="BH422" s="149">
        <f>IF(N422="sníž. přenesená",J422,0)</f>
        <v>0</v>
      </c>
      <c r="BI422" s="149">
        <f>IF(N422="nulová",J422,0)</f>
        <v>0</v>
      </c>
      <c r="BJ422" s="17" t="s">
        <v>84</v>
      </c>
      <c r="BK422" s="149">
        <f>ROUND(I422*H422,2)</f>
        <v>0</v>
      </c>
      <c r="BL422" s="17" t="s">
        <v>371</v>
      </c>
      <c r="BM422" s="148" t="s">
        <v>3939</v>
      </c>
    </row>
    <row r="423" spans="2:65" s="12" customFormat="1">
      <c r="B423" s="150"/>
      <c r="D423" s="151" t="s">
        <v>277</v>
      </c>
      <c r="E423" s="152" t="s">
        <v>1</v>
      </c>
      <c r="F423" s="153" t="s">
        <v>3940</v>
      </c>
      <c r="H423" s="152" t="s">
        <v>1</v>
      </c>
      <c r="I423" s="154"/>
      <c r="L423" s="150"/>
      <c r="M423" s="155"/>
      <c r="T423" s="156"/>
      <c r="AT423" s="152" t="s">
        <v>277</v>
      </c>
      <c r="AU423" s="152" t="s">
        <v>86</v>
      </c>
      <c r="AV423" s="12" t="s">
        <v>84</v>
      </c>
      <c r="AW423" s="12" t="s">
        <v>32</v>
      </c>
      <c r="AX423" s="12" t="s">
        <v>77</v>
      </c>
      <c r="AY423" s="152" t="s">
        <v>269</v>
      </c>
    </row>
    <row r="424" spans="2:65" s="13" customFormat="1">
      <c r="B424" s="157"/>
      <c r="D424" s="151" t="s">
        <v>277</v>
      </c>
      <c r="E424" s="158" t="s">
        <v>1</v>
      </c>
      <c r="F424" s="159" t="s">
        <v>3941</v>
      </c>
      <c r="H424" s="160">
        <v>30.6</v>
      </c>
      <c r="I424" s="161"/>
      <c r="L424" s="157"/>
      <c r="M424" s="162"/>
      <c r="T424" s="163"/>
      <c r="AT424" s="158" t="s">
        <v>277</v>
      </c>
      <c r="AU424" s="158" t="s">
        <v>86</v>
      </c>
      <c r="AV424" s="13" t="s">
        <v>86</v>
      </c>
      <c r="AW424" s="13" t="s">
        <v>32</v>
      </c>
      <c r="AX424" s="13" t="s">
        <v>77</v>
      </c>
      <c r="AY424" s="158" t="s">
        <v>269</v>
      </c>
    </row>
    <row r="425" spans="2:65" s="13" customFormat="1">
      <c r="B425" s="157"/>
      <c r="D425" s="151" t="s">
        <v>277</v>
      </c>
      <c r="E425" s="158" t="s">
        <v>1</v>
      </c>
      <c r="F425" s="159" t="s">
        <v>3701</v>
      </c>
      <c r="H425" s="160">
        <v>8.41</v>
      </c>
      <c r="I425" s="161"/>
      <c r="L425" s="157"/>
      <c r="M425" s="162"/>
      <c r="T425" s="163"/>
      <c r="AT425" s="158" t="s">
        <v>277</v>
      </c>
      <c r="AU425" s="158" t="s">
        <v>86</v>
      </c>
      <c r="AV425" s="13" t="s">
        <v>86</v>
      </c>
      <c r="AW425" s="13" t="s">
        <v>32</v>
      </c>
      <c r="AX425" s="13" t="s">
        <v>77</v>
      </c>
      <c r="AY425" s="158" t="s">
        <v>269</v>
      </c>
    </row>
    <row r="426" spans="2:65" s="15" customFormat="1">
      <c r="B426" s="190"/>
      <c r="D426" s="151" t="s">
        <v>277</v>
      </c>
      <c r="E426" s="191" t="s">
        <v>1</v>
      </c>
      <c r="F426" s="192" t="s">
        <v>2777</v>
      </c>
      <c r="H426" s="193">
        <v>39.010000000000005</v>
      </c>
      <c r="I426" s="194"/>
      <c r="L426" s="190"/>
      <c r="M426" s="195"/>
      <c r="T426" s="196"/>
      <c r="AT426" s="191" t="s">
        <v>277</v>
      </c>
      <c r="AU426" s="191" t="s">
        <v>86</v>
      </c>
      <c r="AV426" s="15" t="s">
        <v>93</v>
      </c>
      <c r="AW426" s="15" t="s">
        <v>32</v>
      </c>
      <c r="AX426" s="15" t="s">
        <v>77</v>
      </c>
      <c r="AY426" s="191" t="s">
        <v>269</v>
      </c>
    </row>
    <row r="427" spans="2:65" s="13" customFormat="1">
      <c r="B427" s="157"/>
      <c r="D427" s="151" t="s">
        <v>277</v>
      </c>
      <c r="E427" s="158" t="s">
        <v>1</v>
      </c>
      <c r="F427" s="159" t="s">
        <v>538</v>
      </c>
      <c r="H427" s="160">
        <v>40</v>
      </c>
      <c r="I427" s="161"/>
      <c r="L427" s="157"/>
      <c r="M427" s="162"/>
      <c r="T427" s="163"/>
      <c r="AT427" s="158" t="s">
        <v>277</v>
      </c>
      <c r="AU427" s="158" t="s">
        <v>86</v>
      </c>
      <c r="AV427" s="13" t="s">
        <v>86</v>
      </c>
      <c r="AW427" s="13" t="s">
        <v>32</v>
      </c>
      <c r="AX427" s="13" t="s">
        <v>84</v>
      </c>
      <c r="AY427" s="158" t="s">
        <v>269</v>
      </c>
    </row>
    <row r="428" spans="2:65" s="1" customFormat="1" ht="24.15" customHeight="1">
      <c r="B428" s="32"/>
      <c r="C428" s="171" t="s">
        <v>774</v>
      </c>
      <c r="D428" s="171" t="s">
        <v>467</v>
      </c>
      <c r="E428" s="172" t="s">
        <v>2687</v>
      </c>
      <c r="F428" s="173" t="s">
        <v>2688</v>
      </c>
      <c r="G428" s="174" t="s">
        <v>274</v>
      </c>
      <c r="H428" s="175">
        <v>42</v>
      </c>
      <c r="I428" s="176"/>
      <c r="J428" s="177">
        <f>ROUND(I428*H428,2)</f>
        <v>0</v>
      </c>
      <c r="K428" s="173" t="s">
        <v>275</v>
      </c>
      <c r="L428" s="178"/>
      <c r="M428" s="179" t="s">
        <v>1</v>
      </c>
      <c r="N428" s="180" t="s">
        <v>42</v>
      </c>
      <c r="P428" s="146">
        <f>O428*H428</f>
        <v>0</v>
      </c>
      <c r="Q428" s="146">
        <v>4.7999999999999996E-3</v>
      </c>
      <c r="R428" s="146">
        <f>Q428*H428</f>
        <v>0.20159999999999997</v>
      </c>
      <c r="S428" s="146">
        <v>0</v>
      </c>
      <c r="T428" s="147">
        <f>S428*H428</f>
        <v>0</v>
      </c>
      <c r="AR428" s="148" t="s">
        <v>488</v>
      </c>
      <c r="AT428" s="148" t="s">
        <v>467</v>
      </c>
      <c r="AU428" s="148" t="s">
        <v>86</v>
      </c>
      <c r="AY428" s="17" t="s">
        <v>269</v>
      </c>
      <c r="BE428" s="149">
        <f>IF(N428="základní",J428,0)</f>
        <v>0</v>
      </c>
      <c r="BF428" s="149">
        <f>IF(N428="snížená",J428,0)</f>
        <v>0</v>
      </c>
      <c r="BG428" s="149">
        <f>IF(N428="zákl. přenesená",J428,0)</f>
        <v>0</v>
      </c>
      <c r="BH428" s="149">
        <f>IF(N428="sníž. přenesená",J428,0)</f>
        <v>0</v>
      </c>
      <c r="BI428" s="149">
        <f>IF(N428="nulová",J428,0)</f>
        <v>0</v>
      </c>
      <c r="BJ428" s="17" t="s">
        <v>84</v>
      </c>
      <c r="BK428" s="149">
        <f>ROUND(I428*H428,2)</f>
        <v>0</v>
      </c>
      <c r="BL428" s="17" t="s">
        <v>371</v>
      </c>
      <c r="BM428" s="148" t="s">
        <v>3942</v>
      </c>
    </row>
    <row r="429" spans="2:65" s="13" customFormat="1">
      <c r="B429" s="157"/>
      <c r="D429" s="151" t="s">
        <v>277</v>
      </c>
      <c r="F429" s="159" t="s">
        <v>3943</v>
      </c>
      <c r="H429" s="160">
        <v>42</v>
      </c>
      <c r="I429" s="161"/>
      <c r="L429" s="157"/>
      <c r="M429" s="162"/>
      <c r="T429" s="163"/>
      <c r="AT429" s="158" t="s">
        <v>277</v>
      </c>
      <c r="AU429" s="158" t="s">
        <v>86</v>
      </c>
      <c r="AV429" s="13" t="s">
        <v>86</v>
      </c>
      <c r="AW429" s="13" t="s">
        <v>4</v>
      </c>
      <c r="AX429" s="13" t="s">
        <v>84</v>
      </c>
      <c r="AY429" s="158" t="s">
        <v>269</v>
      </c>
    </row>
    <row r="430" spans="2:65" s="1" customFormat="1" ht="24.15" customHeight="1">
      <c r="B430" s="32"/>
      <c r="C430" s="137" t="s">
        <v>779</v>
      </c>
      <c r="D430" s="137" t="s">
        <v>271</v>
      </c>
      <c r="E430" s="138" t="s">
        <v>3229</v>
      </c>
      <c r="F430" s="139" t="s">
        <v>3230</v>
      </c>
      <c r="G430" s="140" t="s">
        <v>274</v>
      </c>
      <c r="H430" s="141">
        <v>25.2</v>
      </c>
      <c r="I430" s="142"/>
      <c r="J430" s="143">
        <f>ROUND(I430*H430,2)</f>
        <v>0</v>
      </c>
      <c r="K430" s="139" t="s">
        <v>275</v>
      </c>
      <c r="L430" s="32"/>
      <c r="M430" s="144" t="s">
        <v>1</v>
      </c>
      <c r="N430" s="145" t="s">
        <v>42</v>
      </c>
      <c r="P430" s="146">
        <f>O430*H430</f>
        <v>0</v>
      </c>
      <c r="Q430" s="146">
        <v>0</v>
      </c>
      <c r="R430" s="146">
        <f>Q430*H430</f>
        <v>0</v>
      </c>
      <c r="S430" s="146">
        <v>0</v>
      </c>
      <c r="T430" s="147">
        <f>S430*H430</f>
        <v>0</v>
      </c>
      <c r="AR430" s="148" t="s">
        <v>371</v>
      </c>
      <c r="AT430" s="148" t="s">
        <v>271</v>
      </c>
      <c r="AU430" s="148" t="s">
        <v>86</v>
      </c>
      <c r="AY430" s="17" t="s">
        <v>269</v>
      </c>
      <c r="BE430" s="149">
        <f>IF(N430="základní",J430,0)</f>
        <v>0</v>
      </c>
      <c r="BF430" s="149">
        <f>IF(N430="snížená",J430,0)</f>
        <v>0</v>
      </c>
      <c r="BG430" s="149">
        <f>IF(N430="zákl. přenesená",J430,0)</f>
        <v>0</v>
      </c>
      <c r="BH430" s="149">
        <f>IF(N430="sníž. přenesená",J430,0)</f>
        <v>0</v>
      </c>
      <c r="BI430" s="149">
        <f>IF(N430="nulová",J430,0)</f>
        <v>0</v>
      </c>
      <c r="BJ430" s="17" t="s">
        <v>84</v>
      </c>
      <c r="BK430" s="149">
        <f>ROUND(I430*H430,2)</f>
        <v>0</v>
      </c>
      <c r="BL430" s="17" t="s">
        <v>371</v>
      </c>
      <c r="BM430" s="148" t="s">
        <v>3944</v>
      </c>
    </row>
    <row r="431" spans="2:65" s="12" customFormat="1">
      <c r="B431" s="150"/>
      <c r="D431" s="151" t="s">
        <v>277</v>
      </c>
      <c r="E431" s="152" t="s">
        <v>1</v>
      </c>
      <c r="F431" s="153" t="s">
        <v>3232</v>
      </c>
      <c r="H431" s="152" t="s">
        <v>1</v>
      </c>
      <c r="I431" s="154"/>
      <c r="L431" s="150"/>
      <c r="M431" s="155"/>
      <c r="T431" s="156"/>
      <c r="AT431" s="152" t="s">
        <v>277</v>
      </c>
      <c r="AU431" s="152" t="s">
        <v>86</v>
      </c>
      <c r="AV431" s="12" t="s">
        <v>84</v>
      </c>
      <c r="AW431" s="12" t="s">
        <v>32</v>
      </c>
      <c r="AX431" s="12" t="s">
        <v>77</v>
      </c>
      <c r="AY431" s="152" t="s">
        <v>269</v>
      </c>
    </row>
    <row r="432" spans="2:65" s="13" customFormat="1">
      <c r="B432" s="157"/>
      <c r="D432" s="151" t="s">
        <v>277</v>
      </c>
      <c r="E432" s="158" t="s">
        <v>1</v>
      </c>
      <c r="F432" s="159" t="s">
        <v>3945</v>
      </c>
      <c r="H432" s="160">
        <v>25.2</v>
      </c>
      <c r="I432" s="161"/>
      <c r="L432" s="157"/>
      <c r="M432" s="162"/>
      <c r="T432" s="163"/>
      <c r="AT432" s="158" t="s">
        <v>277</v>
      </c>
      <c r="AU432" s="158" t="s">
        <v>86</v>
      </c>
      <c r="AV432" s="13" t="s">
        <v>86</v>
      </c>
      <c r="AW432" s="13" t="s">
        <v>32</v>
      </c>
      <c r="AX432" s="13" t="s">
        <v>84</v>
      </c>
      <c r="AY432" s="158" t="s">
        <v>269</v>
      </c>
    </row>
    <row r="433" spans="2:65" s="1" customFormat="1" ht="24.15" customHeight="1">
      <c r="B433" s="32"/>
      <c r="C433" s="171" t="s">
        <v>784</v>
      </c>
      <c r="D433" s="171" t="s">
        <v>467</v>
      </c>
      <c r="E433" s="172" t="s">
        <v>2687</v>
      </c>
      <c r="F433" s="173" t="s">
        <v>2688</v>
      </c>
      <c r="G433" s="174" t="s">
        <v>274</v>
      </c>
      <c r="H433" s="175">
        <v>26.46</v>
      </c>
      <c r="I433" s="176"/>
      <c r="J433" s="177">
        <f>ROUND(I433*H433,2)</f>
        <v>0</v>
      </c>
      <c r="K433" s="173" t="s">
        <v>275</v>
      </c>
      <c r="L433" s="178"/>
      <c r="M433" s="179" t="s">
        <v>1</v>
      </c>
      <c r="N433" s="180" t="s">
        <v>42</v>
      </c>
      <c r="P433" s="146">
        <f>O433*H433</f>
        <v>0</v>
      </c>
      <c r="Q433" s="146">
        <v>4.7999999999999996E-3</v>
      </c>
      <c r="R433" s="146">
        <f>Q433*H433</f>
        <v>0.12700799999999998</v>
      </c>
      <c r="S433" s="146">
        <v>0</v>
      </c>
      <c r="T433" s="147">
        <f>S433*H433</f>
        <v>0</v>
      </c>
      <c r="AR433" s="148" t="s">
        <v>488</v>
      </c>
      <c r="AT433" s="148" t="s">
        <v>467</v>
      </c>
      <c r="AU433" s="148" t="s">
        <v>86</v>
      </c>
      <c r="AY433" s="17" t="s">
        <v>269</v>
      </c>
      <c r="BE433" s="149">
        <f>IF(N433="základní",J433,0)</f>
        <v>0</v>
      </c>
      <c r="BF433" s="149">
        <f>IF(N433="snížená",J433,0)</f>
        <v>0</v>
      </c>
      <c r="BG433" s="149">
        <f>IF(N433="zákl. přenesená",J433,0)</f>
        <v>0</v>
      </c>
      <c r="BH433" s="149">
        <f>IF(N433="sníž. přenesená",J433,0)</f>
        <v>0</v>
      </c>
      <c r="BI433" s="149">
        <f>IF(N433="nulová",J433,0)</f>
        <v>0</v>
      </c>
      <c r="BJ433" s="17" t="s">
        <v>84</v>
      </c>
      <c r="BK433" s="149">
        <f>ROUND(I433*H433,2)</f>
        <v>0</v>
      </c>
      <c r="BL433" s="17" t="s">
        <v>371</v>
      </c>
      <c r="BM433" s="148" t="s">
        <v>3946</v>
      </c>
    </row>
    <row r="434" spans="2:65" s="13" customFormat="1">
      <c r="B434" s="157"/>
      <c r="D434" s="151" t="s">
        <v>277</v>
      </c>
      <c r="F434" s="159" t="s">
        <v>3947</v>
      </c>
      <c r="H434" s="160">
        <v>26.46</v>
      </c>
      <c r="I434" s="161"/>
      <c r="L434" s="157"/>
      <c r="M434" s="162"/>
      <c r="T434" s="163"/>
      <c r="AT434" s="158" t="s">
        <v>277</v>
      </c>
      <c r="AU434" s="158" t="s">
        <v>86</v>
      </c>
      <c r="AV434" s="13" t="s">
        <v>86</v>
      </c>
      <c r="AW434" s="13" t="s">
        <v>4</v>
      </c>
      <c r="AX434" s="13" t="s">
        <v>84</v>
      </c>
      <c r="AY434" s="158" t="s">
        <v>269</v>
      </c>
    </row>
    <row r="435" spans="2:65" s="1" customFormat="1" ht="24.15" customHeight="1">
      <c r="B435" s="32"/>
      <c r="C435" s="137" t="s">
        <v>789</v>
      </c>
      <c r="D435" s="137" t="s">
        <v>271</v>
      </c>
      <c r="E435" s="138" t="s">
        <v>654</v>
      </c>
      <c r="F435" s="139" t="s">
        <v>655</v>
      </c>
      <c r="G435" s="140" t="s">
        <v>274</v>
      </c>
      <c r="H435" s="141">
        <v>40</v>
      </c>
      <c r="I435" s="142"/>
      <c r="J435" s="143">
        <f>ROUND(I435*H435,2)</f>
        <v>0</v>
      </c>
      <c r="K435" s="139" t="s">
        <v>275</v>
      </c>
      <c r="L435" s="32"/>
      <c r="M435" s="144" t="s">
        <v>1</v>
      </c>
      <c r="N435" s="145" t="s">
        <v>42</v>
      </c>
      <c r="P435" s="146">
        <f>O435*H435</f>
        <v>0</v>
      </c>
      <c r="Q435" s="146">
        <v>0</v>
      </c>
      <c r="R435" s="146">
        <f>Q435*H435</f>
        <v>0</v>
      </c>
      <c r="S435" s="146">
        <v>0</v>
      </c>
      <c r="T435" s="147">
        <f>S435*H435</f>
        <v>0</v>
      </c>
      <c r="AR435" s="148" t="s">
        <v>371</v>
      </c>
      <c r="AT435" s="148" t="s">
        <v>271</v>
      </c>
      <c r="AU435" s="148" t="s">
        <v>86</v>
      </c>
      <c r="AY435" s="17" t="s">
        <v>269</v>
      </c>
      <c r="BE435" s="149">
        <f>IF(N435="základní",J435,0)</f>
        <v>0</v>
      </c>
      <c r="BF435" s="149">
        <f>IF(N435="snížená",J435,0)</f>
        <v>0</v>
      </c>
      <c r="BG435" s="149">
        <f>IF(N435="zákl. přenesená",J435,0)</f>
        <v>0</v>
      </c>
      <c r="BH435" s="149">
        <f>IF(N435="sníž. přenesená",J435,0)</f>
        <v>0</v>
      </c>
      <c r="BI435" s="149">
        <f>IF(N435="nulová",J435,0)</f>
        <v>0</v>
      </c>
      <c r="BJ435" s="17" t="s">
        <v>84</v>
      </c>
      <c r="BK435" s="149">
        <f>ROUND(I435*H435,2)</f>
        <v>0</v>
      </c>
      <c r="BL435" s="17" t="s">
        <v>371</v>
      </c>
      <c r="BM435" s="148" t="s">
        <v>3948</v>
      </c>
    </row>
    <row r="436" spans="2:65" s="1" customFormat="1" ht="24.15" customHeight="1">
      <c r="B436" s="32"/>
      <c r="C436" s="171" t="s">
        <v>794</v>
      </c>
      <c r="D436" s="171" t="s">
        <v>467</v>
      </c>
      <c r="E436" s="172" t="s">
        <v>658</v>
      </c>
      <c r="F436" s="173" t="s">
        <v>659</v>
      </c>
      <c r="G436" s="174" t="s">
        <v>274</v>
      </c>
      <c r="H436" s="175">
        <v>46.62</v>
      </c>
      <c r="I436" s="176"/>
      <c r="J436" s="177">
        <f>ROUND(I436*H436,2)</f>
        <v>0</v>
      </c>
      <c r="K436" s="173" t="s">
        <v>275</v>
      </c>
      <c r="L436" s="178"/>
      <c r="M436" s="179" t="s">
        <v>1</v>
      </c>
      <c r="N436" s="180" t="s">
        <v>42</v>
      </c>
      <c r="P436" s="146">
        <f>O436*H436</f>
        <v>0</v>
      </c>
      <c r="Q436" s="146">
        <v>1.7000000000000001E-4</v>
      </c>
      <c r="R436" s="146">
        <f>Q436*H436</f>
        <v>7.9254000000000008E-3</v>
      </c>
      <c r="S436" s="146">
        <v>0</v>
      </c>
      <c r="T436" s="147">
        <f>S436*H436</f>
        <v>0</v>
      </c>
      <c r="AR436" s="148" t="s">
        <v>488</v>
      </c>
      <c r="AT436" s="148" t="s">
        <v>467</v>
      </c>
      <c r="AU436" s="148" t="s">
        <v>86</v>
      </c>
      <c r="AY436" s="17" t="s">
        <v>269</v>
      </c>
      <c r="BE436" s="149">
        <f>IF(N436="základní",J436,0)</f>
        <v>0</v>
      </c>
      <c r="BF436" s="149">
        <f>IF(N436="snížená",J436,0)</f>
        <v>0</v>
      </c>
      <c r="BG436" s="149">
        <f>IF(N436="zákl. přenesená",J436,0)</f>
        <v>0</v>
      </c>
      <c r="BH436" s="149">
        <f>IF(N436="sníž. přenesená",J436,0)</f>
        <v>0</v>
      </c>
      <c r="BI436" s="149">
        <f>IF(N436="nulová",J436,0)</f>
        <v>0</v>
      </c>
      <c r="BJ436" s="17" t="s">
        <v>84</v>
      </c>
      <c r="BK436" s="149">
        <f>ROUND(I436*H436,2)</f>
        <v>0</v>
      </c>
      <c r="BL436" s="17" t="s">
        <v>371</v>
      </c>
      <c r="BM436" s="148" t="s">
        <v>3949</v>
      </c>
    </row>
    <row r="437" spans="2:65" s="13" customFormat="1">
      <c r="B437" s="157"/>
      <c r="D437" s="151" t="s">
        <v>277</v>
      </c>
      <c r="F437" s="159" t="s">
        <v>3950</v>
      </c>
      <c r="H437" s="160">
        <v>46.62</v>
      </c>
      <c r="I437" s="161"/>
      <c r="L437" s="157"/>
      <c r="M437" s="162"/>
      <c r="T437" s="163"/>
      <c r="AT437" s="158" t="s">
        <v>277</v>
      </c>
      <c r="AU437" s="158" t="s">
        <v>86</v>
      </c>
      <c r="AV437" s="13" t="s">
        <v>86</v>
      </c>
      <c r="AW437" s="13" t="s">
        <v>4</v>
      </c>
      <c r="AX437" s="13" t="s">
        <v>84</v>
      </c>
      <c r="AY437" s="158" t="s">
        <v>269</v>
      </c>
    </row>
    <row r="438" spans="2:65" s="1" customFormat="1" ht="24.15" customHeight="1">
      <c r="B438" s="32"/>
      <c r="C438" s="137" t="s">
        <v>798</v>
      </c>
      <c r="D438" s="137" t="s">
        <v>271</v>
      </c>
      <c r="E438" s="138" t="s">
        <v>663</v>
      </c>
      <c r="F438" s="139" t="s">
        <v>664</v>
      </c>
      <c r="G438" s="140" t="s">
        <v>624</v>
      </c>
      <c r="H438" s="181"/>
      <c r="I438" s="142"/>
      <c r="J438" s="143">
        <f>ROUND(I438*H438,2)</f>
        <v>0</v>
      </c>
      <c r="K438" s="139" t="s">
        <v>275</v>
      </c>
      <c r="L438" s="32"/>
      <c r="M438" s="144" t="s">
        <v>1</v>
      </c>
      <c r="N438" s="145" t="s">
        <v>42</v>
      </c>
      <c r="P438" s="146">
        <f>O438*H438</f>
        <v>0</v>
      </c>
      <c r="Q438" s="146">
        <v>0</v>
      </c>
      <c r="R438" s="146">
        <f>Q438*H438</f>
        <v>0</v>
      </c>
      <c r="S438" s="146">
        <v>0</v>
      </c>
      <c r="T438" s="147">
        <f>S438*H438</f>
        <v>0</v>
      </c>
      <c r="AR438" s="148" t="s">
        <v>371</v>
      </c>
      <c r="AT438" s="148" t="s">
        <v>271</v>
      </c>
      <c r="AU438" s="148" t="s">
        <v>86</v>
      </c>
      <c r="AY438" s="17" t="s">
        <v>269</v>
      </c>
      <c r="BE438" s="149">
        <f>IF(N438="základní",J438,0)</f>
        <v>0</v>
      </c>
      <c r="BF438" s="149">
        <f>IF(N438="snížená",J438,0)</f>
        <v>0</v>
      </c>
      <c r="BG438" s="149">
        <f>IF(N438="zákl. přenesená",J438,0)</f>
        <v>0</v>
      </c>
      <c r="BH438" s="149">
        <f>IF(N438="sníž. přenesená",J438,0)</f>
        <v>0</v>
      </c>
      <c r="BI438" s="149">
        <f>IF(N438="nulová",J438,0)</f>
        <v>0</v>
      </c>
      <c r="BJ438" s="17" t="s">
        <v>84</v>
      </c>
      <c r="BK438" s="149">
        <f>ROUND(I438*H438,2)</f>
        <v>0</v>
      </c>
      <c r="BL438" s="17" t="s">
        <v>371</v>
      </c>
      <c r="BM438" s="148" t="s">
        <v>3951</v>
      </c>
    </row>
    <row r="439" spans="2:65" s="11" customFormat="1" ht="22.95" customHeight="1">
      <c r="B439" s="125"/>
      <c r="D439" s="126" t="s">
        <v>76</v>
      </c>
      <c r="E439" s="135" t="s">
        <v>666</v>
      </c>
      <c r="F439" s="135" t="s">
        <v>667</v>
      </c>
      <c r="I439" s="128"/>
      <c r="J439" s="136">
        <f>BK439</f>
        <v>0</v>
      </c>
      <c r="L439" s="125"/>
      <c r="M439" s="130"/>
      <c r="P439" s="131">
        <f>SUM(P440:P456)</f>
        <v>0</v>
      </c>
      <c r="R439" s="131">
        <f>SUM(R440:R456)</f>
        <v>1.1779476</v>
      </c>
      <c r="T439" s="132">
        <f>SUM(T440:T456)</f>
        <v>0</v>
      </c>
      <c r="AR439" s="126" t="s">
        <v>86</v>
      </c>
      <c r="AT439" s="133" t="s">
        <v>76</v>
      </c>
      <c r="AU439" s="133" t="s">
        <v>84</v>
      </c>
      <c r="AY439" s="126" t="s">
        <v>269</v>
      </c>
      <c r="BK439" s="134">
        <f>SUM(BK440:BK456)</f>
        <v>0</v>
      </c>
    </row>
    <row r="440" spans="2:65" s="1" customFormat="1" ht="16.5" customHeight="1">
      <c r="B440" s="32"/>
      <c r="C440" s="137" t="s">
        <v>804</v>
      </c>
      <c r="D440" s="137" t="s">
        <v>271</v>
      </c>
      <c r="E440" s="138" t="s">
        <v>3275</v>
      </c>
      <c r="F440" s="139" t="s">
        <v>3276</v>
      </c>
      <c r="G440" s="140" t="s">
        <v>274</v>
      </c>
      <c r="H440" s="141">
        <v>5.75</v>
      </c>
      <c r="I440" s="142"/>
      <c r="J440" s="143">
        <f>ROUND(I440*H440,2)</f>
        <v>0</v>
      </c>
      <c r="K440" s="139" t="s">
        <v>1</v>
      </c>
      <c r="L440" s="32"/>
      <c r="M440" s="144" t="s">
        <v>1</v>
      </c>
      <c r="N440" s="145" t="s">
        <v>42</v>
      </c>
      <c r="P440" s="146">
        <f>O440*H440</f>
        <v>0</v>
      </c>
      <c r="Q440" s="146">
        <v>3.236E-2</v>
      </c>
      <c r="R440" s="146">
        <f>Q440*H440</f>
        <v>0.18607000000000001</v>
      </c>
      <c r="S440" s="146">
        <v>0</v>
      </c>
      <c r="T440" s="147">
        <f>S440*H440</f>
        <v>0</v>
      </c>
      <c r="AR440" s="148" t="s">
        <v>371</v>
      </c>
      <c r="AT440" s="148" t="s">
        <v>271</v>
      </c>
      <c r="AU440" s="148" t="s">
        <v>86</v>
      </c>
      <c r="AY440" s="17" t="s">
        <v>269</v>
      </c>
      <c r="BE440" s="149">
        <f>IF(N440="základní",J440,0)</f>
        <v>0</v>
      </c>
      <c r="BF440" s="149">
        <f>IF(N440="snížená",J440,0)</f>
        <v>0</v>
      </c>
      <c r="BG440" s="149">
        <f>IF(N440="zákl. přenesená",J440,0)</f>
        <v>0</v>
      </c>
      <c r="BH440" s="149">
        <f>IF(N440="sníž. přenesená",J440,0)</f>
        <v>0</v>
      </c>
      <c r="BI440" s="149">
        <f>IF(N440="nulová",J440,0)</f>
        <v>0</v>
      </c>
      <c r="BJ440" s="17" t="s">
        <v>84</v>
      </c>
      <c r="BK440" s="149">
        <f>ROUND(I440*H440,2)</f>
        <v>0</v>
      </c>
      <c r="BL440" s="17" t="s">
        <v>371</v>
      </c>
      <c r="BM440" s="148" t="s">
        <v>3952</v>
      </c>
    </row>
    <row r="441" spans="2:65" s="13" customFormat="1">
      <c r="B441" s="157"/>
      <c r="D441" s="151" t="s">
        <v>277</v>
      </c>
      <c r="E441" s="158" t="s">
        <v>1</v>
      </c>
      <c r="F441" s="159" t="s">
        <v>3278</v>
      </c>
      <c r="H441" s="160">
        <v>5.75</v>
      </c>
      <c r="I441" s="161"/>
      <c r="L441" s="157"/>
      <c r="M441" s="162"/>
      <c r="T441" s="163"/>
      <c r="AT441" s="158" t="s">
        <v>277</v>
      </c>
      <c r="AU441" s="158" t="s">
        <v>86</v>
      </c>
      <c r="AV441" s="13" t="s">
        <v>86</v>
      </c>
      <c r="AW441" s="13" t="s">
        <v>32</v>
      </c>
      <c r="AX441" s="13" t="s">
        <v>84</v>
      </c>
      <c r="AY441" s="158" t="s">
        <v>269</v>
      </c>
    </row>
    <row r="442" spans="2:65" s="1" customFormat="1" ht="24.15" customHeight="1">
      <c r="B442" s="32"/>
      <c r="C442" s="137" t="s">
        <v>811</v>
      </c>
      <c r="D442" s="137" t="s">
        <v>271</v>
      </c>
      <c r="E442" s="138" t="s">
        <v>2703</v>
      </c>
      <c r="F442" s="139" t="s">
        <v>2704</v>
      </c>
      <c r="G442" s="140" t="s">
        <v>274</v>
      </c>
      <c r="H442" s="141">
        <v>60.01</v>
      </c>
      <c r="I442" s="142"/>
      <c r="J442" s="143">
        <f>ROUND(I442*H442,2)</f>
        <v>0</v>
      </c>
      <c r="K442" s="139" t="s">
        <v>275</v>
      </c>
      <c r="L442" s="32"/>
      <c r="M442" s="144" t="s">
        <v>1</v>
      </c>
      <c r="N442" s="145" t="s">
        <v>42</v>
      </c>
      <c r="P442" s="146">
        <f>O442*H442</f>
        <v>0</v>
      </c>
      <c r="Q442" s="146">
        <v>1.379E-2</v>
      </c>
      <c r="R442" s="146">
        <f>Q442*H442</f>
        <v>0.82753789999999994</v>
      </c>
      <c r="S442" s="146">
        <v>0</v>
      </c>
      <c r="T442" s="147">
        <f>S442*H442</f>
        <v>0</v>
      </c>
      <c r="AR442" s="148" t="s">
        <v>371</v>
      </c>
      <c r="AT442" s="148" t="s">
        <v>271</v>
      </c>
      <c r="AU442" s="148" t="s">
        <v>86</v>
      </c>
      <c r="AY442" s="17" t="s">
        <v>269</v>
      </c>
      <c r="BE442" s="149">
        <f>IF(N442="základní",J442,0)</f>
        <v>0</v>
      </c>
      <c r="BF442" s="149">
        <f>IF(N442="snížená",J442,0)</f>
        <v>0</v>
      </c>
      <c r="BG442" s="149">
        <f>IF(N442="zákl. přenesená",J442,0)</f>
        <v>0</v>
      </c>
      <c r="BH442" s="149">
        <f>IF(N442="sníž. přenesená",J442,0)</f>
        <v>0</v>
      </c>
      <c r="BI442" s="149">
        <f>IF(N442="nulová",J442,0)</f>
        <v>0</v>
      </c>
      <c r="BJ442" s="17" t="s">
        <v>84</v>
      </c>
      <c r="BK442" s="149">
        <f>ROUND(I442*H442,2)</f>
        <v>0</v>
      </c>
      <c r="BL442" s="17" t="s">
        <v>371</v>
      </c>
      <c r="BM442" s="148" t="s">
        <v>3953</v>
      </c>
    </row>
    <row r="443" spans="2:65" s="12" customFormat="1">
      <c r="B443" s="150"/>
      <c r="D443" s="151" t="s">
        <v>277</v>
      </c>
      <c r="E443" s="152" t="s">
        <v>1</v>
      </c>
      <c r="F443" s="153" t="s">
        <v>3280</v>
      </c>
      <c r="H443" s="152" t="s">
        <v>1</v>
      </c>
      <c r="I443" s="154"/>
      <c r="L443" s="150"/>
      <c r="M443" s="155"/>
      <c r="T443" s="156"/>
      <c r="AT443" s="152" t="s">
        <v>277</v>
      </c>
      <c r="AU443" s="152" t="s">
        <v>86</v>
      </c>
      <c r="AV443" s="12" t="s">
        <v>84</v>
      </c>
      <c r="AW443" s="12" t="s">
        <v>32</v>
      </c>
      <c r="AX443" s="12" t="s">
        <v>77</v>
      </c>
      <c r="AY443" s="152" t="s">
        <v>269</v>
      </c>
    </row>
    <row r="444" spans="2:65" s="13" customFormat="1">
      <c r="B444" s="157"/>
      <c r="D444" s="151" t="s">
        <v>277</v>
      </c>
      <c r="E444" s="158" t="s">
        <v>1</v>
      </c>
      <c r="F444" s="159" t="s">
        <v>3941</v>
      </c>
      <c r="H444" s="160">
        <v>30.6</v>
      </c>
      <c r="I444" s="161"/>
      <c r="L444" s="157"/>
      <c r="M444" s="162"/>
      <c r="T444" s="163"/>
      <c r="AT444" s="158" t="s">
        <v>277</v>
      </c>
      <c r="AU444" s="158" t="s">
        <v>86</v>
      </c>
      <c r="AV444" s="13" t="s">
        <v>86</v>
      </c>
      <c r="AW444" s="13" t="s">
        <v>32</v>
      </c>
      <c r="AX444" s="13" t="s">
        <v>77</v>
      </c>
      <c r="AY444" s="158" t="s">
        <v>269</v>
      </c>
    </row>
    <row r="445" spans="2:65" s="13" customFormat="1">
      <c r="B445" s="157"/>
      <c r="D445" s="151" t="s">
        <v>277</v>
      </c>
      <c r="E445" s="158" t="s">
        <v>1</v>
      </c>
      <c r="F445" s="159" t="s">
        <v>3701</v>
      </c>
      <c r="H445" s="160">
        <v>8.41</v>
      </c>
      <c r="I445" s="161"/>
      <c r="L445" s="157"/>
      <c r="M445" s="162"/>
      <c r="T445" s="163"/>
      <c r="AT445" s="158" t="s">
        <v>277</v>
      </c>
      <c r="AU445" s="158" t="s">
        <v>86</v>
      </c>
      <c r="AV445" s="13" t="s">
        <v>86</v>
      </c>
      <c r="AW445" s="13" t="s">
        <v>32</v>
      </c>
      <c r="AX445" s="13" t="s">
        <v>77</v>
      </c>
      <c r="AY445" s="158" t="s">
        <v>269</v>
      </c>
    </row>
    <row r="446" spans="2:65" s="12" customFormat="1">
      <c r="B446" s="150"/>
      <c r="D446" s="151" t="s">
        <v>277</v>
      </c>
      <c r="E446" s="152" t="s">
        <v>1</v>
      </c>
      <c r="F446" s="153" t="s">
        <v>3428</v>
      </c>
      <c r="H446" s="152" t="s">
        <v>1</v>
      </c>
      <c r="I446" s="154"/>
      <c r="L446" s="150"/>
      <c r="M446" s="155"/>
      <c r="T446" s="156"/>
      <c r="AT446" s="152" t="s">
        <v>277</v>
      </c>
      <c r="AU446" s="152" t="s">
        <v>86</v>
      </c>
      <c r="AV446" s="12" t="s">
        <v>84</v>
      </c>
      <c r="AW446" s="12" t="s">
        <v>32</v>
      </c>
      <c r="AX446" s="12" t="s">
        <v>77</v>
      </c>
      <c r="AY446" s="152" t="s">
        <v>269</v>
      </c>
    </row>
    <row r="447" spans="2:65" s="13" customFormat="1">
      <c r="B447" s="157"/>
      <c r="D447" s="151" t="s">
        <v>277</v>
      </c>
      <c r="E447" s="158" t="s">
        <v>1</v>
      </c>
      <c r="F447" s="159" t="s">
        <v>3954</v>
      </c>
      <c r="H447" s="160">
        <v>21</v>
      </c>
      <c r="I447" s="161"/>
      <c r="L447" s="157"/>
      <c r="M447" s="162"/>
      <c r="T447" s="163"/>
      <c r="AT447" s="158" t="s">
        <v>277</v>
      </c>
      <c r="AU447" s="158" t="s">
        <v>86</v>
      </c>
      <c r="AV447" s="13" t="s">
        <v>86</v>
      </c>
      <c r="AW447" s="13" t="s">
        <v>32</v>
      </c>
      <c r="AX447" s="13" t="s">
        <v>77</v>
      </c>
      <c r="AY447" s="158" t="s">
        <v>269</v>
      </c>
    </row>
    <row r="448" spans="2:65" s="14" customFormat="1">
      <c r="B448" s="164"/>
      <c r="D448" s="151" t="s">
        <v>277</v>
      </c>
      <c r="E448" s="165" t="s">
        <v>1</v>
      </c>
      <c r="F448" s="166" t="s">
        <v>288</v>
      </c>
      <c r="H448" s="167">
        <v>60.010000000000005</v>
      </c>
      <c r="I448" s="168"/>
      <c r="L448" s="164"/>
      <c r="M448" s="169"/>
      <c r="T448" s="170"/>
      <c r="AT448" s="165" t="s">
        <v>277</v>
      </c>
      <c r="AU448" s="165" t="s">
        <v>86</v>
      </c>
      <c r="AV448" s="14" t="s">
        <v>96</v>
      </c>
      <c r="AW448" s="14" t="s">
        <v>32</v>
      </c>
      <c r="AX448" s="14" t="s">
        <v>84</v>
      </c>
      <c r="AY448" s="165" t="s">
        <v>269</v>
      </c>
    </row>
    <row r="449" spans="2:65" s="1" customFormat="1" ht="16.5" customHeight="1">
      <c r="B449" s="32"/>
      <c r="C449" s="137" t="s">
        <v>815</v>
      </c>
      <c r="D449" s="137" t="s">
        <v>271</v>
      </c>
      <c r="E449" s="138" t="s">
        <v>2712</v>
      </c>
      <c r="F449" s="139" t="s">
        <v>2713</v>
      </c>
      <c r="G449" s="140" t="s">
        <v>274</v>
      </c>
      <c r="H449" s="141">
        <v>60</v>
      </c>
      <c r="I449" s="142"/>
      <c r="J449" s="143">
        <f>ROUND(I449*H449,2)</f>
        <v>0</v>
      </c>
      <c r="K449" s="139" t="s">
        <v>275</v>
      </c>
      <c r="L449" s="32"/>
      <c r="M449" s="144" t="s">
        <v>1</v>
      </c>
      <c r="N449" s="145" t="s">
        <v>42</v>
      </c>
      <c r="P449" s="146">
        <f>O449*H449</f>
        <v>0</v>
      </c>
      <c r="Q449" s="146">
        <v>1E-4</v>
      </c>
      <c r="R449" s="146">
        <f>Q449*H449</f>
        <v>6.0000000000000001E-3</v>
      </c>
      <c r="S449" s="146">
        <v>0</v>
      </c>
      <c r="T449" s="147">
        <f>S449*H449</f>
        <v>0</v>
      </c>
      <c r="AR449" s="148" t="s">
        <v>371</v>
      </c>
      <c r="AT449" s="148" t="s">
        <v>271</v>
      </c>
      <c r="AU449" s="148" t="s">
        <v>86</v>
      </c>
      <c r="AY449" s="17" t="s">
        <v>269</v>
      </c>
      <c r="BE449" s="149">
        <f>IF(N449="základní",J449,0)</f>
        <v>0</v>
      </c>
      <c r="BF449" s="149">
        <f>IF(N449="snížená",J449,0)</f>
        <v>0</v>
      </c>
      <c r="BG449" s="149">
        <f>IF(N449="zákl. přenesená",J449,0)</f>
        <v>0</v>
      </c>
      <c r="BH449" s="149">
        <f>IF(N449="sníž. přenesená",J449,0)</f>
        <v>0</v>
      </c>
      <c r="BI449" s="149">
        <f>IF(N449="nulová",J449,0)</f>
        <v>0</v>
      </c>
      <c r="BJ449" s="17" t="s">
        <v>84</v>
      </c>
      <c r="BK449" s="149">
        <f>ROUND(I449*H449,2)</f>
        <v>0</v>
      </c>
      <c r="BL449" s="17" t="s">
        <v>371</v>
      </c>
      <c r="BM449" s="148" t="s">
        <v>3955</v>
      </c>
    </row>
    <row r="450" spans="2:65" s="1" customFormat="1" ht="16.5" customHeight="1">
      <c r="B450" s="32"/>
      <c r="C450" s="137" t="s">
        <v>819</v>
      </c>
      <c r="D450" s="137" t="s">
        <v>271</v>
      </c>
      <c r="E450" s="138" t="s">
        <v>2715</v>
      </c>
      <c r="F450" s="139" t="s">
        <v>2716</v>
      </c>
      <c r="G450" s="140" t="s">
        <v>274</v>
      </c>
      <c r="H450" s="141">
        <v>60</v>
      </c>
      <c r="I450" s="142"/>
      <c r="J450" s="143">
        <f>ROUND(I450*H450,2)</f>
        <v>0</v>
      </c>
      <c r="K450" s="139" t="s">
        <v>275</v>
      </c>
      <c r="L450" s="32"/>
      <c r="M450" s="144" t="s">
        <v>1</v>
      </c>
      <c r="N450" s="145" t="s">
        <v>42</v>
      </c>
      <c r="P450" s="146">
        <f>O450*H450</f>
        <v>0</v>
      </c>
      <c r="Q450" s="146">
        <v>0</v>
      </c>
      <c r="R450" s="146">
        <f>Q450*H450</f>
        <v>0</v>
      </c>
      <c r="S450" s="146">
        <v>0</v>
      </c>
      <c r="T450" s="147">
        <f>S450*H450</f>
        <v>0</v>
      </c>
      <c r="AR450" s="148" t="s">
        <v>371</v>
      </c>
      <c r="AT450" s="148" t="s">
        <v>271</v>
      </c>
      <c r="AU450" s="148" t="s">
        <v>86</v>
      </c>
      <c r="AY450" s="17" t="s">
        <v>269</v>
      </c>
      <c r="BE450" s="149">
        <f>IF(N450="základní",J450,0)</f>
        <v>0</v>
      </c>
      <c r="BF450" s="149">
        <f>IF(N450="snížená",J450,0)</f>
        <v>0</v>
      </c>
      <c r="BG450" s="149">
        <f>IF(N450="zákl. přenesená",J450,0)</f>
        <v>0</v>
      </c>
      <c r="BH450" s="149">
        <f>IF(N450="sníž. přenesená",J450,0)</f>
        <v>0</v>
      </c>
      <c r="BI450" s="149">
        <f>IF(N450="nulová",J450,0)</f>
        <v>0</v>
      </c>
      <c r="BJ450" s="17" t="s">
        <v>84</v>
      </c>
      <c r="BK450" s="149">
        <f>ROUND(I450*H450,2)</f>
        <v>0</v>
      </c>
      <c r="BL450" s="17" t="s">
        <v>371</v>
      </c>
      <c r="BM450" s="148" t="s">
        <v>3956</v>
      </c>
    </row>
    <row r="451" spans="2:65" s="1" customFormat="1" ht="24.15" customHeight="1">
      <c r="B451" s="32"/>
      <c r="C451" s="171" t="s">
        <v>823</v>
      </c>
      <c r="D451" s="171" t="s">
        <v>467</v>
      </c>
      <c r="E451" s="172" t="s">
        <v>658</v>
      </c>
      <c r="F451" s="173" t="s">
        <v>659</v>
      </c>
      <c r="G451" s="174" t="s">
        <v>274</v>
      </c>
      <c r="H451" s="175">
        <v>67.41</v>
      </c>
      <c r="I451" s="176"/>
      <c r="J451" s="177">
        <f>ROUND(I451*H451,2)</f>
        <v>0</v>
      </c>
      <c r="K451" s="173" t="s">
        <v>275</v>
      </c>
      <c r="L451" s="178"/>
      <c r="M451" s="179" t="s">
        <v>1</v>
      </c>
      <c r="N451" s="180" t="s">
        <v>42</v>
      </c>
      <c r="P451" s="146">
        <f>O451*H451</f>
        <v>0</v>
      </c>
      <c r="Q451" s="146">
        <v>1.7000000000000001E-4</v>
      </c>
      <c r="R451" s="146">
        <f>Q451*H451</f>
        <v>1.14597E-2</v>
      </c>
      <c r="S451" s="146">
        <v>0</v>
      </c>
      <c r="T451" s="147">
        <f>S451*H451</f>
        <v>0</v>
      </c>
      <c r="AR451" s="148" t="s">
        <v>488</v>
      </c>
      <c r="AT451" s="148" t="s">
        <v>467</v>
      </c>
      <c r="AU451" s="148" t="s">
        <v>86</v>
      </c>
      <c r="AY451" s="17" t="s">
        <v>269</v>
      </c>
      <c r="BE451" s="149">
        <f>IF(N451="základní",J451,0)</f>
        <v>0</v>
      </c>
      <c r="BF451" s="149">
        <f>IF(N451="snížená",J451,0)</f>
        <v>0</v>
      </c>
      <c r="BG451" s="149">
        <f>IF(N451="zákl. přenesená",J451,0)</f>
        <v>0</v>
      </c>
      <c r="BH451" s="149">
        <f>IF(N451="sníž. přenesená",J451,0)</f>
        <v>0</v>
      </c>
      <c r="BI451" s="149">
        <f>IF(N451="nulová",J451,0)</f>
        <v>0</v>
      </c>
      <c r="BJ451" s="17" t="s">
        <v>84</v>
      </c>
      <c r="BK451" s="149">
        <f>ROUND(I451*H451,2)</f>
        <v>0</v>
      </c>
      <c r="BL451" s="17" t="s">
        <v>371</v>
      </c>
      <c r="BM451" s="148" t="s">
        <v>3957</v>
      </c>
    </row>
    <row r="452" spans="2:65" s="13" customFormat="1">
      <c r="B452" s="157"/>
      <c r="D452" s="151" t="s">
        <v>277</v>
      </c>
      <c r="F452" s="159" t="s">
        <v>3958</v>
      </c>
      <c r="H452" s="160">
        <v>67.41</v>
      </c>
      <c r="I452" s="161"/>
      <c r="L452" s="157"/>
      <c r="M452" s="162"/>
      <c r="T452" s="163"/>
      <c r="AT452" s="158" t="s">
        <v>277</v>
      </c>
      <c r="AU452" s="158" t="s">
        <v>86</v>
      </c>
      <c r="AV452" s="13" t="s">
        <v>86</v>
      </c>
      <c r="AW452" s="13" t="s">
        <v>4</v>
      </c>
      <c r="AX452" s="13" t="s">
        <v>84</v>
      </c>
      <c r="AY452" s="158" t="s">
        <v>269</v>
      </c>
    </row>
    <row r="453" spans="2:65" s="1" customFormat="1" ht="21.75" customHeight="1">
      <c r="B453" s="32"/>
      <c r="C453" s="137" t="s">
        <v>827</v>
      </c>
      <c r="D453" s="137" t="s">
        <v>271</v>
      </c>
      <c r="E453" s="138" t="s">
        <v>3289</v>
      </c>
      <c r="F453" s="139" t="s">
        <v>3290</v>
      </c>
      <c r="G453" s="140" t="s">
        <v>274</v>
      </c>
      <c r="H453" s="141">
        <v>60</v>
      </c>
      <c r="I453" s="142"/>
      <c r="J453" s="143">
        <f>ROUND(I453*H453,2)</f>
        <v>0</v>
      </c>
      <c r="K453" s="139" t="s">
        <v>275</v>
      </c>
      <c r="L453" s="32"/>
      <c r="M453" s="144" t="s">
        <v>1</v>
      </c>
      <c r="N453" s="145" t="s">
        <v>42</v>
      </c>
      <c r="P453" s="146">
        <f>O453*H453</f>
        <v>0</v>
      </c>
      <c r="Q453" s="146">
        <v>0</v>
      </c>
      <c r="R453" s="146">
        <f>Q453*H453</f>
        <v>0</v>
      </c>
      <c r="S453" s="146">
        <v>0</v>
      </c>
      <c r="T453" s="147">
        <f>S453*H453</f>
        <v>0</v>
      </c>
      <c r="AR453" s="148" t="s">
        <v>371</v>
      </c>
      <c r="AT453" s="148" t="s">
        <v>271</v>
      </c>
      <c r="AU453" s="148" t="s">
        <v>86</v>
      </c>
      <c r="AY453" s="17" t="s">
        <v>269</v>
      </c>
      <c r="BE453" s="149">
        <f>IF(N453="základní",J453,0)</f>
        <v>0</v>
      </c>
      <c r="BF453" s="149">
        <f>IF(N453="snížená",J453,0)</f>
        <v>0</v>
      </c>
      <c r="BG453" s="149">
        <f>IF(N453="zákl. přenesená",J453,0)</f>
        <v>0</v>
      </c>
      <c r="BH453" s="149">
        <f>IF(N453="sníž. přenesená",J453,0)</f>
        <v>0</v>
      </c>
      <c r="BI453" s="149">
        <f>IF(N453="nulová",J453,0)</f>
        <v>0</v>
      </c>
      <c r="BJ453" s="17" t="s">
        <v>84</v>
      </c>
      <c r="BK453" s="149">
        <f>ROUND(I453*H453,2)</f>
        <v>0</v>
      </c>
      <c r="BL453" s="17" t="s">
        <v>371</v>
      </c>
      <c r="BM453" s="148" t="s">
        <v>3959</v>
      </c>
    </row>
    <row r="454" spans="2:65" s="1" customFormat="1" ht="33" customHeight="1">
      <c r="B454" s="32"/>
      <c r="C454" s="171" t="s">
        <v>832</v>
      </c>
      <c r="D454" s="171" t="s">
        <v>467</v>
      </c>
      <c r="E454" s="172" t="s">
        <v>2695</v>
      </c>
      <c r="F454" s="173" t="s">
        <v>2696</v>
      </c>
      <c r="G454" s="174" t="s">
        <v>274</v>
      </c>
      <c r="H454" s="175">
        <v>61.2</v>
      </c>
      <c r="I454" s="176"/>
      <c r="J454" s="177">
        <f>ROUND(I454*H454,2)</f>
        <v>0</v>
      </c>
      <c r="K454" s="173" t="s">
        <v>275</v>
      </c>
      <c r="L454" s="178"/>
      <c r="M454" s="179" t="s">
        <v>1</v>
      </c>
      <c r="N454" s="180" t="s">
        <v>42</v>
      </c>
      <c r="P454" s="146">
        <f>O454*H454</f>
        <v>0</v>
      </c>
      <c r="Q454" s="146">
        <v>2.3999999999999998E-3</v>
      </c>
      <c r="R454" s="146">
        <f>Q454*H454</f>
        <v>0.14687999999999998</v>
      </c>
      <c r="S454" s="146">
        <v>0</v>
      </c>
      <c r="T454" s="147">
        <f>S454*H454</f>
        <v>0</v>
      </c>
      <c r="AR454" s="148" t="s">
        <v>488</v>
      </c>
      <c r="AT454" s="148" t="s">
        <v>467</v>
      </c>
      <c r="AU454" s="148" t="s">
        <v>86</v>
      </c>
      <c r="AY454" s="17" t="s">
        <v>269</v>
      </c>
      <c r="BE454" s="149">
        <f>IF(N454="základní",J454,0)</f>
        <v>0</v>
      </c>
      <c r="BF454" s="149">
        <f>IF(N454="snížená",J454,0)</f>
        <v>0</v>
      </c>
      <c r="BG454" s="149">
        <f>IF(N454="zákl. přenesená",J454,0)</f>
        <v>0</v>
      </c>
      <c r="BH454" s="149">
        <f>IF(N454="sníž. přenesená",J454,0)</f>
        <v>0</v>
      </c>
      <c r="BI454" s="149">
        <f>IF(N454="nulová",J454,0)</f>
        <v>0</v>
      </c>
      <c r="BJ454" s="17" t="s">
        <v>84</v>
      </c>
      <c r="BK454" s="149">
        <f>ROUND(I454*H454,2)</f>
        <v>0</v>
      </c>
      <c r="BL454" s="17" t="s">
        <v>371</v>
      </c>
      <c r="BM454" s="148" t="s">
        <v>3960</v>
      </c>
    </row>
    <row r="455" spans="2:65" s="13" customFormat="1">
      <c r="B455" s="157"/>
      <c r="D455" s="151" t="s">
        <v>277</v>
      </c>
      <c r="F455" s="159" t="s">
        <v>3961</v>
      </c>
      <c r="H455" s="160">
        <v>61.2</v>
      </c>
      <c r="I455" s="161"/>
      <c r="L455" s="157"/>
      <c r="M455" s="162"/>
      <c r="T455" s="163"/>
      <c r="AT455" s="158" t="s">
        <v>277</v>
      </c>
      <c r="AU455" s="158" t="s">
        <v>86</v>
      </c>
      <c r="AV455" s="13" t="s">
        <v>86</v>
      </c>
      <c r="AW455" s="13" t="s">
        <v>4</v>
      </c>
      <c r="AX455" s="13" t="s">
        <v>84</v>
      </c>
      <c r="AY455" s="158" t="s">
        <v>269</v>
      </c>
    </row>
    <row r="456" spans="2:65" s="1" customFormat="1" ht="33" customHeight="1">
      <c r="B456" s="32"/>
      <c r="C456" s="137" t="s">
        <v>837</v>
      </c>
      <c r="D456" s="137" t="s">
        <v>271</v>
      </c>
      <c r="E456" s="138" t="s">
        <v>2720</v>
      </c>
      <c r="F456" s="139" t="s">
        <v>2721</v>
      </c>
      <c r="G456" s="140" t="s">
        <v>624</v>
      </c>
      <c r="H456" s="181"/>
      <c r="I456" s="142"/>
      <c r="J456" s="143">
        <f>ROUND(I456*H456,2)</f>
        <v>0</v>
      </c>
      <c r="K456" s="139" t="s">
        <v>275</v>
      </c>
      <c r="L456" s="32"/>
      <c r="M456" s="144" t="s">
        <v>1</v>
      </c>
      <c r="N456" s="145" t="s">
        <v>42</v>
      </c>
      <c r="P456" s="146">
        <f>O456*H456</f>
        <v>0</v>
      </c>
      <c r="Q456" s="146">
        <v>0</v>
      </c>
      <c r="R456" s="146">
        <f>Q456*H456</f>
        <v>0</v>
      </c>
      <c r="S456" s="146">
        <v>0</v>
      </c>
      <c r="T456" s="147">
        <f>S456*H456</f>
        <v>0</v>
      </c>
      <c r="AR456" s="148" t="s">
        <v>371</v>
      </c>
      <c r="AT456" s="148" t="s">
        <v>271</v>
      </c>
      <c r="AU456" s="148" t="s">
        <v>86</v>
      </c>
      <c r="AY456" s="17" t="s">
        <v>269</v>
      </c>
      <c r="BE456" s="149">
        <f>IF(N456="základní",J456,0)</f>
        <v>0</v>
      </c>
      <c r="BF456" s="149">
        <f>IF(N456="snížená",J456,0)</f>
        <v>0</v>
      </c>
      <c r="BG456" s="149">
        <f>IF(N456="zákl. přenesená",J456,0)</f>
        <v>0</v>
      </c>
      <c r="BH456" s="149">
        <f>IF(N456="sníž. přenesená",J456,0)</f>
        <v>0</v>
      </c>
      <c r="BI456" s="149">
        <f>IF(N456="nulová",J456,0)</f>
        <v>0</v>
      </c>
      <c r="BJ456" s="17" t="s">
        <v>84</v>
      </c>
      <c r="BK456" s="149">
        <f>ROUND(I456*H456,2)</f>
        <v>0</v>
      </c>
      <c r="BL456" s="17" t="s">
        <v>371</v>
      </c>
      <c r="BM456" s="148" t="s">
        <v>3962</v>
      </c>
    </row>
    <row r="457" spans="2:65" s="11" customFormat="1" ht="22.95" customHeight="1">
      <c r="B457" s="125"/>
      <c r="D457" s="126" t="s">
        <v>76</v>
      </c>
      <c r="E457" s="135" t="s">
        <v>3963</v>
      </c>
      <c r="F457" s="135" t="s">
        <v>3964</v>
      </c>
      <c r="I457" s="128"/>
      <c r="J457" s="136">
        <f>BK457</f>
        <v>0</v>
      </c>
      <c r="L457" s="125"/>
      <c r="M457" s="130"/>
      <c r="P457" s="131">
        <f>SUM(P458:P459)</f>
        <v>0</v>
      </c>
      <c r="R457" s="131">
        <f>SUM(R458:R459)</f>
        <v>0</v>
      </c>
      <c r="T457" s="132">
        <f>SUM(T458:T459)</f>
        <v>2.3379999999999998E-3</v>
      </c>
      <c r="AR457" s="126" t="s">
        <v>86</v>
      </c>
      <c r="AT457" s="133" t="s">
        <v>76</v>
      </c>
      <c r="AU457" s="133" t="s">
        <v>84</v>
      </c>
      <c r="AY457" s="126" t="s">
        <v>269</v>
      </c>
      <c r="BK457" s="134">
        <f>SUM(BK458:BK459)</f>
        <v>0</v>
      </c>
    </row>
    <row r="458" spans="2:65" s="1" customFormat="1" ht="16.5" customHeight="1">
      <c r="B458" s="32"/>
      <c r="C458" s="137" t="s">
        <v>842</v>
      </c>
      <c r="D458" s="137" t="s">
        <v>271</v>
      </c>
      <c r="E458" s="138" t="s">
        <v>3965</v>
      </c>
      <c r="F458" s="139" t="s">
        <v>3966</v>
      </c>
      <c r="G458" s="140" t="s">
        <v>305</v>
      </c>
      <c r="H458" s="141">
        <v>1.4</v>
      </c>
      <c r="I458" s="142"/>
      <c r="J458" s="143">
        <f>ROUND(I458*H458,2)</f>
        <v>0</v>
      </c>
      <c r="K458" s="139" t="s">
        <v>275</v>
      </c>
      <c r="L458" s="32"/>
      <c r="M458" s="144" t="s">
        <v>1</v>
      </c>
      <c r="N458" s="145" t="s">
        <v>42</v>
      </c>
      <c r="P458" s="146">
        <f>O458*H458</f>
        <v>0</v>
      </c>
      <c r="Q458" s="146">
        <v>0</v>
      </c>
      <c r="R458" s="146">
        <f>Q458*H458</f>
        <v>0</v>
      </c>
      <c r="S458" s="146">
        <v>1.67E-3</v>
      </c>
      <c r="T458" s="147">
        <f>S458*H458</f>
        <v>2.3379999999999998E-3</v>
      </c>
      <c r="AR458" s="148" t="s">
        <v>371</v>
      </c>
      <c r="AT458" s="148" t="s">
        <v>271</v>
      </c>
      <c r="AU458" s="148" t="s">
        <v>86</v>
      </c>
      <c r="AY458" s="17" t="s">
        <v>269</v>
      </c>
      <c r="BE458" s="149">
        <f>IF(N458="základní",J458,0)</f>
        <v>0</v>
      </c>
      <c r="BF458" s="149">
        <f>IF(N458="snížená",J458,0)</f>
        <v>0</v>
      </c>
      <c r="BG458" s="149">
        <f>IF(N458="zákl. přenesená",J458,0)</f>
        <v>0</v>
      </c>
      <c r="BH458" s="149">
        <f>IF(N458="sníž. přenesená",J458,0)</f>
        <v>0</v>
      </c>
      <c r="BI458" s="149">
        <f>IF(N458="nulová",J458,0)</f>
        <v>0</v>
      </c>
      <c r="BJ458" s="17" t="s">
        <v>84</v>
      </c>
      <c r="BK458" s="149">
        <f>ROUND(I458*H458,2)</f>
        <v>0</v>
      </c>
      <c r="BL458" s="17" t="s">
        <v>371</v>
      </c>
      <c r="BM458" s="148" t="s">
        <v>3967</v>
      </c>
    </row>
    <row r="459" spans="2:65" s="13" customFormat="1">
      <c r="B459" s="157"/>
      <c r="D459" s="151" t="s">
        <v>277</v>
      </c>
      <c r="E459" s="158" t="s">
        <v>1</v>
      </c>
      <c r="F459" s="159" t="s">
        <v>3968</v>
      </c>
      <c r="H459" s="160">
        <v>1.4</v>
      </c>
      <c r="I459" s="161"/>
      <c r="L459" s="157"/>
      <c r="M459" s="162"/>
      <c r="T459" s="163"/>
      <c r="AT459" s="158" t="s">
        <v>277</v>
      </c>
      <c r="AU459" s="158" t="s">
        <v>86</v>
      </c>
      <c r="AV459" s="13" t="s">
        <v>86</v>
      </c>
      <c r="AW459" s="13" t="s">
        <v>32</v>
      </c>
      <c r="AX459" s="13" t="s">
        <v>84</v>
      </c>
      <c r="AY459" s="158" t="s">
        <v>269</v>
      </c>
    </row>
    <row r="460" spans="2:65" s="11" customFormat="1" ht="22.95" customHeight="1">
      <c r="B460" s="125"/>
      <c r="D460" s="126" t="s">
        <v>76</v>
      </c>
      <c r="E460" s="135" t="s">
        <v>679</v>
      </c>
      <c r="F460" s="135" t="s">
        <v>680</v>
      </c>
      <c r="I460" s="128"/>
      <c r="J460" s="136">
        <f>BK460</f>
        <v>0</v>
      </c>
      <c r="L460" s="125"/>
      <c r="M460" s="130"/>
      <c r="P460" s="131">
        <f>SUM(P461:P465)</f>
        <v>0</v>
      </c>
      <c r="R460" s="131">
        <f>SUM(R461:R465)</f>
        <v>0</v>
      </c>
      <c r="T460" s="132">
        <f>SUM(T461:T465)</f>
        <v>2.3999999999999998E-3</v>
      </c>
      <c r="AR460" s="126" t="s">
        <v>86</v>
      </c>
      <c r="AT460" s="133" t="s">
        <v>76</v>
      </c>
      <c r="AU460" s="133" t="s">
        <v>84</v>
      </c>
      <c r="AY460" s="126" t="s">
        <v>269</v>
      </c>
      <c r="BK460" s="134">
        <f>SUM(BK461:BK465)</f>
        <v>0</v>
      </c>
    </row>
    <row r="461" spans="2:65" s="1" customFormat="1" ht="37.950000000000003" customHeight="1">
      <c r="B461" s="32"/>
      <c r="C461" s="137" t="s">
        <v>849</v>
      </c>
      <c r="D461" s="137" t="s">
        <v>271</v>
      </c>
      <c r="E461" s="138" t="s">
        <v>3969</v>
      </c>
      <c r="F461" s="139" t="s">
        <v>3970</v>
      </c>
      <c r="G461" s="140" t="s">
        <v>292</v>
      </c>
      <c r="H461" s="141">
        <v>1</v>
      </c>
      <c r="I461" s="142"/>
      <c r="J461" s="143">
        <f>ROUND(I461*H461,2)</f>
        <v>0</v>
      </c>
      <c r="K461" s="139" t="s">
        <v>1</v>
      </c>
      <c r="L461" s="32"/>
      <c r="M461" s="144" t="s">
        <v>1</v>
      </c>
      <c r="N461" s="145" t="s">
        <v>42</v>
      </c>
      <c r="P461" s="146">
        <f>O461*H461</f>
        <v>0</v>
      </c>
      <c r="Q461" s="146">
        <v>0</v>
      </c>
      <c r="R461" s="146">
        <f>Q461*H461</f>
        <v>0</v>
      </c>
      <c r="S461" s="146">
        <v>0</v>
      </c>
      <c r="T461" s="147">
        <f>S461*H461</f>
        <v>0</v>
      </c>
      <c r="AR461" s="148" t="s">
        <v>371</v>
      </c>
      <c r="AT461" s="148" t="s">
        <v>271</v>
      </c>
      <c r="AU461" s="148" t="s">
        <v>86</v>
      </c>
      <c r="AY461" s="17" t="s">
        <v>269</v>
      </c>
      <c r="BE461" s="149">
        <f>IF(N461="základní",J461,0)</f>
        <v>0</v>
      </c>
      <c r="BF461" s="149">
        <f>IF(N461="snížená",J461,0)</f>
        <v>0</v>
      </c>
      <c r="BG461" s="149">
        <f>IF(N461="zákl. přenesená",J461,0)</f>
        <v>0</v>
      </c>
      <c r="BH461" s="149">
        <f>IF(N461="sníž. přenesená",J461,0)</f>
        <v>0</v>
      </c>
      <c r="BI461" s="149">
        <f>IF(N461="nulová",J461,0)</f>
        <v>0</v>
      </c>
      <c r="BJ461" s="17" t="s">
        <v>84</v>
      </c>
      <c r="BK461" s="149">
        <f>ROUND(I461*H461,2)</f>
        <v>0</v>
      </c>
      <c r="BL461" s="17" t="s">
        <v>371</v>
      </c>
      <c r="BM461" s="148" t="s">
        <v>3971</v>
      </c>
    </row>
    <row r="462" spans="2:65" s="1" customFormat="1" ht="37.950000000000003" customHeight="1">
      <c r="B462" s="32"/>
      <c r="C462" s="137" t="s">
        <v>855</v>
      </c>
      <c r="D462" s="137" t="s">
        <v>271</v>
      </c>
      <c r="E462" s="138" t="s">
        <v>3972</v>
      </c>
      <c r="F462" s="139" t="s">
        <v>3973</v>
      </c>
      <c r="G462" s="140" t="s">
        <v>292</v>
      </c>
      <c r="H462" s="141">
        <v>3</v>
      </c>
      <c r="I462" s="142"/>
      <c r="J462" s="143">
        <f>ROUND(I462*H462,2)</f>
        <v>0</v>
      </c>
      <c r="K462" s="139" t="s">
        <v>1</v>
      </c>
      <c r="L462" s="32"/>
      <c r="M462" s="144" t="s">
        <v>1</v>
      </c>
      <c r="N462" s="145" t="s">
        <v>42</v>
      </c>
      <c r="P462" s="146">
        <f>O462*H462</f>
        <v>0</v>
      </c>
      <c r="Q462" s="146">
        <v>0</v>
      </c>
      <c r="R462" s="146">
        <f>Q462*H462</f>
        <v>0</v>
      </c>
      <c r="S462" s="146">
        <v>0</v>
      </c>
      <c r="T462" s="147">
        <f>S462*H462</f>
        <v>0</v>
      </c>
      <c r="AR462" s="148" t="s">
        <v>371</v>
      </c>
      <c r="AT462" s="148" t="s">
        <v>271</v>
      </c>
      <c r="AU462" s="148" t="s">
        <v>86</v>
      </c>
      <c r="AY462" s="17" t="s">
        <v>269</v>
      </c>
      <c r="BE462" s="149">
        <f>IF(N462="základní",J462,0)</f>
        <v>0</v>
      </c>
      <c r="BF462" s="149">
        <f>IF(N462="snížená",J462,0)</f>
        <v>0</v>
      </c>
      <c r="BG462" s="149">
        <f>IF(N462="zákl. přenesená",J462,0)</f>
        <v>0</v>
      </c>
      <c r="BH462" s="149">
        <f>IF(N462="sníž. přenesená",J462,0)</f>
        <v>0</v>
      </c>
      <c r="BI462" s="149">
        <f>IF(N462="nulová",J462,0)</f>
        <v>0</v>
      </c>
      <c r="BJ462" s="17" t="s">
        <v>84</v>
      </c>
      <c r="BK462" s="149">
        <f>ROUND(I462*H462,2)</f>
        <v>0</v>
      </c>
      <c r="BL462" s="17" t="s">
        <v>371</v>
      </c>
      <c r="BM462" s="148" t="s">
        <v>3974</v>
      </c>
    </row>
    <row r="463" spans="2:65" s="1" customFormat="1" ht="24.15" customHeight="1">
      <c r="B463" s="32"/>
      <c r="C463" s="137" t="s">
        <v>860</v>
      </c>
      <c r="D463" s="137" t="s">
        <v>271</v>
      </c>
      <c r="E463" s="138" t="s">
        <v>3975</v>
      </c>
      <c r="F463" s="139" t="s">
        <v>3976</v>
      </c>
      <c r="G463" s="140" t="s">
        <v>305</v>
      </c>
      <c r="H463" s="141">
        <v>1.2</v>
      </c>
      <c r="I463" s="142"/>
      <c r="J463" s="143">
        <f>ROUND(I463*H463,2)</f>
        <v>0</v>
      </c>
      <c r="K463" s="139" t="s">
        <v>275</v>
      </c>
      <c r="L463" s="32"/>
      <c r="M463" s="144" t="s">
        <v>1</v>
      </c>
      <c r="N463" s="145" t="s">
        <v>42</v>
      </c>
      <c r="P463" s="146">
        <f>O463*H463</f>
        <v>0</v>
      </c>
      <c r="Q463" s="146">
        <v>0</v>
      </c>
      <c r="R463" s="146">
        <f>Q463*H463</f>
        <v>0</v>
      </c>
      <c r="S463" s="146">
        <v>2E-3</v>
      </c>
      <c r="T463" s="147">
        <f>S463*H463</f>
        <v>2.3999999999999998E-3</v>
      </c>
      <c r="AR463" s="148" t="s">
        <v>371</v>
      </c>
      <c r="AT463" s="148" t="s">
        <v>271</v>
      </c>
      <c r="AU463" s="148" t="s">
        <v>86</v>
      </c>
      <c r="AY463" s="17" t="s">
        <v>269</v>
      </c>
      <c r="BE463" s="149">
        <f>IF(N463="základní",J463,0)</f>
        <v>0</v>
      </c>
      <c r="BF463" s="149">
        <f>IF(N463="snížená",J463,0)</f>
        <v>0</v>
      </c>
      <c r="BG463" s="149">
        <f>IF(N463="zákl. přenesená",J463,0)</f>
        <v>0</v>
      </c>
      <c r="BH463" s="149">
        <f>IF(N463="sníž. přenesená",J463,0)</f>
        <v>0</v>
      </c>
      <c r="BI463" s="149">
        <f>IF(N463="nulová",J463,0)</f>
        <v>0</v>
      </c>
      <c r="BJ463" s="17" t="s">
        <v>84</v>
      </c>
      <c r="BK463" s="149">
        <f>ROUND(I463*H463,2)</f>
        <v>0</v>
      </c>
      <c r="BL463" s="17" t="s">
        <v>371</v>
      </c>
      <c r="BM463" s="148" t="s">
        <v>3977</v>
      </c>
    </row>
    <row r="464" spans="2:65" s="13" customFormat="1">
      <c r="B464" s="157"/>
      <c r="D464" s="151" t="s">
        <v>277</v>
      </c>
      <c r="E464" s="158" t="s">
        <v>1</v>
      </c>
      <c r="F464" s="159" t="s">
        <v>3978</v>
      </c>
      <c r="H464" s="160">
        <v>1.2</v>
      </c>
      <c r="I464" s="161"/>
      <c r="L464" s="157"/>
      <c r="M464" s="162"/>
      <c r="T464" s="163"/>
      <c r="AT464" s="158" t="s">
        <v>277</v>
      </c>
      <c r="AU464" s="158" t="s">
        <v>86</v>
      </c>
      <c r="AV464" s="13" t="s">
        <v>86</v>
      </c>
      <c r="AW464" s="13" t="s">
        <v>32</v>
      </c>
      <c r="AX464" s="13" t="s">
        <v>84</v>
      </c>
      <c r="AY464" s="158" t="s">
        <v>269</v>
      </c>
    </row>
    <row r="465" spans="2:65" s="1" customFormat="1" ht="24.15" customHeight="1">
      <c r="B465" s="32"/>
      <c r="C465" s="137" t="s">
        <v>866</v>
      </c>
      <c r="D465" s="137" t="s">
        <v>271</v>
      </c>
      <c r="E465" s="138" t="s">
        <v>739</v>
      </c>
      <c r="F465" s="139" t="s">
        <v>740</v>
      </c>
      <c r="G465" s="140" t="s">
        <v>624</v>
      </c>
      <c r="H465" s="181"/>
      <c r="I465" s="142"/>
      <c r="J465" s="143">
        <f>ROUND(I465*H465,2)</f>
        <v>0</v>
      </c>
      <c r="K465" s="139" t="s">
        <v>275</v>
      </c>
      <c r="L465" s="32"/>
      <c r="M465" s="144" t="s">
        <v>1</v>
      </c>
      <c r="N465" s="145" t="s">
        <v>42</v>
      </c>
      <c r="P465" s="146">
        <f>O465*H465</f>
        <v>0</v>
      </c>
      <c r="Q465" s="146">
        <v>0</v>
      </c>
      <c r="R465" s="146">
        <f>Q465*H465</f>
        <v>0</v>
      </c>
      <c r="S465" s="146">
        <v>0</v>
      </c>
      <c r="T465" s="147">
        <f>S465*H465</f>
        <v>0</v>
      </c>
      <c r="AR465" s="148" t="s">
        <v>371</v>
      </c>
      <c r="AT465" s="148" t="s">
        <v>271</v>
      </c>
      <c r="AU465" s="148" t="s">
        <v>86</v>
      </c>
      <c r="AY465" s="17" t="s">
        <v>269</v>
      </c>
      <c r="BE465" s="149">
        <f>IF(N465="základní",J465,0)</f>
        <v>0</v>
      </c>
      <c r="BF465" s="149">
        <f>IF(N465="snížená",J465,0)</f>
        <v>0</v>
      </c>
      <c r="BG465" s="149">
        <f>IF(N465="zákl. přenesená",J465,0)</f>
        <v>0</v>
      </c>
      <c r="BH465" s="149">
        <f>IF(N465="sníž. přenesená",J465,0)</f>
        <v>0</v>
      </c>
      <c r="BI465" s="149">
        <f>IF(N465="nulová",J465,0)</f>
        <v>0</v>
      </c>
      <c r="BJ465" s="17" t="s">
        <v>84</v>
      </c>
      <c r="BK465" s="149">
        <f>ROUND(I465*H465,2)</f>
        <v>0</v>
      </c>
      <c r="BL465" s="17" t="s">
        <v>371</v>
      </c>
      <c r="BM465" s="148" t="s">
        <v>3979</v>
      </c>
    </row>
    <row r="466" spans="2:65" s="11" customFormat="1" ht="22.95" customHeight="1">
      <c r="B466" s="125"/>
      <c r="D466" s="126" t="s">
        <v>76</v>
      </c>
      <c r="E466" s="135" t="s">
        <v>742</v>
      </c>
      <c r="F466" s="135" t="s">
        <v>743</v>
      </c>
      <c r="I466" s="128"/>
      <c r="J466" s="136">
        <f>BK466</f>
        <v>0</v>
      </c>
      <c r="L466" s="125"/>
      <c r="M466" s="130"/>
      <c r="P466" s="131">
        <f>SUM(P467:P535)</f>
        <v>0</v>
      </c>
      <c r="R466" s="131">
        <f>SUM(R467:R535)</f>
        <v>7.1463969399999989</v>
      </c>
      <c r="T466" s="132">
        <f>SUM(T467:T535)</f>
        <v>13.0472026</v>
      </c>
      <c r="AR466" s="126" t="s">
        <v>86</v>
      </c>
      <c r="AT466" s="133" t="s">
        <v>76</v>
      </c>
      <c r="AU466" s="133" t="s">
        <v>84</v>
      </c>
      <c r="AY466" s="126" t="s">
        <v>269</v>
      </c>
      <c r="BK466" s="134">
        <f>SUM(BK467:BK535)</f>
        <v>0</v>
      </c>
    </row>
    <row r="467" spans="2:65" s="1" customFormat="1" ht="16.5" customHeight="1">
      <c r="B467" s="32"/>
      <c r="C467" s="137" t="s">
        <v>870</v>
      </c>
      <c r="D467" s="137" t="s">
        <v>271</v>
      </c>
      <c r="E467" s="138" t="s">
        <v>3980</v>
      </c>
      <c r="F467" s="139" t="s">
        <v>3981</v>
      </c>
      <c r="G467" s="140" t="s">
        <v>305</v>
      </c>
      <c r="H467" s="141">
        <v>66.7</v>
      </c>
      <c r="I467" s="142"/>
      <c r="J467" s="143">
        <f>ROUND(I467*H467,2)</f>
        <v>0</v>
      </c>
      <c r="K467" s="139" t="s">
        <v>275</v>
      </c>
      <c r="L467" s="32"/>
      <c r="M467" s="144" t="s">
        <v>1</v>
      </c>
      <c r="N467" s="145" t="s">
        <v>42</v>
      </c>
      <c r="P467" s="146">
        <f>O467*H467</f>
        <v>0</v>
      </c>
      <c r="Q467" s="146">
        <v>0</v>
      </c>
      <c r="R467" s="146">
        <f>Q467*H467</f>
        <v>0</v>
      </c>
      <c r="S467" s="146">
        <v>0</v>
      </c>
      <c r="T467" s="147">
        <f>S467*H467</f>
        <v>0</v>
      </c>
      <c r="AR467" s="148" t="s">
        <v>371</v>
      </c>
      <c r="AT467" s="148" t="s">
        <v>271</v>
      </c>
      <c r="AU467" s="148" t="s">
        <v>86</v>
      </c>
      <c r="AY467" s="17" t="s">
        <v>269</v>
      </c>
      <c r="BE467" s="149">
        <f>IF(N467="základní",J467,0)</f>
        <v>0</v>
      </c>
      <c r="BF467" s="149">
        <f>IF(N467="snížená",J467,0)</f>
        <v>0</v>
      </c>
      <c r="BG467" s="149">
        <f>IF(N467="zákl. přenesená",J467,0)</f>
        <v>0</v>
      </c>
      <c r="BH467" s="149">
        <f>IF(N467="sníž. přenesená",J467,0)</f>
        <v>0</v>
      </c>
      <c r="BI467" s="149">
        <f>IF(N467="nulová",J467,0)</f>
        <v>0</v>
      </c>
      <c r="BJ467" s="17" t="s">
        <v>84</v>
      </c>
      <c r="BK467" s="149">
        <f>ROUND(I467*H467,2)</f>
        <v>0</v>
      </c>
      <c r="BL467" s="17" t="s">
        <v>371</v>
      </c>
      <c r="BM467" s="148" t="s">
        <v>3982</v>
      </c>
    </row>
    <row r="468" spans="2:65" s="13" customFormat="1">
      <c r="B468" s="157"/>
      <c r="D468" s="151" t="s">
        <v>277</v>
      </c>
      <c r="E468" s="158" t="s">
        <v>1</v>
      </c>
      <c r="F468" s="159" t="s">
        <v>3983</v>
      </c>
      <c r="H468" s="160">
        <v>66.7</v>
      </c>
      <c r="I468" s="161"/>
      <c r="L468" s="157"/>
      <c r="M468" s="162"/>
      <c r="T468" s="163"/>
      <c r="AT468" s="158" t="s">
        <v>277</v>
      </c>
      <c r="AU468" s="158" t="s">
        <v>86</v>
      </c>
      <c r="AV468" s="13" t="s">
        <v>86</v>
      </c>
      <c r="AW468" s="13" t="s">
        <v>32</v>
      </c>
      <c r="AX468" s="13" t="s">
        <v>84</v>
      </c>
      <c r="AY468" s="158" t="s">
        <v>269</v>
      </c>
    </row>
    <row r="469" spans="2:65" s="1" customFormat="1" ht="16.5" customHeight="1">
      <c r="B469" s="32"/>
      <c r="C469" s="137" t="s">
        <v>882</v>
      </c>
      <c r="D469" s="137" t="s">
        <v>271</v>
      </c>
      <c r="E469" s="138" t="s">
        <v>745</v>
      </c>
      <c r="F469" s="139" t="s">
        <v>746</v>
      </c>
      <c r="G469" s="140" t="s">
        <v>274</v>
      </c>
      <c r="H469" s="141">
        <v>152.85</v>
      </c>
      <c r="I469" s="142"/>
      <c r="J469" s="143">
        <f>ROUND(I469*H469,2)</f>
        <v>0</v>
      </c>
      <c r="K469" s="139" t="s">
        <v>275</v>
      </c>
      <c r="L469" s="32"/>
      <c r="M469" s="144" t="s">
        <v>1</v>
      </c>
      <c r="N469" s="145" t="s">
        <v>42</v>
      </c>
      <c r="P469" s="146">
        <f>O469*H469</f>
        <v>0</v>
      </c>
      <c r="Q469" s="146">
        <v>2.9999999999999997E-4</v>
      </c>
      <c r="R469" s="146">
        <f>Q469*H469</f>
        <v>4.5854999999999993E-2</v>
      </c>
      <c r="S469" s="146">
        <v>0</v>
      </c>
      <c r="T469" s="147">
        <f>S469*H469</f>
        <v>0</v>
      </c>
      <c r="AR469" s="148" t="s">
        <v>371</v>
      </c>
      <c r="AT469" s="148" t="s">
        <v>271</v>
      </c>
      <c r="AU469" s="148" t="s">
        <v>86</v>
      </c>
      <c r="AY469" s="17" t="s">
        <v>269</v>
      </c>
      <c r="BE469" s="149">
        <f>IF(N469="základní",J469,0)</f>
        <v>0</v>
      </c>
      <c r="BF469" s="149">
        <f>IF(N469="snížená",J469,0)</f>
        <v>0</v>
      </c>
      <c r="BG469" s="149">
        <f>IF(N469="zákl. přenesená",J469,0)</f>
        <v>0</v>
      </c>
      <c r="BH469" s="149">
        <f>IF(N469="sníž. přenesená",J469,0)</f>
        <v>0</v>
      </c>
      <c r="BI469" s="149">
        <f>IF(N469="nulová",J469,0)</f>
        <v>0</v>
      </c>
      <c r="BJ469" s="17" t="s">
        <v>84</v>
      </c>
      <c r="BK469" s="149">
        <f>ROUND(I469*H469,2)</f>
        <v>0</v>
      </c>
      <c r="BL469" s="17" t="s">
        <v>371</v>
      </c>
      <c r="BM469" s="148" t="s">
        <v>3984</v>
      </c>
    </row>
    <row r="470" spans="2:65" s="13" customFormat="1">
      <c r="B470" s="157"/>
      <c r="D470" s="151" t="s">
        <v>277</v>
      </c>
      <c r="E470" s="158" t="s">
        <v>1</v>
      </c>
      <c r="F470" s="159" t="s">
        <v>217</v>
      </c>
      <c r="H470" s="160">
        <v>152.85</v>
      </c>
      <c r="I470" s="161"/>
      <c r="L470" s="157"/>
      <c r="M470" s="162"/>
      <c r="T470" s="163"/>
      <c r="AT470" s="158" t="s">
        <v>277</v>
      </c>
      <c r="AU470" s="158" t="s">
        <v>86</v>
      </c>
      <c r="AV470" s="13" t="s">
        <v>86</v>
      </c>
      <c r="AW470" s="13" t="s">
        <v>32</v>
      </c>
      <c r="AX470" s="13" t="s">
        <v>84</v>
      </c>
      <c r="AY470" s="158" t="s">
        <v>269</v>
      </c>
    </row>
    <row r="471" spans="2:65" s="1" customFormat="1" ht="16.5" customHeight="1">
      <c r="B471" s="32"/>
      <c r="C471" s="137" t="s">
        <v>890</v>
      </c>
      <c r="D471" s="137" t="s">
        <v>271</v>
      </c>
      <c r="E471" s="138" t="s">
        <v>745</v>
      </c>
      <c r="F471" s="139" t="s">
        <v>746</v>
      </c>
      <c r="G471" s="140" t="s">
        <v>274</v>
      </c>
      <c r="H471" s="141">
        <v>31.11</v>
      </c>
      <c r="I471" s="142"/>
      <c r="J471" s="143">
        <f>ROUND(I471*H471,2)</f>
        <v>0</v>
      </c>
      <c r="K471" s="139" t="s">
        <v>275</v>
      </c>
      <c r="L471" s="32"/>
      <c r="M471" s="144" t="s">
        <v>1</v>
      </c>
      <c r="N471" s="145" t="s">
        <v>42</v>
      </c>
      <c r="P471" s="146">
        <f>O471*H471</f>
        <v>0</v>
      </c>
      <c r="Q471" s="146">
        <v>2.9999999999999997E-4</v>
      </c>
      <c r="R471" s="146">
        <f>Q471*H471</f>
        <v>9.3329999999999993E-3</v>
      </c>
      <c r="S471" s="146">
        <v>0</v>
      </c>
      <c r="T471" s="147">
        <f>S471*H471</f>
        <v>0</v>
      </c>
      <c r="AR471" s="148" t="s">
        <v>371</v>
      </c>
      <c r="AT471" s="148" t="s">
        <v>271</v>
      </c>
      <c r="AU471" s="148" t="s">
        <v>86</v>
      </c>
      <c r="AY471" s="17" t="s">
        <v>269</v>
      </c>
      <c r="BE471" s="149">
        <f>IF(N471="základní",J471,0)</f>
        <v>0</v>
      </c>
      <c r="BF471" s="149">
        <f>IF(N471="snížená",J471,0)</f>
        <v>0</v>
      </c>
      <c r="BG471" s="149">
        <f>IF(N471="zákl. přenesená",J471,0)</f>
        <v>0</v>
      </c>
      <c r="BH471" s="149">
        <f>IF(N471="sníž. přenesená",J471,0)</f>
        <v>0</v>
      </c>
      <c r="BI471" s="149">
        <f>IF(N471="nulová",J471,0)</f>
        <v>0</v>
      </c>
      <c r="BJ471" s="17" t="s">
        <v>84</v>
      </c>
      <c r="BK471" s="149">
        <f>ROUND(I471*H471,2)</f>
        <v>0</v>
      </c>
      <c r="BL471" s="17" t="s">
        <v>371</v>
      </c>
      <c r="BM471" s="148" t="s">
        <v>3985</v>
      </c>
    </row>
    <row r="472" spans="2:65" s="1" customFormat="1" ht="24.15" customHeight="1">
      <c r="B472" s="32"/>
      <c r="C472" s="137" t="s">
        <v>894</v>
      </c>
      <c r="D472" s="137" t="s">
        <v>271</v>
      </c>
      <c r="E472" s="138" t="s">
        <v>2750</v>
      </c>
      <c r="F472" s="139" t="s">
        <v>2751</v>
      </c>
      <c r="G472" s="140" t="s">
        <v>274</v>
      </c>
      <c r="H472" s="141">
        <v>152.85</v>
      </c>
      <c r="I472" s="142"/>
      <c r="J472" s="143">
        <f>ROUND(I472*H472,2)</f>
        <v>0</v>
      </c>
      <c r="K472" s="139" t="s">
        <v>275</v>
      </c>
      <c r="L472" s="32"/>
      <c r="M472" s="144" t="s">
        <v>1</v>
      </c>
      <c r="N472" s="145" t="s">
        <v>42</v>
      </c>
      <c r="P472" s="146">
        <f>O472*H472</f>
        <v>0</v>
      </c>
      <c r="Q472" s="146">
        <v>0</v>
      </c>
      <c r="R472" s="146">
        <f>Q472*H472</f>
        <v>0</v>
      </c>
      <c r="S472" s="146">
        <v>0</v>
      </c>
      <c r="T472" s="147">
        <f>S472*H472</f>
        <v>0</v>
      </c>
      <c r="AR472" s="148" t="s">
        <v>371</v>
      </c>
      <c r="AT472" s="148" t="s">
        <v>271</v>
      </c>
      <c r="AU472" s="148" t="s">
        <v>86</v>
      </c>
      <c r="AY472" s="17" t="s">
        <v>269</v>
      </c>
      <c r="BE472" s="149">
        <f>IF(N472="základní",J472,0)</f>
        <v>0</v>
      </c>
      <c r="BF472" s="149">
        <f>IF(N472="snížená",J472,0)</f>
        <v>0</v>
      </c>
      <c r="BG472" s="149">
        <f>IF(N472="zákl. přenesená",J472,0)</f>
        <v>0</v>
      </c>
      <c r="BH472" s="149">
        <f>IF(N472="sníž. přenesená",J472,0)</f>
        <v>0</v>
      </c>
      <c r="BI472" s="149">
        <f>IF(N472="nulová",J472,0)</f>
        <v>0</v>
      </c>
      <c r="BJ472" s="17" t="s">
        <v>84</v>
      </c>
      <c r="BK472" s="149">
        <f>ROUND(I472*H472,2)</f>
        <v>0</v>
      </c>
      <c r="BL472" s="17" t="s">
        <v>371</v>
      </c>
      <c r="BM472" s="148" t="s">
        <v>3986</v>
      </c>
    </row>
    <row r="473" spans="2:65" s="13" customFormat="1">
      <c r="B473" s="157"/>
      <c r="D473" s="151" t="s">
        <v>277</v>
      </c>
      <c r="E473" s="158" t="s">
        <v>1</v>
      </c>
      <c r="F473" s="159" t="s">
        <v>217</v>
      </c>
      <c r="H473" s="160">
        <v>152.85</v>
      </c>
      <c r="I473" s="161"/>
      <c r="L473" s="157"/>
      <c r="M473" s="162"/>
      <c r="T473" s="163"/>
      <c r="AT473" s="158" t="s">
        <v>277</v>
      </c>
      <c r="AU473" s="158" t="s">
        <v>86</v>
      </c>
      <c r="AV473" s="13" t="s">
        <v>86</v>
      </c>
      <c r="AW473" s="13" t="s">
        <v>32</v>
      </c>
      <c r="AX473" s="13" t="s">
        <v>84</v>
      </c>
      <c r="AY473" s="158" t="s">
        <v>269</v>
      </c>
    </row>
    <row r="474" spans="2:65" s="1" customFormat="1" ht="33" customHeight="1">
      <c r="B474" s="32"/>
      <c r="C474" s="137" t="s">
        <v>909</v>
      </c>
      <c r="D474" s="137" t="s">
        <v>271</v>
      </c>
      <c r="E474" s="138" t="s">
        <v>3987</v>
      </c>
      <c r="F474" s="139" t="s">
        <v>3988</v>
      </c>
      <c r="G474" s="140" t="s">
        <v>274</v>
      </c>
      <c r="H474" s="141">
        <v>31.11</v>
      </c>
      <c r="I474" s="142"/>
      <c r="J474" s="143">
        <f>ROUND(I474*H474,2)</f>
        <v>0</v>
      </c>
      <c r="K474" s="139" t="s">
        <v>275</v>
      </c>
      <c r="L474" s="32"/>
      <c r="M474" s="144" t="s">
        <v>1</v>
      </c>
      <c r="N474" s="145" t="s">
        <v>42</v>
      </c>
      <c r="P474" s="146">
        <f>O474*H474</f>
        <v>0</v>
      </c>
      <c r="Q474" s="146">
        <v>0</v>
      </c>
      <c r="R474" s="146">
        <f>Q474*H474</f>
        <v>0</v>
      </c>
      <c r="S474" s="146">
        <v>0</v>
      </c>
      <c r="T474" s="147">
        <f>S474*H474</f>
        <v>0</v>
      </c>
      <c r="AR474" s="148" t="s">
        <v>371</v>
      </c>
      <c r="AT474" s="148" t="s">
        <v>271</v>
      </c>
      <c r="AU474" s="148" t="s">
        <v>86</v>
      </c>
      <c r="AY474" s="17" t="s">
        <v>269</v>
      </c>
      <c r="BE474" s="149">
        <f>IF(N474="základní",J474,0)</f>
        <v>0</v>
      </c>
      <c r="BF474" s="149">
        <f>IF(N474="snížená",J474,0)</f>
        <v>0</v>
      </c>
      <c r="BG474" s="149">
        <f>IF(N474="zákl. přenesená",J474,0)</f>
        <v>0</v>
      </c>
      <c r="BH474" s="149">
        <f>IF(N474="sníž. přenesená",J474,0)</f>
        <v>0</v>
      </c>
      <c r="BI474" s="149">
        <f>IF(N474="nulová",J474,0)</f>
        <v>0</v>
      </c>
      <c r="BJ474" s="17" t="s">
        <v>84</v>
      </c>
      <c r="BK474" s="149">
        <f>ROUND(I474*H474,2)</f>
        <v>0</v>
      </c>
      <c r="BL474" s="17" t="s">
        <v>371</v>
      </c>
      <c r="BM474" s="148" t="s">
        <v>3989</v>
      </c>
    </row>
    <row r="475" spans="2:65" s="13" customFormat="1">
      <c r="B475" s="157"/>
      <c r="D475" s="151" t="s">
        <v>277</v>
      </c>
      <c r="E475" s="158" t="s">
        <v>1</v>
      </c>
      <c r="F475" s="159" t="s">
        <v>3990</v>
      </c>
      <c r="H475" s="160">
        <v>15.782</v>
      </c>
      <c r="I475" s="161"/>
      <c r="L475" s="157"/>
      <c r="M475" s="162"/>
      <c r="T475" s="163"/>
      <c r="AT475" s="158" t="s">
        <v>277</v>
      </c>
      <c r="AU475" s="158" t="s">
        <v>86</v>
      </c>
      <c r="AV475" s="13" t="s">
        <v>86</v>
      </c>
      <c r="AW475" s="13" t="s">
        <v>32</v>
      </c>
      <c r="AX475" s="13" t="s">
        <v>77</v>
      </c>
      <c r="AY475" s="158" t="s">
        <v>269</v>
      </c>
    </row>
    <row r="476" spans="2:65" s="13" customFormat="1">
      <c r="B476" s="157"/>
      <c r="D476" s="151" t="s">
        <v>277</v>
      </c>
      <c r="E476" s="158" t="s">
        <v>1</v>
      </c>
      <c r="F476" s="159" t="s">
        <v>3991</v>
      </c>
      <c r="H476" s="160">
        <v>15.327999999999999</v>
      </c>
      <c r="I476" s="161"/>
      <c r="L476" s="157"/>
      <c r="M476" s="162"/>
      <c r="T476" s="163"/>
      <c r="AT476" s="158" t="s">
        <v>277</v>
      </c>
      <c r="AU476" s="158" t="s">
        <v>86</v>
      </c>
      <c r="AV476" s="13" t="s">
        <v>86</v>
      </c>
      <c r="AW476" s="13" t="s">
        <v>32</v>
      </c>
      <c r="AX476" s="13" t="s">
        <v>77</v>
      </c>
      <c r="AY476" s="158" t="s">
        <v>269</v>
      </c>
    </row>
    <row r="477" spans="2:65" s="14" customFormat="1">
      <c r="B477" s="164"/>
      <c r="D477" s="151" t="s">
        <v>277</v>
      </c>
      <c r="E477" s="165" t="s">
        <v>1</v>
      </c>
      <c r="F477" s="166" t="s">
        <v>288</v>
      </c>
      <c r="H477" s="167">
        <v>31.11</v>
      </c>
      <c r="I477" s="168"/>
      <c r="L477" s="164"/>
      <c r="M477" s="169"/>
      <c r="T477" s="170"/>
      <c r="AT477" s="165" t="s">
        <v>277</v>
      </c>
      <c r="AU477" s="165" t="s">
        <v>86</v>
      </c>
      <c r="AV477" s="14" t="s">
        <v>96</v>
      </c>
      <c r="AW477" s="14" t="s">
        <v>32</v>
      </c>
      <c r="AX477" s="14" t="s">
        <v>84</v>
      </c>
      <c r="AY477" s="165" t="s">
        <v>269</v>
      </c>
    </row>
    <row r="478" spans="2:65" s="1" customFormat="1" ht="21.75" customHeight="1">
      <c r="B478" s="32"/>
      <c r="C478" s="137" t="s">
        <v>914</v>
      </c>
      <c r="D478" s="137" t="s">
        <v>271</v>
      </c>
      <c r="E478" s="138" t="s">
        <v>753</v>
      </c>
      <c r="F478" s="139" t="s">
        <v>754</v>
      </c>
      <c r="G478" s="140" t="s">
        <v>274</v>
      </c>
      <c r="H478" s="141">
        <v>152.85</v>
      </c>
      <c r="I478" s="142"/>
      <c r="J478" s="143">
        <f>ROUND(I478*H478,2)</f>
        <v>0</v>
      </c>
      <c r="K478" s="139" t="s">
        <v>275</v>
      </c>
      <c r="L478" s="32"/>
      <c r="M478" s="144" t="s">
        <v>1</v>
      </c>
      <c r="N478" s="145" t="s">
        <v>42</v>
      </c>
      <c r="P478" s="146">
        <f>O478*H478</f>
        <v>0</v>
      </c>
      <c r="Q478" s="146">
        <v>4.5500000000000002E-3</v>
      </c>
      <c r="R478" s="146">
        <f>Q478*H478</f>
        <v>0.69546750000000002</v>
      </c>
      <c r="S478" s="146">
        <v>0</v>
      </c>
      <c r="T478" s="147">
        <f>S478*H478</f>
        <v>0</v>
      </c>
      <c r="AR478" s="148" t="s">
        <v>371</v>
      </c>
      <c r="AT478" s="148" t="s">
        <v>271</v>
      </c>
      <c r="AU478" s="148" t="s">
        <v>86</v>
      </c>
      <c r="AY478" s="17" t="s">
        <v>269</v>
      </c>
      <c r="BE478" s="149">
        <f>IF(N478="základní",J478,0)</f>
        <v>0</v>
      </c>
      <c r="BF478" s="149">
        <f>IF(N478="snížená",J478,0)</f>
        <v>0</v>
      </c>
      <c r="BG478" s="149">
        <f>IF(N478="zákl. přenesená",J478,0)</f>
        <v>0</v>
      </c>
      <c r="BH478" s="149">
        <f>IF(N478="sníž. přenesená",J478,0)</f>
        <v>0</v>
      </c>
      <c r="BI478" s="149">
        <f>IF(N478="nulová",J478,0)</f>
        <v>0</v>
      </c>
      <c r="BJ478" s="17" t="s">
        <v>84</v>
      </c>
      <c r="BK478" s="149">
        <f>ROUND(I478*H478,2)</f>
        <v>0</v>
      </c>
      <c r="BL478" s="17" t="s">
        <v>371</v>
      </c>
      <c r="BM478" s="148" t="s">
        <v>3992</v>
      </c>
    </row>
    <row r="479" spans="2:65" s="13" customFormat="1">
      <c r="B479" s="157"/>
      <c r="D479" s="151" t="s">
        <v>277</v>
      </c>
      <c r="E479" s="158" t="s">
        <v>1</v>
      </c>
      <c r="F479" s="159" t="s">
        <v>217</v>
      </c>
      <c r="H479" s="160">
        <v>152.85</v>
      </c>
      <c r="I479" s="161"/>
      <c r="L479" s="157"/>
      <c r="M479" s="162"/>
      <c r="T479" s="163"/>
      <c r="AT479" s="158" t="s">
        <v>277</v>
      </c>
      <c r="AU479" s="158" t="s">
        <v>86</v>
      </c>
      <c r="AV479" s="13" t="s">
        <v>86</v>
      </c>
      <c r="AW479" s="13" t="s">
        <v>32</v>
      </c>
      <c r="AX479" s="13" t="s">
        <v>84</v>
      </c>
      <c r="AY479" s="158" t="s">
        <v>269</v>
      </c>
    </row>
    <row r="480" spans="2:65" s="1" customFormat="1" ht="24.15" customHeight="1">
      <c r="B480" s="32"/>
      <c r="C480" s="137" t="s">
        <v>99</v>
      </c>
      <c r="D480" s="137" t="s">
        <v>271</v>
      </c>
      <c r="E480" s="138" t="s">
        <v>3993</v>
      </c>
      <c r="F480" s="139" t="s">
        <v>3994</v>
      </c>
      <c r="G480" s="140" t="s">
        <v>305</v>
      </c>
      <c r="H480" s="141">
        <v>66.7</v>
      </c>
      <c r="I480" s="142"/>
      <c r="J480" s="143">
        <f>ROUND(I480*H480,2)</f>
        <v>0</v>
      </c>
      <c r="K480" s="139" t="s">
        <v>275</v>
      </c>
      <c r="L480" s="32"/>
      <c r="M480" s="144" t="s">
        <v>1</v>
      </c>
      <c r="N480" s="145" t="s">
        <v>42</v>
      </c>
      <c r="P480" s="146">
        <f>O480*H480</f>
        <v>0</v>
      </c>
      <c r="Q480" s="146">
        <v>3.4000000000000002E-4</v>
      </c>
      <c r="R480" s="146">
        <f>Q480*H480</f>
        <v>2.2678000000000004E-2</v>
      </c>
      <c r="S480" s="146">
        <v>0</v>
      </c>
      <c r="T480" s="147">
        <f>S480*H480</f>
        <v>0</v>
      </c>
      <c r="AR480" s="148" t="s">
        <v>371</v>
      </c>
      <c r="AT480" s="148" t="s">
        <v>271</v>
      </c>
      <c r="AU480" s="148" t="s">
        <v>86</v>
      </c>
      <c r="AY480" s="17" t="s">
        <v>269</v>
      </c>
      <c r="BE480" s="149">
        <f>IF(N480="základní",J480,0)</f>
        <v>0</v>
      </c>
      <c r="BF480" s="149">
        <f>IF(N480="snížená",J480,0)</f>
        <v>0</v>
      </c>
      <c r="BG480" s="149">
        <f>IF(N480="zákl. přenesená",J480,0)</f>
        <v>0</v>
      </c>
      <c r="BH480" s="149">
        <f>IF(N480="sníž. přenesená",J480,0)</f>
        <v>0</v>
      </c>
      <c r="BI480" s="149">
        <f>IF(N480="nulová",J480,0)</f>
        <v>0</v>
      </c>
      <c r="BJ480" s="17" t="s">
        <v>84</v>
      </c>
      <c r="BK480" s="149">
        <f>ROUND(I480*H480,2)</f>
        <v>0</v>
      </c>
      <c r="BL480" s="17" t="s">
        <v>371</v>
      </c>
      <c r="BM480" s="148" t="s">
        <v>3995</v>
      </c>
    </row>
    <row r="481" spans="2:65" s="13" customFormat="1">
      <c r="B481" s="157"/>
      <c r="D481" s="151" t="s">
        <v>277</v>
      </c>
      <c r="E481" s="158" t="s">
        <v>1</v>
      </c>
      <c r="F481" s="159" t="s">
        <v>3983</v>
      </c>
      <c r="H481" s="160">
        <v>66.7</v>
      </c>
      <c r="I481" s="161"/>
      <c r="L481" s="157"/>
      <c r="M481" s="162"/>
      <c r="T481" s="163"/>
      <c r="AT481" s="158" t="s">
        <v>277</v>
      </c>
      <c r="AU481" s="158" t="s">
        <v>86</v>
      </c>
      <c r="AV481" s="13" t="s">
        <v>86</v>
      </c>
      <c r="AW481" s="13" t="s">
        <v>32</v>
      </c>
      <c r="AX481" s="13" t="s">
        <v>84</v>
      </c>
      <c r="AY481" s="158" t="s">
        <v>269</v>
      </c>
    </row>
    <row r="482" spans="2:65" s="1" customFormat="1" ht="24.15" customHeight="1">
      <c r="B482" s="32"/>
      <c r="C482" s="171" t="s">
        <v>103</v>
      </c>
      <c r="D482" s="171" t="s">
        <v>467</v>
      </c>
      <c r="E482" s="172" t="s">
        <v>3996</v>
      </c>
      <c r="F482" s="173" t="s">
        <v>3997</v>
      </c>
      <c r="G482" s="174" t="s">
        <v>305</v>
      </c>
      <c r="H482" s="175">
        <v>73.37</v>
      </c>
      <c r="I482" s="176"/>
      <c r="J482" s="177">
        <f>ROUND(I482*H482,2)</f>
        <v>0</v>
      </c>
      <c r="K482" s="173" t="s">
        <v>275</v>
      </c>
      <c r="L482" s="178"/>
      <c r="M482" s="179" t="s">
        <v>1</v>
      </c>
      <c r="N482" s="180" t="s">
        <v>42</v>
      </c>
      <c r="P482" s="146">
        <f>O482*H482</f>
        <v>0</v>
      </c>
      <c r="Q482" s="146">
        <v>4.0000000000000002E-4</v>
      </c>
      <c r="R482" s="146">
        <f>Q482*H482</f>
        <v>2.9348000000000003E-2</v>
      </c>
      <c r="S482" s="146">
        <v>0</v>
      </c>
      <c r="T482" s="147">
        <f>S482*H482</f>
        <v>0</v>
      </c>
      <c r="AR482" s="148" t="s">
        <v>488</v>
      </c>
      <c r="AT482" s="148" t="s">
        <v>467</v>
      </c>
      <c r="AU482" s="148" t="s">
        <v>86</v>
      </c>
      <c r="AY482" s="17" t="s">
        <v>269</v>
      </c>
      <c r="BE482" s="149">
        <f>IF(N482="základní",J482,0)</f>
        <v>0</v>
      </c>
      <c r="BF482" s="149">
        <f>IF(N482="snížená",J482,0)</f>
        <v>0</v>
      </c>
      <c r="BG482" s="149">
        <f>IF(N482="zákl. přenesená",J482,0)</f>
        <v>0</v>
      </c>
      <c r="BH482" s="149">
        <f>IF(N482="sníž. přenesená",J482,0)</f>
        <v>0</v>
      </c>
      <c r="BI482" s="149">
        <f>IF(N482="nulová",J482,0)</f>
        <v>0</v>
      </c>
      <c r="BJ482" s="17" t="s">
        <v>84</v>
      </c>
      <c r="BK482" s="149">
        <f>ROUND(I482*H482,2)</f>
        <v>0</v>
      </c>
      <c r="BL482" s="17" t="s">
        <v>371</v>
      </c>
      <c r="BM482" s="148" t="s">
        <v>3998</v>
      </c>
    </row>
    <row r="483" spans="2:65" s="13" customFormat="1">
      <c r="B483" s="157"/>
      <c r="D483" s="151" t="s">
        <v>277</v>
      </c>
      <c r="F483" s="159" t="s">
        <v>3999</v>
      </c>
      <c r="H483" s="160">
        <v>73.37</v>
      </c>
      <c r="I483" s="161"/>
      <c r="L483" s="157"/>
      <c r="M483" s="162"/>
      <c r="T483" s="163"/>
      <c r="AT483" s="158" t="s">
        <v>277</v>
      </c>
      <c r="AU483" s="158" t="s">
        <v>86</v>
      </c>
      <c r="AV483" s="13" t="s">
        <v>86</v>
      </c>
      <c r="AW483" s="13" t="s">
        <v>4</v>
      </c>
      <c r="AX483" s="13" t="s">
        <v>84</v>
      </c>
      <c r="AY483" s="158" t="s">
        <v>269</v>
      </c>
    </row>
    <row r="484" spans="2:65" s="1" customFormat="1" ht="37.950000000000003" customHeight="1">
      <c r="B484" s="32"/>
      <c r="C484" s="137" t="s">
        <v>106</v>
      </c>
      <c r="D484" s="137" t="s">
        <v>271</v>
      </c>
      <c r="E484" s="138" t="s">
        <v>4000</v>
      </c>
      <c r="F484" s="139" t="s">
        <v>4001</v>
      </c>
      <c r="G484" s="140" t="s">
        <v>305</v>
      </c>
      <c r="H484" s="141">
        <v>66.7</v>
      </c>
      <c r="I484" s="142"/>
      <c r="J484" s="143">
        <f>ROUND(I484*H484,2)</f>
        <v>0</v>
      </c>
      <c r="K484" s="139" t="s">
        <v>275</v>
      </c>
      <c r="L484" s="32"/>
      <c r="M484" s="144" t="s">
        <v>1</v>
      </c>
      <c r="N484" s="145" t="s">
        <v>42</v>
      </c>
      <c r="P484" s="146">
        <f>O484*H484</f>
        <v>0</v>
      </c>
      <c r="Q484" s="146">
        <v>1.5299999999999999E-3</v>
      </c>
      <c r="R484" s="146">
        <f>Q484*H484</f>
        <v>0.102051</v>
      </c>
      <c r="S484" s="146">
        <v>0</v>
      </c>
      <c r="T484" s="147">
        <f>S484*H484</f>
        <v>0</v>
      </c>
      <c r="AR484" s="148" t="s">
        <v>371</v>
      </c>
      <c r="AT484" s="148" t="s">
        <v>271</v>
      </c>
      <c r="AU484" s="148" t="s">
        <v>86</v>
      </c>
      <c r="AY484" s="17" t="s">
        <v>269</v>
      </c>
      <c r="BE484" s="149">
        <f>IF(N484="základní",J484,0)</f>
        <v>0</v>
      </c>
      <c r="BF484" s="149">
        <f>IF(N484="snížená",J484,0)</f>
        <v>0</v>
      </c>
      <c r="BG484" s="149">
        <f>IF(N484="zákl. přenesená",J484,0)</f>
        <v>0</v>
      </c>
      <c r="BH484" s="149">
        <f>IF(N484="sníž. přenesená",J484,0)</f>
        <v>0</v>
      </c>
      <c r="BI484" s="149">
        <f>IF(N484="nulová",J484,0)</f>
        <v>0</v>
      </c>
      <c r="BJ484" s="17" t="s">
        <v>84</v>
      </c>
      <c r="BK484" s="149">
        <f>ROUND(I484*H484,2)</f>
        <v>0</v>
      </c>
      <c r="BL484" s="17" t="s">
        <v>371</v>
      </c>
      <c r="BM484" s="148" t="s">
        <v>4002</v>
      </c>
    </row>
    <row r="485" spans="2:65" s="13" customFormat="1">
      <c r="B485" s="157"/>
      <c r="D485" s="151" t="s">
        <v>277</v>
      </c>
      <c r="E485" s="158" t="s">
        <v>1</v>
      </c>
      <c r="F485" s="159" t="s">
        <v>3983</v>
      </c>
      <c r="H485" s="160">
        <v>66.7</v>
      </c>
      <c r="I485" s="161"/>
      <c r="L485" s="157"/>
      <c r="M485" s="162"/>
      <c r="T485" s="163"/>
      <c r="AT485" s="158" t="s">
        <v>277</v>
      </c>
      <c r="AU485" s="158" t="s">
        <v>86</v>
      </c>
      <c r="AV485" s="13" t="s">
        <v>86</v>
      </c>
      <c r="AW485" s="13" t="s">
        <v>32</v>
      </c>
      <c r="AX485" s="13" t="s">
        <v>84</v>
      </c>
      <c r="AY485" s="158" t="s">
        <v>269</v>
      </c>
    </row>
    <row r="486" spans="2:65" s="1" customFormat="1" ht="37.950000000000003" customHeight="1">
      <c r="B486" s="32"/>
      <c r="C486" s="137" t="s">
        <v>109</v>
      </c>
      <c r="D486" s="137" t="s">
        <v>271</v>
      </c>
      <c r="E486" s="138" t="s">
        <v>4003</v>
      </c>
      <c r="F486" s="139" t="s">
        <v>4004</v>
      </c>
      <c r="G486" s="140" t="s">
        <v>305</v>
      </c>
      <c r="H486" s="141">
        <v>66.7</v>
      </c>
      <c r="I486" s="142"/>
      <c r="J486" s="143">
        <f>ROUND(I486*H486,2)</f>
        <v>0</v>
      </c>
      <c r="K486" s="139" t="s">
        <v>275</v>
      </c>
      <c r="L486" s="32"/>
      <c r="M486" s="144" t="s">
        <v>1</v>
      </c>
      <c r="N486" s="145" t="s">
        <v>42</v>
      </c>
      <c r="P486" s="146">
        <f>O486*H486</f>
        <v>0</v>
      </c>
      <c r="Q486" s="146">
        <v>1.0200000000000001E-3</v>
      </c>
      <c r="R486" s="146">
        <f>Q486*H486</f>
        <v>6.8034000000000011E-2</v>
      </c>
      <c r="S486" s="146">
        <v>0</v>
      </c>
      <c r="T486" s="147">
        <f>S486*H486</f>
        <v>0</v>
      </c>
      <c r="AR486" s="148" t="s">
        <v>371</v>
      </c>
      <c r="AT486" s="148" t="s">
        <v>271</v>
      </c>
      <c r="AU486" s="148" t="s">
        <v>86</v>
      </c>
      <c r="AY486" s="17" t="s">
        <v>269</v>
      </c>
      <c r="BE486" s="149">
        <f>IF(N486="základní",J486,0)</f>
        <v>0</v>
      </c>
      <c r="BF486" s="149">
        <f>IF(N486="snížená",J486,0)</f>
        <v>0</v>
      </c>
      <c r="BG486" s="149">
        <f>IF(N486="zákl. přenesená",J486,0)</f>
        <v>0</v>
      </c>
      <c r="BH486" s="149">
        <f>IF(N486="sníž. přenesená",J486,0)</f>
        <v>0</v>
      </c>
      <c r="BI486" s="149">
        <f>IF(N486="nulová",J486,0)</f>
        <v>0</v>
      </c>
      <c r="BJ486" s="17" t="s">
        <v>84</v>
      </c>
      <c r="BK486" s="149">
        <f>ROUND(I486*H486,2)</f>
        <v>0</v>
      </c>
      <c r="BL486" s="17" t="s">
        <v>371</v>
      </c>
      <c r="BM486" s="148" t="s">
        <v>4005</v>
      </c>
    </row>
    <row r="487" spans="2:65" s="1" customFormat="1" ht="24.15" customHeight="1">
      <c r="B487" s="32"/>
      <c r="C487" s="171" t="s">
        <v>112</v>
      </c>
      <c r="D487" s="171" t="s">
        <v>467</v>
      </c>
      <c r="E487" s="172" t="s">
        <v>785</v>
      </c>
      <c r="F487" s="173" t="s">
        <v>786</v>
      </c>
      <c r="G487" s="174" t="s">
        <v>274</v>
      </c>
      <c r="H487" s="175">
        <v>39.353999999999999</v>
      </c>
      <c r="I487" s="176"/>
      <c r="J487" s="177">
        <f>ROUND(I487*H487,2)</f>
        <v>0</v>
      </c>
      <c r="K487" s="173" t="s">
        <v>275</v>
      </c>
      <c r="L487" s="178"/>
      <c r="M487" s="179" t="s">
        <v>1</v>
      </c>
      <c r="N487" s="180" t="s">
        <v>42</v>
      </c>
      <c r="P487" s="146">
        <f>O487*H487</f>
        <v>0</v>
      </c>
      <c r="Q487" s="146">
        <v>2.1999999999999999E-2</v>
      </c>
      <c r="R487" s="146">
        <f>Q487*H487</f>
        <v>0.86578799999999989</v>
      </c>
      <c r="S487" s="146">
        <v>0</v>
      </c>
      <c r="T487" s="147">
        <f>S487*H487</f>
        <v>0</v>
      </c>
      <c r="AR487" s="148" t="s">
        <v>488</v>
      </c>
      <c r="AT487" s="148" t="s">
        <v>467</v>
      </c>
      <c r="AU487" s="148" t="s">
        <v>86</v>
      </c>
      <c r="AY487" s="17" t="s">
        <v>269</v>
      </c>
      <c r="BE487" s="149">
        <f>IF(N487="základní",J487,0)</f>
        <v>0</v>
      </c>
      <c r="BF487" s="149">
        <f>IF(N487="snížená",J487,0)</f>
        <v>0</v>
      </c>
      <c r="BG487" s="149">
        <f>IF(N487="zákl. přenesená",J487,0)</f>
        <v>0</v>
      </c>
      <c r="BH487" s="149">
        <f>IF(N487="sníž. přenesená",J487,0)</f>
        <v>0</v>
      </c>
      <c r="BI487" s="149">
        <f>IF(N487="nulová",J487,0)</f>
        <v>0</v>
      </c>
      <c r="BJ487" s="17" t="s">
        <v>84</v>
      </c>
      <c r="BK487" s="149">
        <f>ROUND(I487*H487,2)</f>
        <v>0</v>
      </c>
      <c r="BL487" s="17" t="s">
        <v>371</v>
      </c>
      <c r="BM487" s="148" t="s">
        <v>4006</v>
      </c>
    </row>
    <row r="488" spans="2:65" s="13" customFormat="1">
      <c r="B488" s="157"/>
      <c r="D488" s="151" t="s">
        <v>277</v>
      </c>
      <c r="E488" s="158" t="s">
        <v>1</v>
      </c>
      <c r="F488" s="159" t="s">
        <v>4007</v>
      </c>
      <c r="H488" s="160">
        <v>18.149000000000001</v>
      </c>
      <c r="I488" s="161"/>
      <c r="L488" s="157"/>
      <c r="M488" s="162"/>
      <c r="T488" s="163"/>
      <c r="AT488" s="158" t="s">
        <v>277</v>
      </c>
      <c r="AU488" s="158" t="s">
        <v>86</v>
      </c>
      <c r="AV488" s="13" t="s">
        <v>86</v>
      </c>
      <c r="AW488" s="13" t="s">
        <v>32</v>
      </c>
      <c r="AX488" s="13" t="s">
        <v>77</v>
      </c>
      <c r="AY488" s="158" t="s">
        <v>269</v>
      </c>
    </row>
    <row r="489" spans="2:65" s="13" customFormat="1">
      <c r="B489" s="157"/>
      <c r="D489" s="151" t="s">
        <v>277</v>
      </c>
      <c r="E489" s="158" t="s">
        <v>1</v>
      </c>
      <c r="F489" s="159" t="s">
        <v>4008</v>
      </c>
      <c r="H489" s="160">
        <v>17.626999999999999</v>
      </c>
      <c r="I489" s="161"/>
      <c r="L489" s="157"/>
      <c r="M489" s="162"/>
      <c r="T489" s="163"/>
      <c r="AT489" s="158" t="s">
        <v>277</v>
      </c>
      <c r="AU489" s="158" t="s">
        <v>86</v>
      </c>
      <c r="AV489" s="13" t="s">
        <v>86</v>
      </c>
      <c r="AW489" s="13" t="s">
        <v>32</v>
      </c>
      <c r="AX489" s="13" t="s">
        <v>77</v>
      </c>
      <c r="AY489" s="158" t="s">
        <v>269</v>
      </c>
    </row>
    <row r="490" spans="2:65" s="14" customFormat="1">
      <c r="B490" s="164"/>
      <c r="D490" s="151" t="s">
        <v>277</v>
      </c>
      <c r="E490" s="165" t="s">
        <v>1</v>
      </c>
      <c r="F490" s="166" t="s">
        <v>288</v>
      </c>
      <c r="H490" s="167">
        <v>35.776000000000003</v>
      </c>
      <c r="I490" s="168"/>
      <c r="L490" s="164"/>
      <c r="M490" s="169"/>
      <c r="T490" s="170"/>
      <c r="AT490" s="165" t="s">
        <v>277</v>
      </c>
      <c r="AU490" s="165" t="s">
        <v>86</v>
      </c>
      <c r="AV490" s="14" t="s">
        <v>96</v>
      </c>
      <c r="AW490" s="14" t="s">
        <v>32</v>
      </c>
      <c r="AX490" s="14" t="s">
        <v>84</v>
      </c>
      <c r="AY490" s="165" t="s">
        <v>269</v>
      </c>
    </row>
    <row r="491" spans="2:65" s="13" customFormat="1">
      <c r="B491" s="157"/>
      <c r="D491" s="151" t="s">
        <v>277</v>
      </c>
      <c r="F491" s="159" t="s">
        <v>4009</v>
      </c>
      <c r="H491" s="160">
        <v>39.353999999999999</v>
      </c>
      <c r="I491" s="161"/>
      <c r="L491" s="157"/>
      <c r="M491" s="162"/>
      <c r="T491" s="163"/>
      <c r="AT491" s="158" t="s">
        <v>277</v>
      </c>
      <c r="AU491" s="158" t="s">
        <v>86</v>
      </c>
      <c r="AV491" s="13" t="s">
        <v>86</v>
      </c>
      <c r="AW491" s="13" t="s">
        <v>4</v>
      </c>
      <c r="AX491" s="13" t="s">
        <v>84</v>
      </c>
      <c r="AY491" s="158" t="s">
        <v>269</v>
      </c>
    </row>
    <row r="492" spans="2:65" s="1" customFormat="1" ht="24.15" customHeight="1">
      <c r="B492" s="32"/>
      <c r="C492" s="137" t="s">
        <v>115</v>
      </c>
      <c r="D492" s="137" t="s">
        <v>271</v>
      </c>
      <c r="E492" s="138" t="s">
        <v>757</v>
      </c>
      <c r="F492" s="139" t="s">
        <v>758</v>
      </c>
      <c r="G492" s="140" t="s">
        <v>305</v>
      </c>
      <c r="H492" s="141">
        <v>129.6</v>
      </c>
      <c r="I492" s="142"/>
      <c r="J492" s="143">
        <f>ROUND(I492*H492,2)</f>
        <v>0</v>
      </c>
      <c r="K492" s="139" t="s">
        <v>275</v>
      </c>
      <c r="L492" s="32"/>
      <c r="M492" s="144" t="s">
        <v>1</v>
      </c>
      <c r="N492" s="145" t="s">
        <v>42</v>
      </c>
      <c r="P492" s="146">
        <f>O492*H492</f>
        <v>0</v>
      </c>
      <c r="Q492" s="146">
        <v>0</v>
      </c>
      <c r="R492" s="146">
        <f>Q492*H492</f>
        <v>0</v>
      </c>
      <c r="S492" s="146">
        <v>1.174E-2</v>
      </c>
      <c r="T492" s="147">
        <f>S492*H492</f>
        <v>1.521504</v>
      </c>
      <c r="AR492" s="148" t="s">
        <v>371</v>
      </c>
      <c r="AT492" s="148" t="s">
        <v>271</v>
      </c>
      <c r="AU492" s="148" t="s">
        <v>86</v>
      </c>
      <c r="AY492" s="17" t="s">
        <v>269</v>
      </c>
      <c r="BE492" s="149">
        <f>IF(N492="základní",J492,0)</f>
        <v>0</v>
      </c>
      <c r="BF492" s="149">
        <f>IF(N492="snížená",J492,0)</f>
        <v>0</v>
      </c>
      <c r="BG492" s="149">
        <f>IF(N492="zákl. přenesená",J492,0)</f>
        <v>0</v>
      </c>
      <c r="BH492" s="149">
        <f>IF(N492="sníž. přenesená",J492,0)</f>
        <v>0</v>
      </c>
      <c r="BI492" s="149">
        <f>IF(N492="nulová",J492,0)</f>
        <v>0</v>
      </c>
      <c r="BJ492" s="17" t="s">
        <v>84</v>
      </c>
      <c r="BK492" s="149">
        <f>ROUND(I492*H492,2)</f>
        <v>0</v>
      </c>
      <c r="BL492" s="17" t="s">
        <v>371</v>
      </c>
      <c r="BM492" s="148" t="s">
        <v>4010</v>
      </c>
    </row>
    <row r="493" spans="2:65" s="13" customFormat="1">
      <c r="B493" s="157"/>
      <c r="D493" s="151" t="s">
        <v>277</v>
      </c>
      <c r="E493" s="158" t="s">
        <v>1</v>
      </c>
      <c r="F493" s="159" t="s">
        <v>4011</v>
      </c>
      <c r="H493" s="160">
        <v>86</v>
      </c>
      <c r="I493" s="161"/>
      <c r="L493" s="157"/>
      <c r="M493" s="162"/>
      <c r="T493" s="163"/>
      <c r="AT493" s="158" t="s">
        <v>277</v>
      </c>
      <c r="AU493" s="158" t="s">
        <v>86</v>
      </c>
      <c r="AV493" s="13" t="s">
        <v>86</v>
      </c>
      <c r="AW493" s="13" t="s">
        <v>32</v>
      </c>
      <c r="AX493" s="13" t="s">
        <v>77</v>
      </c>
      <c r="AY493" s="158" t="s">
        <v>269</v>
      </c>
    </row>
    <row r="494" spans="2:65" s="13" customFormat="1">
      <c r="B494" s="157"/>
      <c r="D494" s="151" t="s">
        <v>277</v>
      </c>
      <c r="E494" s="158" t="s">
        <v>1</v>
      </c>
      <c r="F494" s="159" t="s">
        <v>4012</v>
      </c>
      <c r="H494" s="160">
        <v>43.6</v>
      </c>
      <c r="I494" s="161"/>
      <c r="L494" s="157"/>
      <c r="M494" s="162"/>
      <c r="T494" s="163"/>
      <c r="AT494" s="158" t="s">
        <v>277</v>
      </c>
      <c r="AU494" s="158" t="s">
        <v>86</v>
      </c>
      <c r="AV494" s="13" t="s">
        <v>86</v>
      </c>
      <c r="AW494" s="13" t="s">
        <v>32</v>
      </c>
      <c r="AX494" s="13" t="s">
        <v>77</v>
      </c>
      <c r="AY494" s="158" t="s">
        <v>269</v>
      </c>
    </row>
    <row r="495" spans="2:65" s="14" customFormat="1">
      <c r="B495" s="164"/>
      <c r="D495" s="151" t="s">
        <v>277</v>
      </c>
      <c r="E495" s="165" t="s">
        <v>1</v>
      </c>
      <c r="F495" s="166" t="s">
        <v>288</v>
      </c>
      <c r="H495" s="167">
        <v>129.6</v>
      </c>
      <c r="I495" s="168"/>
      <c r="L495" s="164"/>
      <c r="M495" s="169"/>
      <c r="T495" s="170"/>
      <c r="AT495" s="165" t="s">
        <v>277</v>
      </c>
      <c r="AU495" s="165" t="s">
        <v>86</v>
      </c>
      <c r="AV495" s="14" t="s">
        <v>96</v>
      </c>
      <c r="AW495" s="14" t="s">
        <v>32</v>
      </c>
      <c r="AX495" s="14" t="s">
        <v>84</v>
      </c>
      <c r="AY495" s="165" t="s">
        <v>269</v>
      </c>
    </row>
    <row r="496" spans="2:65" s="1" customFormat="1" ht="33" customHeight="1">
      <c r="B496" s="32"/>
      <c r="C496" s="137" t="s">
        <v>940</v>
      </c>
      <c r="D496" s="137" t="s">
        <v>271</v>
      </c>
      <c r="E496" s="138" t="s">
        <v>764</v>
      </c>
      <c r="F496" s="139" t="s">
        <v>765</v>
      </c>
      <c r="G496" s="140" t="s">
        <v>305</v>
      </c>
      <c r="H496" s="141">
        <v>109.1</v>
      </c>
      <c r="I496" s="142"/>
      <c r="J496" s="143">
        <f>ROUND(I496*H496,2)</f>
        <v>0</v>
      </c>
      <c r="K496" s="139" t="s">
        <v>275</v>
      </c>
      <c r="L496" s="32"/>
      <c r="M496" s="144" t="s">
        <v>1</v>
      </c>
      <c r="N496" s="145" t="s">
        <v>42</v>
      </c>
      <c r="P496" s="146">
        <f>O496*H496</f>
        <v>0</v>
      </c>
      <c r="Q496" s="146">
        <v>5.8E-4</v>
      </c>
      <c r="R496" s="146">
        <f>Q496*H496</f>
        <v>6.3278000000000001E-2</v>
      </c>
      <c r="S496" s="146">
        <v>0</v>
      </c>
      <c r="T496" s="147">
        <f>S496*H496</f>
        <v>0</v>
      </c>
      <c r="AR496" s="148" t="s">
        <v>371</v>
      </c>
      <c r="AT496" s="148" t="s">
        <v>271</v>
      </c>
      <c r="AU496" s="148" t="s">
        <v>86</v>
      </c>
      <c r="AY496" s="17" t="s">
        <v>269</v>
      </c>
      <c r="BE496" s="149">
        <f>IF(N496="základní",J496,0)</f>
        <v>0</v>
      </c>
      <c r="BF496" s="149">
        <f>IF(N496="snížená",J496,0)</f>
        <v>0</v>
      </c>
      <c r="BG496" s="149">
        <f>IF(N496="zákl. přenesená",J496,0)</f>
        <v>0</v>
      </c>
      <c r="BH496" s="149">
        <f>IF(N496="sníž. přenesená",J496,0)</f>
        <v>0</v>
      </c>
      <c r="BI496" s="149">
        <f>IF(N496="nulová",J496,0)</f>
        <v>0</v>
      </c>
      <c r="BJ496" s="17" t="s">
        <v>84</v>
      </c>
      <c r="BK496" s="149">
        <f>ROUND(I496*H496,2)</f>
        <v>0</v>
      </c>
      <c r="BL496" s="17" t="s">
        <v>371</v>
      </c>
      <c r="BM496" s="148" t="s">
        <v>4013</v>
      </c>
    </row>
    <row r="497" spans="2:65" s="12" customFormat="1">
      <c r="B497" s="150"/>
      <c r="D497" s="151" t="s">
        <v>277</v>
      </c>
      <c r="E497" s="152" t="s">
        <v>1</v>
      </c>
      <c r="F497" s="153" t="s">
        <v>492</v>
      </c>
      <c r="H497" s="152" t="s">
        <v>1</v>
      </c>
      <c r="I497" s="154"/>
      <c r="L497" s="150"/>
      <c r="M497" s="155"/>
      <c r="T497" s="156"/>
      <c r="AT497" s="152" t="s">
        <v>277</v>
      </c>
      <c r="AU497" s="152" t="s">
        <v>86</v>
      </c>
      <c r="AV497" s="12" t="s">
        <v>84</v>
      </c>
      <c r="AW497" s="12" t="s">
        <v>32</v>
      </c>
      <c r="AX497" s="12" t="s">
        <v>77</v>
      </c>
      <c r="AY497" s="152" t="s">
        <v>269</v>
      </c>
    </row>
    <row r="498" spans="2:65" s="13" customFormat="1">
      <c r="B498" s="157"/>
      <c r="D498" s="151" t="s">
        <v>277</v>
      </c>
      <c r="E498" s="158" t="s">
        <v>1</v>
      </c>
      <c r="F498" s="159" t="s">
        <v>4014</v>
      </c>
      <c r="H498" s="160">
        <v>25.3</v>
      </c>
      <c r="I498" s="161"/>
      <c r="L498" s="157"/>
      <c r="M498" s="162"/>
      <c r="T498" s="163"/>
      <c r="AT498" s="158" t="s">
        <v>277</v>
      </c>
      <c r="AU498" s="158" t="s">
        <v>86</v>
      </c>
      <c r="AV498" s="13" t="s">
        <v>86</v>
      </c>
      <c r="AW498" s="13" t="s">
        <v>32</v>
      </c>
      <c r="AX498" s="13" t="s">
        <v>77</v>
      </c>
      <c r="AY498" s="158" t="s">
        <v>269</v>
      </c>
    </row>
    <row r="499" spans="2:65" s="12" customFormat="1">
      <c r="B499" s="150"/>
      <c r="D499" s="151" t="s">
        <v>277</v>
      </c>
      <c r="E499" s="152" t="s">
        <v>1</v>
      </c>
      <c r="F499" s="153" t="s">
        <v>2656</v>
      </c>
      <c r="H499" s="152" t="s">
        <v>1</v>
      </c>
      <c r="I499" s="154"/>
      <c r="L499" s="150"/>
      <c r="M499" s="155"/>
      <c r="T499" s="156"/>
      <c r="AT499" s="152" t="s">
        <v>277</v>
      </c>
      <c r="AU499" s="152" t="s">
        <v>86</v>
      </c>
      <c r="AV499" s="12" t="s">
        <v>84</v>
      </c>
      <c r="AW499" s="12" t="s">
        <v>32</v>
      </c>
      <c r="AX499" s="12" t="s">
        <v>77</v>
      </c>
      <c r="AY499" s="152" t="s">
        <v>269</v>
      </c>
    </row>
    <row r="500" spans="2:65" s="13" customFormat="1">
      <c r="B500" s="157"/>
      <c r="D500" s="151" t="s">
        <v>277</v>
      </c>
      <c r="E500" s="158" t="s">
        <v>1</v>
      </c>
      <c r="F500" s="159" t="s">
        <v>4015</v>
      </c>
      <c r="H500" s="160">
        <v>18.7</v>
      </c>
      <c r="I500" s="161"/>
      <c r="L500" s="157"/>
      <c r="M500" s="162"/>
      <c r="T500" s="163"/>
      <c r="AT500" s="158" t="s">
        <v>277</v>
      </c>
      <c r="AU500" s="158" t="s">
        <v>86</v>
      </c>
      <c r="AV500" s="13" t="s">
        <v>86</v>
      </c>
      <c r="AW500" s="13" t="s">
        <v>32</v>
      </c>
      <c r="AX500" s="13" t="s">
        <v>77</v>
      </c>
      <c r="AY500" s="158" t="s">
        <v>269</v>
      </c>
    </row>
    <row r="501" spans="2:65" s="13" customFormat="1">
      <c r="B501" s="157"/>
      <c r="D501" s="151" t="s">
        <v>277</v>
      </c>
      <c r="E501" s="158" t="s">
        <v>1</v>
      </c>
      <c r="F501" s="159" t="s">
        <v>4016</v>
      </c>
      <c r="H501" s="160">
        <v>16.600000000000001</v>
      </c>
      <c r="I501" s="161"/>
      <c r="L501" s="157"/>
      <c r="M501" s="162"/>
      <c r="T501" s="163"/>
      <c r="AT501" s="158" t="s">
        <v>277</v>
      </c>
      <c r="AU501" s="158" t="s">
        <v>86</v>
      </c>
      <c r="AV501" s="13" t="s">
        <v>86</v>
      </c>
      <c r="AW501" s="13" t="s">
        <v>32</v>
      </c>
      <c r="AX501" s="13" t="s">
        <v>77</v>
      </c>
      <c r="AY501" s="158" t="s">
        <v>269</v>
      </c>
    </row>
    <row r="502" spans="2:65" s="12" customFormat="1">
      <c r="B502" s="150"/>
      <c r="D502" s="151" t="s">
        <v>277</v>
      </c>
      <c r="E502" s="152" t="s">
        <v>1</v>
      </c>
      <c r="F502" s="153" t="s">
        <v>3205</v>
      </c>
      <c r="H502" s="152" t="s">
        <v>1</v>
      </c>
      <c r="I502" s="154"/>
      <c r="L502" s="150"/>
      <c r="M502" s="155"/>
      <c r="T502" s="156"/>
      <c r="AT502" s="152" t="s">
        <v>277</v>
      </c>
      <c r="AU502" s="152" t="s">
        <v>86</v>
      </c>
      <c r="AV502" s="12" t="s">
        <v>84</v>
      </c>
      <c r="AW502" s="12" t="s">
        <v>32</v>
      </c>
      <c r="AX502" s="12" t="s">
        <v>77</v>
      </c>
      <c r="AY502" s="152" t="s">
        <v>269</v>
      </c>
    </row>
    <row r="503" spans="2:65" s="13" customFormat="1">
      <c r="B503" s="157"/>
      <c r="D503" s="151" t="s">
        <v>277</v>
      </c>
      <c r="E503" s="158" t="s">
        <v>1</v>
      </c>
      <c r="F503" s="159" t="s">
        <v>4017</v>
      </c>
      <c r="H503" s="160">
        <v>18.899999999999999</v>
      </c>
      <c r="I503" s="161"/>
      <c r="L503" s="157"/>
      <c r="M503" s="162"/>
      <c r="T503" s="163"/>
      <c r="AT503" s="158" t="s">
        <v>277</v>
      </c>
      <c r="AU503" s="158" t="s">
        <v>86</v>
      </c>
      <c r="AV503" s="13" t="s">
        <v>86</v>
      </c>
      <c r="AW503" s="13" t="s">
        <v>32</v>
      </c>
      <c r="AX503" s="13" t="s">
        <v>77</v>
      </c>
      <c r="AY503" s="158" t="s">
        <v>269</v>
      </c>
    </row>
    <row r="504" spans="2:65" s="13" customFormat="1">
      <c r="B504" s="157"/>
      <c r="D504" s="151" t="s">
        <v>277</v>
      </c>
      <c r="E504" s="158" t="s">
        <v>1</v>
      </c>
      <c r="F504" s="159" t="s">
        <v>4018</v>
      </c>
      <c r="H504" s="160">
        <v>17.399999999999999</v>
      </c>
      <c r="I504" s="161"/>
      <c r="L504" s="157"/>
      <c r="M504" s="162"/>
      <c r="T504" s="163"/>
      <c r="AT504" s="158" t="s">
        <v>277</v>
      </c>
      <c r="AU504" s="158" t="s">
        <v>86</v>
      </c>
      <c r="AV504" s="13" t="s">
        <v>86</v>
      </c>
      <c r="AW504" s="13" t="s">
        <v>32</v>
      </c>
      <c r="AX504" s="13" t="s">
        <v>77</v>
      </c>
      <c r="AY504" s="158" t="s">
        <v>269</v>
      </c>
    </row>
    <row r="505" spans="2:65" s="12" customFormat="1">
      <c r="B505" s="150"/>
      <c r="D505" s="151" t="s">
        <v>277</v>
      </c>
      <c r="E505" s="152" t="s">
        <v>1</v>
      </c>
      <c r="F505" s="153" t="s">
        <v>4019</v>
      </c>
      <c r="H505" s="152" t="s">
        <v>1</v>
      </c>
      <c r="I505" s="154"/>
      <c r="L505" s="150"/>
      <c r="M505" s="155"/>
      <c r="T505" s="156"/>
      <c r="AT505" s="152" t="s">
        <v>277</v>
      </c>
      <c r="AU505" s="152" t="s">
        <v>86</v>
      </c>
      <c r="AV505" s="12" t="s">
        <v>84</v>
      </c>
      <c r="AW505" s="12" t="s">
        <v>32</v>
      </c>
      <c r="AX505" s="12" t="s">
        <v>77</v>
      </c>
      <c r="AY505" s="152" t="s">
        <v>269</v>
      </c>
    </row>
    <row r="506" spans="2:65" s="13" customFormat="1">
      <c r="B506" s="157"/>
      <c r="D506" s="151" t="s">
        <v>277</v>
      </c>
      <c r="E506" s="158" t="s">
        <v>1</v>
      </c>
      <c r="F506" s="159" t="s">
        <v>4020</v>
      </c>
      <c r="H506" s="160">
        <v>12.2</v>
      </c>
      <c r="I506" s="161"/>
      <c r="L506" s="157"/>
      <c r="M506" s="162"/>
      <c r="T506" s="163"/>
      <c r="AT506" s="158" t="s">
        <v>277</v>
      </c>
      <c r="AU506" s="158" t="s">
        <v>86</v>
      </c>
      <c r="AV506" s="13" t="s">
        <v>86</v>
      </c>
      <c r="AW506" s="13" t="s">
        <v>32</v>
      </c>
      <c r="AX506" s="13" t="s">
        <v>77</v>
      </c>
      <c r="AY506" s="158" t="s">
        <v>269</v>
      </c>
    </row>
    <row r="507" spans="2:65" s="14" customFormat="1">
      <c r="B507" s="164"/>
      <c r="D507" s="151" t="s">
        <v>277</v>
      </c>
      <c r="E507" s="165" t="s">
        <v>1</v>
      </c>
      <c r="F507" s="166" t="s">
        <v>288</v>
      </c>
      <c r="H507" s="167">
        <v>109.1</v>
      </c>
      <c r="I507" s="168"/>
      <c r="L507" s="164"/>
      <c r="M507" s="169"/>
      <c r="T507" s="170"/>
      <c r="AT507" s="165" t="s">
        <v>277</v>
      </c>
      <c r="AU507" s="165" t="s">
        <v>86</v>
      </c>
      <c r="AV507" s="14" t="s">
        <v>96</v>
      </c>
      <c r="AW507" s="14" t="s">
        <v>32</v>
      </c>
      <c r="AX507" s="14" t="s">
        <v>84</v>
      </c>
      <c r="AY507" s="165" t="s">
        <v>269</v>
      </c>
    </row>
    <row r="508" spans="2:65" s="1" customFormat="1" ht="24.15" customHeight="1">
      <c r="B508" s="32"/>
      <c r="C508" s="171" t="s">
        <v>1325</v>
      </c>
      <c r="D508" s="171" t="s">
        <v>467</v>
      </c>
      <c r="E508" s="172" t="s">
        <v>770</v>
      </c>
      <c r="F508" s="173" t="s">
        <v>771</v>
      </c>
      <c r="G508" s="174" t="s">
        <v>305</v>
      </c>
      <c r="H508" s="175">
        <v>120.01</v>
      </c>
      <c r="I508" s="176"/>
      <c r="J508" s="177">
        <f>ROUND(I508*H508,2)</f>
        <v>0</v>
      </c>
      <c r="K508" s="173" t="s">
        <v>275</v>
      </c>
      <c r="L508" s="178"/>
      <c r="M508" s="179" t="s">
        <v>1</v>
      </c>
      <c r="N508" s="180" t="s">
        <v>42</v>
      </c>
      <c r="P508" s="146">
        <f>O508*H508</f>
        <v>0</v>
      </c>
      <c r="Q508" s="146">
        <v>2.64E-3</v>
      </c>
      <c r="R508" s="146">
        <f>Q508*H508</f>
        <v>0.31682640000000001</v>
      </c>
      <c r="S508" s="146">
        <v>0</v>
      </c>
      <c r="T508" s="147">
        <f>S508*H508</f>
        <v>0</v>
      </c>
      <c r="AR508" s="148" t="s">
        <v>488</v>
      </c>
      <c r="AT508" s="148" t="s">
        <v>467</v>
      </c>
      <c r="AU508" s="148" t="s">
        <v>86</v>
      </c>
      <c r="AY508" s="17" t="s">
        <v>269</v>
      </c>
      <c r="BE508" s="149">
        <f>IF(N508="základní",J508,0)</f>
        <v>0</v>
      </c>
      <c r="BF508" s="149">
        <f>IF(N508="snížená",J508,0)</f>
        <v>0</v>
      </c>
      <c r="BG508" s="149">
        <f>IF(N508="zákl. přenesená",J508,0)</f>
        <v>0</v>
      </c>
      <c r="BH508" s="149">
        <f>IF(N508="sníž. přenesená",J508,0)</f>
        <v>0</v>
      </c>
      <c r="BI508" s="149">
        <f>IF(N508="nulová",J508,0)</f>
        <v>0</v>
      </c>
      <c r="BJ508" s="17" t="s">
        <v>84</v>
      </c>
      <c r="BK508" s="149">
        <f>ROUND(I508*H508,2)</f>
        <v>0</v>
      </c>
      <c r="BL508" s="17" t="s">
        <v>371</v>
      </c>
      <c r="BM508" s="148" t="s">
        <v>4021</v>
      </c>
    </row>
    <row r="509" spans="2:65" s="13" customFormat="1">
      <c r="B509" s="157"/>
      <c r="D509" s="151" t="s">
        <v>277</v>
      </c>
      <c r="F509" s="159" t="s">
        <v>4022</v>
      </c>
      <c r="H509" s="160">
        <v>120.01</v>
      </c>
      <c r="I509" s="161"/>
      <c r="L509" s="157"/>
      <c r="M509" s="162"/>
      <c r="T509" s="163"/>
      <c r="AT509" s="158" t="s">
        <v>277</v>
      </c>
      <c r="AU509" s="158" t="s">
        <v>86</v>
      </c>
      <c r="AV509" s="13" t="s">
        <v>86</v>
      </c>
      <c r="AW509" s="13" t="s">
        <v>4</v>
      </c>
      <c r="AX509" s="13" t="s">
        <v>84</v>
      </c>
      <c r="AY509" s="158" t="s">
        <v>269</v>
      </c>
    </row>
    <row r="510" spans="2:65" s="1" customFormat="1" ht="37.950000000000003" customHeight="1">
      <c r="B510" s="32"/>
      <c r="C510" s="137" t="s">
        <v>1854</v>
      </c>
      <c r="D510" s="137" t="s">
        <v>271</v>
      </c>
      <c r="E510" s="138" t="s">
        <v>4023</v>
      </c>
      <c r="F510" s="139" t="s">
        <v>4024</v>
      </c>
      <c r="G510" s="140" t="s">
        <v>305</v>
      </c>
      <c r="H510" s="141">
        <v>21.454999999999998</v>
      </c>
      <c r="I510" s="142"/>
      <c r="J510" s="143">
        <f>ROUND(I510*H510,2)</f>
        <v>0</v>
      </c>
      <c r="K510" s="139" t="s">
        <v>275</v>
      </c>
      <c r="L510" s="32"/>
      <c r="M510" s="144" t="s">
        <v>1</v>
      </c>
      <c r="N510" s="145" t="s">
        <v>42</v>
      </c>
      <c r="P510" s="146">
        <f>O510*H510</f>
        <v>0</v>
      </c>
      <c r="Q510" s="146">
        <v>5.8E-4</v>
      </c>
      <c r="R510" s="146">
        <f>Q510*H510</f>
        <v>1.2443899999999999E-2</v>
      </c>
      <c r="S510" s="146">
        <v>0</v>
      </c>
      <c r="T510" s="147">
        <f>S510*H510</f>
        <v>0</v>
      </c>
      <c r="AR510" s="148" t="s">
        <v>371</v>
      </c>
      <c r="AT510" s="148" t="s">
        <v>271</v>
      </c>
      <c r="AU510" s="148" t="s">
        <v>86</v>
      </c>
      <c r="AY510" s="17" t="s">
        <v>269</v>
      </c>
      <c r="BE510" s="149">
        <f>IF(N510="základní",J510,0)</f>
        <v>0</v>
      </c>
      <c r="BF510" s="149">
        <f>IF(N510="snížená",J510,0)</f>
        <v>0</v>
      </c>
      <c r="BG510" s="149">
        <f>IF(N510="zákl. přenesená",J510,0)</f>
        <v>0</v>
      </c>
      <c r="BH510" s="149">
        <f>IF(N510="sníž. přenesená",J510,0)</f>
        <v>0</v>
      </c>
      <c r="BI510" s="149">
        <f>IF(N510="nulová",J510,0)</f>
        <v>0</v>
      </c>
      <c r="BJ510" s="17" t="s">
        <v>84</v>
      </c>
      <c r="BK510" s="149">
        <f>ROUND(I510*H510,2)</f>
        <v>0</v>
      </c>
      <c r="BL510" s="17" t="s">
        <v>371</v>
      </c>
      <c r="BM510" s="148" t="s">
        <v>4025</v>
      </c>
    </row>
    <row r="511" spans="2:65" s="13" customFormat="1">
      <c r="B511" s="157"/>
      <c r="D511" s="151" t="s">
        <v>277</v>
      </c>
      <c r="E511" s="158" t="s">
        <v>1</v>
      </c>
      <c r="F511" s="159" t="s">
        <v>4026</v>
      </c>
      <c r="H511" s="160">
        <v>10.884</v>
      </c>
      <c r="I511" s="161"/>
      <c r="L511" s="157"/>
      <c r="M511" s="162"/>
      <c r="T511" s="163"/>
      <c r="AT511" s="158" t="s">
        <v>277</v>
      </c>
      <c r="AU511" s="158" t="s">
        <v>86</v>
      </c>
      <c r="AV511" s="13" t="s">
        <v>86</v>
      </c>
      <c r="AW511" s="13" t="s">
        <v>32</v>
      </c>
      <c r="AX511" s="13" t="s">
        <v>77</v>
      </c>
      <c r="AY511" s="158" t="s">
        <v>269</v>
      </c>
    </row>
    <row r="512" spans="2:65" s="13" customFormat="1">
      <c r="B512" s="157"/>
      <c r="D512" s="151" t="s">
        <v>277</v>
      </c>
      <c r="E512" s="158" t="s">
        <v>1</v>
      </c>
      <c r="F512" s="159" t="s">
        <v>4027</v>
      </c>
      <c r="H512" s="160">
        <v>10.571</v>
      </c>
      <c r="I512" s="161"/>
      <c r="L512" s="157"/>
      <c r="M512" s="162"/>
      <c r="T512" s="163"/>
      <c r="AT512" s="158" t="s">
        <v>277</v>
      </c>
      <c r="AU512" s="158" t="s">
        <v>86</v>
      </c>
      <c r="AV512" s="13" t="s">
        <v>86</v>
      </c>
      <c r="AW512" s="13" t="s">
        <v>32</v>
      </c>
      <c r="AX512" s="13" t="s">
        <v>77</v>
      </c>
      <c r="AY512" s="158" t="s">
        <v>269</v>
      </c>
    </row>
    <row r="513" spans="2:65" s="14" customFormat="1">
      <c r="B513" s="164"/>
      <c r="D513" s="151" t="s">
        <v>277</v>
      </c>
      <c r="E513" s="165" t="s">
        <v>1</v>
      </c>
      <c r="F513" s="166" t="s">
        <v>288</v>
      </c>
      <c r="H513" s="167">
        <v>21.454999999999998</v>
      </c>
      <c r="I513" s="168"/>
      <c r="L513" s="164"/>
      <c r="M513" s="169"/>
      <c r="T513" s="170"/>
      <c r="AT513" s="165" t="s">
        <v>277</v>
      </c>
      <c r="AU513" s="165" t="s">
        <v>86</v>
      </c>
      <c r="AV513" s="14" t="s">
        <v>96</v>
      </c>
      <c r="AW513" s="14" t="s">
        <v>32</v>
      </c>
      <c r="AX513" s="14" t="s">
        <v>84</v>
      </c>
      <c r="AY513" s="165" t="s">
        <v>269</v>
      </c>
    </row>
    <row r="514" spans="2:65" s="1" customFormat="1" ht="24.15" customHeight="1">
      <c r="B514" s="32"/>
      <c r="C514" s="171" t="s">
        <v>1857</v>
      </c>
      <c r="D514" s="171" t="s">
        <v>467</v>
      </c>
      <c r="E514" s="172" t="s">
        <v>770</v>
      </c>
      <c r="F514" s="173" t="s">
        <v>771</v>
      </c>
      <c r="G514" s="174" t="s">
        <v>305</v>
      </c>
      <c r="H514" s="175">
        <v>23.600999999999999</v>
      </c>
      <c r="I514" s="176"/>
      <c r="J514" s="177">
        <f>ROUND(I514*H514,2)</f>
        <v>0</v>
      </c>
      <c r="K514" s="173" t="s">
        <v>275</v>
      </c>
      <c r="L514" s="178"/>
      <c r="M514" s="179" t="s">
        <v>1</v>
      </c>
      <c r="N514" s="180" t="s">
        <v>42</v>
      </c>
      <c r="P514" s="146">
        <f>O514*H514</f>
        <v>0</v>
      </c>
      <c r="Q514" s="146">
        <v>2.64E-3</v>
      </c>
      <c r="R514" s="146">
        <f>Q514*H514</f>
        <v>6.2306639999999996E-2</v>
      </c>
      <c r="S514" s="146">
        <v>0</v>
      </c>
      <c r="T514" s="147">
        <f>S514*H514</f>
        <v>0</v>
      </c>
      <c r="AR514" s="148" t="s">
        <v>488</v>
      </c>
      <c r="AT514" s="148" t="s">
        <v>467</v>
      </c>
      <c r="AU514" s="148" t="s">
        <v>86</v>
      </c>
      <c r="AY514" s="17" t="s">
        <v>269</v>
      </c>
      <c r="BE514" s="149">
        <f>IF(N514="základní",J514,0)</f>
        <v>0</v>
      </c>
      <c r="BF514" s="149">
        <f>IF(N514="snížená",J514,0)</f>
        <v>0</v>
      </c>
      <c r="BG514" s="149">
        <f>IF(N514="zákl. přenesená",J514,0)</f>
        <v>0</v>
      </c>
      <c r="BH514" s="149">
        <f>IF(N514="sníž. přenesená",J514,0)</f>
        <v>0</v>
      </c>
      <c r="BI514" s="149">
        <f>IF(N514="nulová",J514,0)</f>
        <v>0</v>
      </c>
      <c r="BJ514" s="17" t="s">
        <v>84</v>
      </c>
      <c r="BK514" s="149">
        <f>ROUND(I514*H514,2)</f>
        <v>0</v>
      </c>
      <c r="BL514" s="17" t="s">
        <v>371</v>
      </c>
      <c r="BM514" s="148" t="s">
        <v>4028</v>
      </c>
    </row>
    <row r="515" spans="2:65" s="13" customFormat="1">
      <c r="B515" s="157"/>
      <c r="D515" s="151" t="s">
        <v>277</v>
      </c>
      <c r="E515" s="158" t="s">
        <v>1</v>
      </c>
      <c r="F515" s="159" t="s">
        <v>4029</v>
      </c>
      <c r="H515" s="160">
        <v>21.454999999999998</v>
      </c>
      <c r="I515" s="161"/>
      <c r="L515" s="157"/>
      <c r="M515" s="162"/>
      <c r="T515" s="163"/>
      <c r="AT515" s="158" t="s">
        <v>277</v>
      </c>
      <c r="AU515" s="158" t="s">
        <v>86</v>
      </c>
      <c r="AV515" s="13" t="s">
        <v>86</v>
      </c>
      <c r="AW515" s="13" t="s">
        <v>32</v>
      </c>
      <c r="AX515" s="13" t="s">
        <v>84</v>
      </c>
      <c r="AY515" s="158" t="s">
        <v>269</v>
      </c>
    </row>
    <row r="516" spans="2:65" s="13" customFormat="1">
      <c r="B516" s="157"/>
      <c r="D516" s="151" t="s">
        <v>277</v>
      </c>
      <c r="F516" s="159" t="s">
        <v>4030</v>
      </c>
      <c r="H516" s="160">
        <v>23.600999999999999</v>
      </c>
      <c r="I516" s="161"/>
      <c r="L516" s="157"/>
      <c r="M516" s="162"/>
      <c r="T516" s="163"/>
      <c r="AT516" s="158" t="s">
        <v>277</v>
      </c>
      <c r="AU516" s="158" t="s">
        <v>86</v>
      </c>
      <c r="AV516" s="13" t="s">
        <v>86</v>
      </c>
      <c r="AW516" s="13" t="s">
        <v>4</v>
      </c>
      <c r="AX516" s="13" t="s">
        <v>84</v>
      </c>
      <c r="AY516" s="158" t="s">
        <v>269</v>
      </c>
    </row>
    <row r="517" spans="2:65" s="1" customFormat="1" ht="24.15" customHeight="1">
      <c r="B517" s="32"/>
      <c r="C517" s="137" t="s">
        <v>121</v>
      </c>
      <c r="D517" s="137" t="s">
        <v>271</v>
      </c>
      <c r="E517" s="138" t="s">
        <v>775</v>
      </c>
      <c r="F517" s="139" t="s">
        <v>776</v>
      </c>
      <c r="G517" s="140" t="s">
        <v>274</v>
      </c>
      <c r="H517" s="141">
        <v>138.58000000000001</v>
      </c>
      <c r="I517" s="142"/>
      <c r="J517" s="143">
        <f>ROUND(I517*H517,2)</f>
        <v>0</v>
      </c>
      <c r="K517" s="139" t="s">
        <v>275</v>
      </c>
      <c r="L517" s="32"/>
      <c r="M517" s="144" t="s">
        <v>1</v>
      </c>
      <c r="N517" s="145" t="s">
        <v>42</v>
      </c>
      <c r="P517" s="146">
        <f>O517*H517</f>
        <v>0</v>
      </c>
      <c r="Q517" s="146">
        <v>0</v>
      </c>
      <c r="R517" s="146">
        <f>Q517*H517</f>
        <v>0</v>
      </c>
      <c r="S517" s="146">
        <v>8.3169999999999994E-2</v>
      </c>
      <c r="T517" s="147">
        <f>S517*H517</f>
        <v>11.5256986</v>
      </c>
      <c r="AR517" s="148" t="s">
        <v>371</v>
      </c>
      <c r="AT517" s="148" t="s">
        <v>271</v>
      </c>
      <c r="AU517" s="148" t="s">
        <v>86</v>
      </c>
      <c r="AY517" s="17" t="s">
        <v>269</v>
      </c>
      <c r="BE517" s="149">
        <f>IF(N517="základní",J517,0)</f>
        <v>0</v>
      </c>
      <c r="BF517" s="149">
        <f>IF(N517="snížená",J517,0)</f>
        <v>0</v>
      </c>
      <c r="BG517" s="149">
        <f>IF(N517="zákl. přenesená",J517,0)</f>
        <v>0</v>
      </c>
      <c r="BH517" s="149">
        <f>IF(N517="sníž. přenesená",J517,0)</f>
        <v>0</v>
      </c>
      <c r="BI517" s="149">
        <f>IF(N517="nulová",J517,0)</f>
        <v>0</v>
      </c>
      <c r="BJ517" s="17" t="s">
        <v>84</v>
      </c>
      <c r="BK517" s="149">
        <f>ROUND(I517*H517,2)</f>
        <v>0</v>
      </c>
      <c r="BL517" s="17" t="s">
        <v>371</v>
      </c>
      <c r="BM517" s="148" t="s">
        <v>4031</v>
      </c>
    </row>
    <row r="518" spans="2:65" s="12" customFormat="1">
      <c r="B518" s="150"/>
      <c r="D518" s="151" t="s">
        <v>277</v>
      </c>
      <c r="E518" s="152" t="s">
        <v>1</v>
      </c>
      <c r="F518" s="153" t="s">
        <v>492</v>
      </c>
      <c r="H518" s="152" t="s">
        <v>1</v>
      </c>
      <c r="I518" s="154"/>
      <c r="L518" s="150"/>
      <c r="M518" s="155"/>
      <c r="T518" s="156"/>
      <c r="AT518" s="152" t="s">
        <v>277</v>
      </c>
      <c r="AU518" s="152" t="s">
        <v>86</v>
      </c>
      <c r="AV518" s="12" t="s">
        <v>84</v>
      </c>
      <c r="AW518" s="12" t="s">
        <v>32</v>
      </c>
      <c r="AX518" s="12" t="s">
        <v>77</v>
      </c>
      <c r="AY518" s="152" t="s">
        <v>269</v>
      </c>
    </row>
    <row r="519" spans="2:65" s="13" customFormat="1">
      <c r="B519" s="157"/>
      <c r="D519" s="151" t="s">
        <v>277</v>
      </c>
      <c r="E519" s="158" t="s">
        <v>1</v>
      </c>
      <c r="F519" s="159" t="s">
        <v>4032</v>
      </c>
      <c r="H519" s="160">
        <v>50.59</v>
      </c>
      <c r="I519" s="161"/>
      <c r="L519" s="157"/>
      <c r="M519" s="162"/>
      <c r="T519" s="163"/>
      <c r="AT519" s="158" t="s">
        <v>277</v>
      </c>
      <c r="AU519" s="158" t="s">
        <v>86</v>
      </c>
      <c r="AV519" s="13" t="s">
        <v>86</v>
      </c>
      <c r="AW519" s="13" t="s">
        <v>32</v>
      </c>
      <c r="AX519" s="13" t="s">
        <v>77</v>
      </c>
      <c r="AY519" s="158" t="s">
        <v>269</v>
      </c>
    </row>
    <row r="520" spans="2:65" s="12" customFormat="1">
      <c r="B520" s="150"/>
      <c r="D520" s="151" t="s">
        <v>277</v>
      </c>
      <c r="E520" s="152" t="s">
        <v>1</v>
      </c>
      <c r="F520" s="153" t="s">
        <v>2656</v>
      </c>
      <c r="H520" s="152" t="s">
        <v>1</v>
      </c>
      <c r="I520" s="154"/>
      <c r="L520" s="150"/>
      <c r="M520" s="155"/>
      <c r="T520" s="156"/>
      <c r="AT520" s="152" t="s">
        <v>277</v>
      </c>
      <c r="AU520" s="152" t="s">
        <v>86</v>
      </c>
      <c r="AV520" s="12" t="s">
        <v>84</v>
      </c>
      <c r="AW520" s="12" t="s">
        <v>32</v>
      </c>
      <c r="AX520" s="12" t="s">
        <v>77</v>
      </c>
      <c r="AY520" s="152" t="s">
        <v>269</v>
      </c>
    </row>
    <row r="521" spans="2:65" s="13" customFormat="1">
      <c r="B521" s="157"/>
      <c r="D521" s="151" t="s">
        <v>277</v>
      </c>
      <c r="E521" s="158" t="s">
        <v>1</v>
      </c>
      <c r="F521" s="159" t="s">
        <v>4033</v>
      </c>
      <c r="H521" s="160">
        <v>42.45</v>
      </c>
      <c r="I521" s="161"/>
      <c r="L521" s="157"/>
      <c r="M521" s="162"/>
      <c r="T521" s="163"/>
      <c r="AT521" s="158" t="s">
        <v>277</v>
      </c>
      <c r="AU521" s="158" t="s">
        <v>86</v>
      </c>
      <c r="AV521" s="13" t="s">
        <v>86</v>
      </c>
      <c r="AW521" s="13" t="s">
        <v>32</v>
      </c>
      <c r="AX521" s="13" t="s">
        <v>77</v>
      </c>
      <c r="AY521" s="158" t="s">
        <v>269</v>
      </c>
    </row>
    <row r="522" spans="2:65" s="12" customFormat="1">
      <c r="B522" s="150"/>
      <c r="D522" s="151" t="s">
        <v>277</v>
      </c>
      <c r="E522" s="152" t="s">
        <v>1</v>
      </c>
      <c r="F522" s="153" t="s">
        <v>3740</v>
      </c>
      <c r="H522" s="152" t="s">
        <v>1</v>
      </c>
      <c r="I522" s="154"/>
      <c r="L522" s="150"/>
      <c r="M522" s="155"/>
      <c r="T522" s="156"/>
      <c r="AT522" s="152" t="s">
        <v>277</v>
      </c>
      <c r="AU522" s="152" t="s">
        <v>86</v>
      </c>
      <c r="AV522" s="12" t="s">
        <v>84</v>
      </c>
      <c r="AW522" s="12" t="s">
        <v>32</v>
      </c>
      <c r="AX522" s="12" t="s">
        <v>77</v>
      </c>
      <c r="AY522" s="152" t="s">
        <v>269</v>
      </c>
    </row>
    <row r="523" spans="2:65" s="13" customFormat="1">
      <c r="B523" s="157"/>
      <c r="D523" s="151" t="s">
        <v>277</v>
      </c>
      <c r="E523" s="158" t="s">
        <v>1</v>
      </c>
      <c r="F523" s="159" t="s">
        <v>4034</v>
      </c>
      <c r="H523" s="160">
        <v>45.54</v>
      </c>
      <c r="I523" s="161"/>
      <c r="L523" s="157"/>
      <c r="M523" s="162"/>
      <c r="T523" s="163"/>
      <c r="AT523" s="158" t="s">
        <v>277</v>
      </c>
      <c r="AU523" s="158" t="s">
        <v>86</v>
      </c>
      <c r="AV523" s="13" t="s">
        <v>86</v>
      </c>
      <c r="AW523" s="13" t="s">
        <v>32</v>
      </c>
      <c r="AX523" s="13" t="s">
        <v>77</v>
      </c>
      <c r="AY523" s="158" t="s">
        <v>269</v>
      </c>
    </row>
    <row r="524" spans="2:65" s="14" customFormat="1">
      <c r="B524" s="164"/>
      <c r="D524" s="151" t="s">
        <v>277</v>
      </c>
      <c r="E524" s="165" t="s">
        <v>1</v>
      </c>
      <c r="F524" s="166" t="s">
        <v>288</v>
      </c>
      <c r="H524" s="167">
        <v>138.58000000000001</v>
      </c>
      <c r="I524" s="168"/>
      <c r="L524" s="164"/>
      <c r="M524" s="169"/>
      <c r="T524" s="170"/>
      <c r="AT524" s="165" t="s">
        <v>277</v>
      </c>
      <c r="AU524" s="165" t="s">
        <v>86</v>
      </c>
      <c r="AV524" s="14" t="s">
        <v>96</v>
      </c>
      <c r="AW524" s="14" t="s">
        <v>32</v>
      </c>
      <c r="AX524" s="14" t="s">
        <v>84</v>
      </c>
      <c r="AY524" s="165" t="s">
        <v>269</v>
      </c>
    </row>
    <row r="525" spans="2:65" s="1" customFormat="1" ht="37.950000000000003" customHeight="1">
      <c r="B525" s="32"/>
      <c r="C525" s="137" t="s">
        <v>123</v>
      </c>
      <c r="D525" s="137" t="s">
        <v>271</v>
      </c>
      <c r="E525" s="138" t="s">
        <v>780</v>
      </c>
      <c r="F525" s="139" t="s">
        <v>781</v>
      </c>
      <c r="G525" s="140" t="s">
        <v>274</v>
      </c>
      <c r="H525" s="141">
        <v>152.85</v>
      </c>
      <c r="I525" s="142"/>
      <c r="J525" s="143">
        <f>ROUND(I525*H525,2)</f>
        <v>0</v>
      </c>
      <c r="K525" s="139" t="s">
        <v>275</v>
      </c>
      <c r="L525" s="32"/>
      <c r="M525" s="144" t="s">
        <v>1</v>
      </c>
      <c r="N525" s="145" t="s">
        <v>42</v>
      </c>
      <c r="P525" s="146">
        <f>O525*H525</f>
        <v>0</v>
      </c>
      <c r="Q525" s="146">
        <v>7.5500000000000003E-3</v>
      </c>
      <c r="R525" s="146">
        <f>Q525*H525</f>
        <v>1.1540174999999999</v>
      </c>
      <c r="S525" s="146">
        <v>0</v>
      </c>
      <c r="T525" s="147">
        <f>S525*H525</f>
        <v>0</v>
      </c>
      <c r="AR525" s="148" t="s">
        <v>371</v>
      </c>
      <c r="AT525" s="148" t="s">
        <v>271</v>
      </c>
      <c r="AU525" s="148" t="s">
        <v>86</v>
      </c>
      <c r="AY525" s="17" t="s">
        <v>269</v>
      </c>
      <c r="BE525" s="149">
        <f>IF(N525="základní",J525,0)</f>
        <v>0</v>
      </c>
      <c r="BF525" s="149">
        <f>IF(N525="snížená",J525,0)</f>
        <v>0</v>
      </c>
      <c r="BG525" s="149">
        <f>IF(N525="zákl. přenesená",J525,0)</f>
        <v>0</v>
      </c>
      <c r="BH525" s="149">
        <f>IF(N525="sníž. přenesená",J525,0)</f>
        <v>0</v>
      </c>
      <c r="BI525" s="149">
        <f>IF(N525="nulová",J525,0)</f>
        <v>0</v>
      </c>
      <c r="BJ525" s="17" t="s">
        <v>84</v>
      </c>
      <c r="BK525" s="149">
        <f>ROUND(I525*H525,2)</f>
        <v>0</v>
      </c>
      <c r="BL525" s="17" t="s">
        <v>371</v>
      </c>
      <c r="BM525" s="148" t="s">
        <v>4035</v>
      </c>
    </row>
    <row r="526" spans="2:65" s="12" customFormat="1">
      <c r="B526" s="150"/>
      <c r="D526" s="151" t="s">
        <v>277</v>
      </c>
      <c r="E526" s="152" t="s">
        <v>1</v>
      </c>
      <c r="F526" s="153" t="s">
        <v>492</v>
      </c>
      <c r="H526" s="152" t="s">
        <v>1</v>
      </c>
      <c r="I526" s="154"/>
      <c r="L526" s="150"/>
      <c r="M526" s="155"/>
      <c r="T526" s="156"/>
      <c r="AT526" s="152" t="s">
        <v>277</v>
      </c>
      <c r="AU526" s="152" t="s">
        <v>86</v>
      </c>
      <c r="AV526" s="12" t="s">
        <v>84</v>
      </c>
      <c r="AW526" s="12" t="s">
        <v>32</v>
      </c>
      <c r="AX526" s="12" t="s">
        <v>77</v>
      </c>
      <c r="AY526" s="152" t="s">
        <v>269</v>
      </c>
    </row>
    <row r="527" spans="2:65" s="13" customFormat="1">
      <c r="B527" s="157"/>
      <c r="D527" s="151" t="s">
        <v>277</v>
      </c>
      <c r="E527" s="158" t="s">
        <v>1</v>
      </c>
      <c r="F527" s="159" t="s">
        <v>3791</v>
      </c>
      <c r="H527" s="160">
        <v>45.66</v>
      </c>
      <c r="I527" s="161"/>
      <c r="L527" s="157"/>
      <c r="M527" s="162"/>
      <c r="T527" s="163"/>
      <c r="AT527" s="158" t="s">
        <v>277</v>
      </c>
      <c r="AU527" s="158" t="s">
        <v>86</v>
      </c>
      <c r="AV527" s="13" t="s">
        <v>86</v>
      </c>
      <c r="AW527" s="13" t="s">
        <v>32</v>
      </c>
      <c r="AX527" s="13" t="s">
        <v>77</v>
      </c>
      <c r="AY527" s="158" t="s">
        <v>269</v>
      </c>
    </row>
    <row r="528" spans="2:65" s="12" customFormat="1">
      <c r="B528" s="150"/>
      <c r="D528" s="151" t="s">
        <v>277</v>
      </c>
      <c r="E528" s="152" t="s">
        <v>1</v>
      </c>
      <c r="F528" s="153" t="s">
        <v>2656</v>
      </c>
      <c r="H528" s="152" t="s">
        <v>1</v>
      </c>
      <c r="I528" s="154"/>
      <c r="L528" s="150"/>
      <c r="M528" s="155"/>
      <c r="T528" s="156"/>
      <c r="AT528" s="152" t="s">
        <v>277</v>
      </c>
      <c r="AU528" s="152" t="s">
        <v>86</v>
      </c>
      <c r="AV528" s="12" t="s">
        <v>84</v>
      </c>
      <c r="AW528" s="12" t="s">
        <v>32</v>
      </c>
      <c r="AX528" s="12" t="s">
        <v>77</v>
      </c>
      <c r="AY528" s="152" t="s">
        <v>269</v>
      </c>
    </row>
    <row r="529" spans="2:65" s="13" customFormat="1">
      <c r="B529" s="157"/>
      <c r="D529" s="151" t="s">
        <v>277</v>
      </c>
      <c r="E529" s="158" t="s">
        <v>1</v>
      </c>
      <c r="F529" s="159" t="s">
        <v>3790</v>
      </c>
      <c r="H529" s="160">
        <v>57.03</v>
      </c>
      <c r="I529" s="161"/>
      <c r="L529" s="157"/>
      <c r="M529" s="162"/>
      <c r="T529" s="163"/>
      <c r="AT529" s="158" t="s">
        <v>277</v>
      </c>
      <c r="AU529" s="158" t="s">
        <v>86</v>
      </c>
      <c r="AV529" s="13" t="s">
        <v>86</v>
      </c>
      <c r="AW529" s="13" t="s">
        <v>32</v>
      </c>
      <c r="AX529" s="13" t="s">
        <v>77</v>
      </c>
      <c r="AY529" s="158" t="s">
        <v>269</v>
      </c>
    </row>
    <row r="530" spans="2:65" s="12" customFormat="1">
      <c r="B530" s="150"/>
      <c r="D530" s="151" t="s">
        <v>277</v>
      </c>
      <c r="E530" s="152" t="s">
        <v>1</v>
      </c>
      <c r="F530" s="153" t="s">
        <v>3205</v>
      </c>
      <c r="H530" s="152" t="s">
        <v>1</v>
      </c>
      <c r="I530" s="154"/>
      <c r="L530" s="150"/>
      <c r="M530" s="155"/>
      <c r="T530" s="156"/>
      <c r="AT530" s="152" t="s">
        <v>277</v>
      </c>
      <c r="AU530" s="152" t="s">
        <v>86</v>
      </c>
      <c r="AV530" s="12" t="s">
        <v>84</v>
      </c>
      <c r="AW530" s="12" t="s">
        <v>32</v>
      </c>
      <c r="AX530" s="12" t="s">
        <v>77</v>
      </c>
      <c r="AY530" s="152" t="s">
        <v>269</v>
      </c>
    </row>
    <row r="531" spans="2:65" s="13" customFormat="1">
      <c r="B531" s="157"/>
      <c r="D531" s="151" t="s">
        <v>277</v>
      </c>
      <c r="E531" s="158" t="s">
        <v>1</v>
      </c>
      <c r="F531" s="159" t="s">
        <v>3844</v>
      </c>
      <c r="H531" s="160">
        <v>50.16</v>
      </c>
      <c r="I531" s="161"/>
      <c r="L531" s="157"/>
      <c r="M531" s="162"/>
      <c r="T531" s="163"/>
      <c r="AT531" s="158" t="s">
        <v>277</v>
      </c>
      <c r="AU531" s="158" t="s">
        <v>86</v>
      </c>
      <c r="AV531" s="13" t="s">
        <v>86</v>
      </c>
      <c r="AW531" s="13" t="s">
        <v>32</v>
      </c>
      <c r="AX531" s="13" t="s">
        <v>77</v>
      </c>
      <c r="AY531" s="158" t="s">
        <v>269</v>
      </c>
    </row>
    <row r="532" spans="2:65" s="15" customFormat="1">
      <c r="B532" s="190"/>
      <c r="D532" s="151" t="s">
        <v>277</v>
      </c>
      <c r="E532" s="191" t="s">
        <v>217</v>
      </c>
      <c r="F532" s="192" t="s">
        <v>2777</v>
      </c>
      <c r="H532" s="193">
        <v>152.85</v>
      </c>
      <c r="I532" s="194"/>
      <c r="L532" s="190"/>
      <c r="M532" s="195"/>
      <c r="T532" s="196"/>
      <c r="AT532" s="191" t="s">
        <v>277</v>
      </c>
      <c r="AU532" s="191" t="s">
        <v>86</v>
      </c>
      <c r="AV532" s="15" t="s">
        <v>93</v>
      </c>
      <c r="AW532" s="15" t="s">
        <v>32</v>
      </c>
      <c r="AX532" s="15" t="s">
        <v>84</v>
      </c>
      <c r="AY532" s="191" t="s">
        <v>269</v>
      </c>
    </row>
    <row r="533" spans="2:65" s="1" customFormat="1" ht="24.15" customHeight="1">
      <c r="B533" s="32"/>
      <c r="C533" s="171" t="s">
        <v>125</v>
      </c>
      <c r="D533" s="171" t="s">
        <v>467</v>
      </c>
      <c r="E533" s="172" t="s">
        <v>785</v>
      </c>
      <c r="F533" s="173" t="s">
        <v>786</v>
      </c>
      <c r="G533" s="174" t="s">
        <v>274</v>
      </c>
      <c r="H533" s="175">
        <v>168.13499999999999</v>
      </c>
      <c r="I533" s="176"/>
      <c r="J533" s="177">
        <f>ROUND(I533*H533,2)</f>
        <v>0</v>
      </c>
      <c r="K533" s="173" t="s">
        <v>275</v>
      </c>
      <c r="L533" s="178"/>
      <c r="M533" s="179" t="s">
        <v>1</v>
      </c>
      <c r="N533" s="180" t="s">
        <v>42</v>
      </c>
      <c r="P533" s="146">
        <f>O533*H533</f>
        <v>0</v>
      </c>
      <c r="Q533" s="146">
        <v>2.1999999999999999E-2</v>
      </c>
      <c r="R533" s="146">
        <f>Q533*H533</f>
        <v>3.6989699999999996</v>
      </c>
      <c r="S533" s="146">
        <v>0</v>
      </c>
      <c r="T533" s="147">
        <f>S533*H533</f>
        <v>0</v>
      </c>
      <c r="AR533" s="148" t="s">
        <v>488</v>
      </c>
      <c r="AT533" s="148" t="s">
        <v>467</v>
      </c>
      <c r="AU533" s="148" t="s">
        <v>86</v>
      </c>
      <c r="AY533" s="17" t="s">
        <v>269</v>
      </c>
      <c r="BE533" s="149">
        <f>IF(N533="základní",J533,0)</f>
        <v>0</v>
      </c>
      <c r="BF533" s="149">
        <f>IF(N533="snížená",J533,0)</f>
        <v>0</v>
      </c>
      <c r="BG533" s="149">
        <f>IF(N533="zákl. přenesená",J533,0)</f>
        <v>0</v>
      </c>
      <c r="BH533" s="149">
        <f>IF(N533="sníž. přenesená",J533,0)</f>
        <v>0</v>
      </c>
      <c r="BI533" s="149">
        <f>IF(N533="nulová",J533,0)</f>
        <v>0</v>
      </c>
      <c r="BJ533" s="17" t="s">
        <v>84</v>
      </c>
      <c r="BK533" s="149">
        <f>ROUND(I533*H533,2)</f>
        <v>0</v>
      </c>
      <c r="BL533" s="17" t="s">
        <v>371</v>
      </c>
      <c r="BM533" s="148" t="s">
        <v>4036</v>
      </c>
    </row>
    <row r="534" spans="2:65" s="13" customFormat="1">
      <c r="B534" s="157"/>
      <c r="D534" s="151" t="s">
        <v>277</v>
      </c>
      <c r="F534" s="159" t="s">
        <v>4037</v>
      </c>
      <c r="H534" s="160">
        <v>168.13499999999999</v>
      </c>
      <c r="I534" s="161"/>
      <c r="L534" s="157"/>
      <c r="M534" s="162"/>
      <c r="T534" s="163"/>
      <c r="AT534" s="158" t="s">
        <v>277</v>
      </c>
      <c r="AU534" s="158" t="s">
        <v>86</v>
      </c>
      <c r="AV534" s="13" t="s">
        <v>86</v>
      </c>
      <c r="AW534" s="13" t="s">
        <v>4</v>
      </c>
      <c r="AX534" s="13" t="s">
        <v>84</v>
      </c>
      <c r="AY534" s="158" t="s">
        <v>269</v>
      </c>
    </row>
    <row r="535" spans="2:65" s="1" customFormat="1" ht="24.15" customHeight="1">
      <c r="B535" s="32"/>
      <c r="C535" s="137" t="s">
        <v>127</v>
      </c>
      <c r="D535" s="137" t="s">
        <v>271</v>
      </c>
      <c r="E535" s="138" t="s">
        <v>799</v>
      </c>
      <c r="F535" s="139" t="s">
        <v>800</v>
      </c>
      <c r="G535" s="140" t="s">
        <v>624</v>
      </c>
      <c r="H535" s="181"/>
      <c r="I535" s="142"/>
      <c r="J535" s="143">
        <f>ROUND(I535*H535,2)</f>
        <v>0</v>
      </c>
      <c r="K535" s="139" t="s">
        <v>275</v>
      </c>
      <c r="L535" s="32"/>
      <c r="M535" s="144" t="s">
        <v>1</v>
      </c>
      <c r="N535" s="145" t="s">
        <v>42</v>
      </c>
      <c r="P535" s="146">
        <f>O535*H535</f>
        <v>0</v>
      </c>
      <c r="Q535" s="146">
        <v>0</v>
      </c>
      <c r="R535" s="146">
        <f>Q535*H535</f>
        <v>0</v>
      </c>
      <c r="S535" s="146">
        <v>0</v>
      </c>
      <c r="T535" s="147">
        <f>S535*H535</f>
        <v>0</v>
      </c>
      <c r="AR535" s="148" t="s">
        <v>371</v>
      </c>
      <c r="AT535" s="148" t="s">
        <v>271</v>
      </c>
      <c r="AU535" s="148" t="s">
        <v>86</v>
      </c>
      <c r="AY535" s="17" t="s">
        <v>269</v>
      </c>
      <c r="BE535" s="149">
        <f>IF(N535="základní",J535,0)</f>
        <v>0</v>
      </c>
      <c r="BF535" s="149">
        <f>IF(N535="snížená",J535,0)</f>
        <v>0</v>
      </c>
      <c r="BG535" s="149">
        <f>IF(N535="zákl. přenesená",J535,0)</f>
        <v>0</v>
      </c>
      <c r="BH535" s="149">
        <f>IF(N535="sníž. přenesená",J535,0)</f>
        <v>0</v>
      </c>
      <c r="BI535" s="149">
        <f>IF(N535="nulová",J535,0)</f>
        <v>0</v>
      </c>
      <c r="BJ535" s="17" t="s">
        <v>84</v>
      </c>
      <c r="BK535" s="149">
        <f>ROUND(I535*H535,2)</f>
        <v>0</v>
      </c>
      <c r="BL535" s="17" t="s">
        <v>371</v>
      </c>
      <c r="BM535" s="148" t="s">
        <v>4038</v>
      </c>
    </row>
    <row r="536" spans="2:65" s="11" customFormat="1" ht="22.95" customHeight="1">
      <c r="B536" s="125"/>
      <c r="D536" s="126" t="s">
        <v>76</v>
      </c>
      <c r="E536" s="135" t="s">
        <v>809</v>
      </c>
      <c r="F536" s="135" t="s">
        <v>810</v>
      </c>
      <c r="I536" s="128"/>
      <c r="J536" s="136">
        <f>BK536</f>
        <v>0</v>
      </c>
      <c r="L536" s="125"/>
      <c r="M536" s="130"/>
      <c r="P536" s="131">
        <f>SUM(P537:P541)</f>
        <v>0</v>
      </c>
      <c r="R536" s="131">
        <f>SUM(R537:R541)</f>
        <v>0</v>
      </c>
      <c r="T536" s="132">
        <f>SUM(T537:T541)</f>
        <v>0.206793</v>
      </c>
      <c r="AR536" s="126" t="s">
        <v>86</v>
      </c>
      <c r="AT536" s="133" t="s">
        <v>76</v>
      </c>
      <c r="AU536" s="133" t="s">
        <v>84</v>
      </c>
      <c r="AY536" s="126" t="s">
        <v>269</v>
      </c>
      <c r="BK536" s="134">
        <f>SUM(BK537:BK541)</f>
        <v>0</v>
      </c>
    </row>
    <row r="537" spans="2:65" s="1" customFormat="1" ht="24.15" customHeight="1">
      <c r="B537" s="32"/>
      <c r="C537" s="137" t="s">
        <v>129</v>
      </c>
      <c r="D537" s="137" t="s">
        <v>271</v>
      </c>
      <c r="E537" s="138" t="s">
        <v>4039</v>
      </c>
      <c r="F537" s="139" t="s">
        <v>4040</v>
      </c>
      <c r="G537" s="140" t="s">
        <v>305</v>
      </c>
      <c r="H537" s="141">
        <v>66.7</v>
      </c>
      <c r="I537" s="142"/>
      <c r="J537" s="143">
        <f>ROUND(I537*H537,2)</f>
        <v>0</v>
      </c>
      <c r="K537" s="139" t="s">
        <v>275</v>
      </c>
      <c r="L537" s="32"/>
      <c r="M537" s="144" t="s">
        <v>1</v>
      </c>
      <c r="N537" s="145" t="s">
        <v>42</v>
      </c>
      <c r="P537" s="146">
        <f>O537*H537</f>
        <v>0</v>
      </c>
      <c r="Q537" s="146">
        <v>0</v>
      </c>
      <c r="R537" s="146">
        <f>Q537*H537</f>
        <v>0</v>
      </c>
      <c r="S537" s="146">
        <v>3.0000000000000001E-3</v>
      </c>
      <c r="T537" s="147">
        <f>S537*H537</f>
        <v>0.2001</v>
      </c>
      <c r="AR537" s="148" t="s">
        <v>371</v>
      </c>
      <c r="AT537" s="148" t="s">
        <v>271</v>
      </c>
      <c r="AU537" s="148" t="s">
        <v>86</v>
      </c>
      <c r="AY537" s="17" t="s">
        <v>269</v>
      </c>
      <c r="BE537" s="149">
        <f>IF(N537="základní",J537,0)</f>
        <v>0</v>
      </c>
      <c r="BF537" s="149">
        <f>IF(N537="snížená",J537,0)</f>
        <v>0</v>
      </c>
      <c r="BG537" s="149">
        <f>IF(N537="zákl. přenesená",J537,0)</f>
        <v>0</v>
      </c>
      <c r="BH537" s="149">
        <f>IF(N537="sníž. přenesená",J537,0)</f>
        <v>0</v>
      </c>
      <c r="BI537" s="149">
        <f>IF(N537="nulová",J537,0)</f>
        <v>0</v>
      </c>
      <c r="BJ537" s="17" t="s">
        <v>84</v>
      </c>
      <c r="BK537" s="149">
        <f>ROUND(I537*H537,2)</f>
        <v>0</v>
      </c>
      <c r="BL537" s="17" t="s">
        <v>371</v>
      </c>
      <c r="BM537" s="148" t="s">
        <v>4041</v>
      </c>
    </row>
    <row r="538" spans="2:65" s="13" customFormat="1">
      <c r="B538" s="157"/>
      <c r="D538" s="151" t="s">
        <v>277</v>
      </c>
      <c r="E538" s="158" t="s">
        <v>1</v>
      </c>
      <c r="F538" s="159" t="s">
        <v>3983</v>
      </c>
      <c r="H538" s="160">
        <v>66.7</v>
      </c>
      <c r="I538" s="161"/>
      <c r="L538" s="157"/>
      <c r="M538" s="162"/>
      <c r="T538" s="163"/>
      <c r="AT538" s="158" t="s">
        <v>277</v>
      </c>
      <c r="AU538" s="158" t="s">
        <v>86</v>
      </c>
      <c r="AV538" s="13" t="s">
        <v>86</v>
      </c>
      <c r="AW538" s="13" t="s">
        <v>32</v>
      </c>
      <c r="AX538" s="13" t="s">
        <v>84</v>
      </c>
      <c r="AY538" s="158" t="s">
        <v>269</v>
      </c>
    </row>
    <row r="539" spans="2:65" s="1" customFormat="1" ht="21.75" customHeight="1">
      <c r="B539" s="32"/>
      <c r="C539" s="137" t="s">
        <v>1873</v>
      </c>
      <c r="D539" s="137" t="s">
        <v>271</v>
      </c>
      <c r="E539" s="138" t="s">
        <v>843</v>
      </c>
      <c r="F539" s="139" t="s">
        <v>844</v>
      </c>
      <c r="G539" s="140" t="s">
        <v>305</v>
      </c>
      <c r="H539" s="141">
        <v>22.31</v>
      </c>
      <c r="I539" s="142"/>
      <c r="J539" s="143">
        <f>ROUND(I539*H539,2)</f>
        <v>0</v>
      </c>
      <c r="K539" s="139" t="s">
        <v>275</v>
      </c>
      <c r="L539" s="32"/>
      <c r="M539" s="144" t="s">
        <v>1</v>
      </c>
      <c r="N539" s="145" t="s">
        <v>42</v>
      </c>
      <c r="P539" s="146">
        <f>O539*H539</f>
        <v>0</v>
      </c>
      <c r="Q539" s="146">
        <v>0</v>
      </c>
      <c r="R539" s="146">
        <f>Q539*H539</f>
        <v>0</v>
      </c>
      <c r="S539" s="146">
        <v>2.9999999999999997E-4</v>
      </c>
      <c r="T539" s="147">
        <f>S539*H539</f>
        <v>6.6929999999999993E-3</v>
      </c>
      <c r="AR539" s="148" t="s">
        <v>371</v>
      </c>
      <c r="AT539" s="148" t="s">
        <v>271</v>
      </c>
      <c r="AU539" s="148" t="s">
        <v>86</v>
      </c>
      <c r="AY539" s="17" t="s">
        <v>269</v>
      </c>
      <c r="BE539" s="149">
        <f>IF(N539="základní",J539,0)</f>
        <v>0</v>
      </c>
      <c r="BF539" s="149">
        <f>IF(N539="snížená",J539,0)</f>
        <v>0</v>
      </c>
      <c r="BG539" s="149">
        <f>IF(N539="zákl. přenesená",J539,0)</f>
        <v>0</v>
      </c>
      <c r="BH539" s="149">
        <f>IF(N539="sníž. přenesená",J539,0)</f>
        <v>0</v>
      </c>
      <c r="BI539" s="149">
        <f>IF(N539="nulová",J539,0)</f>
        <v>0</v>
      </c>
      <c r="BJ539" s="17" t="s">
        <v>84</v>
      </c>
      <c r="BK539" s="149">
        <f>ROUND(I539*H539,2)</f>
        <v>0</v>
      </c>
      <c r="BL539" s="17" t="s">
        <v>371</v>
      </c>
      <c r="BM539" s="148" t="s">
        <v>4042</v>
      </c>
    </row>
    <row r="540" spans="2:65" s="13" customFormat="1">
      <c r="B540" s="157"/>
      <c r="D540" s="151" t="s">
        <v>277</v>
      </c>
      <c r="E540" s="158" t="s">
        <v>1</v>
      </c>
      <c r="F540" s="159" t="s">
        <v>4043</v>
      </c>
      <c r="H540" s="160">
        <v>22.31</v>
      </c>
      <c r="I540" s="161"/>
      <c r="L540" s="157"/>
      <c r="M540" s="162"/>
      <c r="T540" s="163"/>
      <c r="AT540" s="158" t="s">
        <v>277</v>
      </c>
      <c r="AU540" s="158" t="s">
        <v>86</v>
      </c>
      <c r="AV540" s="13" t="s">
        <v>86</v>
      </c>
      <c r="AW540" s="13" t="s">
        <v>32</v>
      </c>
      <c r="AX540" s="13" t="s">
        <v>84</v>
      </c>
      <c r="AY540" s="158" t="s">
        <v>269</v>
      </c>
    </row>
    <row r="541" spans="2:65" s="1" customFormat="1" ht="24.15" customHeight="1">
      <c r="B541" s="32"/>
      <c r="C541" s="137" t="s">
        <v>1877</v>
      </c>
      <c r="D541" s="137" t="s">
        <v>271</v>
      </c>
      <c r="E541" s="138" t="s">
        <v>861</v>
      </c>
      <c r="F541" s="139" t="s">
        <v>862</v>
      </c>
      <c r="G541" s="140" t="s">
        <v>624</v>
      </c>
      <c r="H541" s="181"/>
      <c r="I541" s="142"/>
      <c r="J541" s="143">
        <f>ROUND(I541*H541,2)</f>
        <v>0</v>
      </c>
      <c r="K541" s="139" t="s">
        <v>275</v>
      </c>
      <c r="L541" s="32"/>
      <c r="M541" s="144" t="s">
        <v>1</v>
      </c>
      <c r="N541" s="145" t="s">
        <v>42</v>
      </c>
      <c r="P541" s="146">
        <f>O541*H541</f>
        <v>0</v>
      </c>
      <c r="Q541" s="146">
        <v>0</v>
      </c>
      <c r="R541" s="146">
        <f>Q541*H541</f>
        <v>0</v>
      </c>
      <c r="S541" s="146">
        <v>0</v>
      </c>
      <c r="T541" s="147">
        <f>S541*H541</f>
        <v>0</v>
      </c>
      <c r="AR541" s="148" t="s">
        <v>371</v>
      </c>
      <c r="AT541" s="148" t="s">
        <v>271</v>
      </c>
      <c r="AU541" s="148" t="s">
        <v>86</v>
      </c>
      <c r="AY541" s="17" t="s">
        <v>269</v>
      </c>
      <c r="BE541" s="149">
        <f>IF(N541="základní",J541,0)</f>
        <v>0</v>
      </c>
      <c r="BF541" s="149">
        <f>IF(N541="snížená",J541,0)</f>
        <v>0</v>
      </c>
      <c r="BG541" s="149">
        <f>IF(N541="zákl. přenesená",J541,0)</f>
        <v>0</v>
      </c>
      <c r="BH541" s="149">
        <f>IF(N541="sníž. přenesená",J541,0)</f>
        <v>0</v>
      </c>
      <c r="BI541" s="149">
        <f>IF(N541="nulová",J541,0)</f>
        <v>0</v>
      </c>
      <c r="BJ541" s="17" t="s">
        <v>84</v>
      </c>
      <c r="BK541" s="149">
        <f>ROUND(I541*H541,2)</f>
        <v>0</v>
      </c>
      <c r="BL541" s="17" t="s">
        <v>371</v>
      </c>
      <c r="BM541" s="148" t="s">
        <v>4044</v>
      </c>
    </row>
    <row r="542" spans="2:65" s="11" customFormat="1" ht="22.95" customHeight="1">
      <c r="B542" s="125"/>
      <c r="D542" s="126" t="s">
        <v>76</v>
      </c>
      <c r="E542" s="135" t="s">
        <v>864</v>
      </c>
      <c r="F542" s="135" t="s">
        <v>865</v>
      </c>
      <c r="I542" s="128"/>
      <c r="J542" s="136">
        <f>BK542</f>
        <v>0</v>
      </c>
      <c r="L542" s="125"/>
      <c r="M542" s="130"/>
      <c r="P542" s="131">
        <f>SUM(P543:P559)</f>
        <v>0</v>
      </c>
      <c r="R542" s="131">
        <f>SUM(R543:R559)</f>
        <v>1.17504849</v>
      </c>
      <c r="T542" s="132">
        <f>SUM(T543:T559)</f>
        <v>1.1736</v>
      </c>
      <c r="AR542" s="126" t="s">
        <v>86</v>
      </c>
      <c r="AT542" s="133" t="s">
        <v>76</v>
      </c>
      <c r="AU542" s="133" t="s">
        <v>84</v>
      </c>
      <c r="AY542" s="126" t="s">
        <v>269</v>
      </c>
      <c r="BK542" s="134">
        <f>SUM(BK543:BK559)</f>
        <v>0</v>
      </c>
    </row>
    <row r="543" spans="2:65" s="1" customFormat="1" ht="16.5" customHeight="1">
      <c r="B543" s="32"/>
      <c r="C543" s="137" t="s">
        <v>1880</v>
      </c>
      <c r="D543" s="137" t="s">
        <v>271</v>
      </c>
      <c r="E543" s="138" t="s">
        <v>867</v>
      </c>
      <c r="F543" s="139" t="s">
        <v>868</v>
      </c>
      <c r="G543" s="140" t="s">
        <v>274</v>
      </c>
      <c r="H543" s="141">
        <v>34.86</v>
      </c>
      <c r="I543" s="142"/>
      <c r="J543" s="143">
        <f>ROUND(I543*H543,2)</f>
        <v>0</v>
      </c>
      <c r="K543" s="139" t="s">
        <v>275</v>
      </c>
      <c r="L543" s="32"/>
      <c r="M543" s="144" t="s">
        <v>1</v>
      </c>
      <c r="N543" s="145" t="s">
        <v>42</v>
      </c>
      <c r="P543" s="146">
        <f>O543*H543</f>
        <v>0</v>
      </c>
      <c r="Q543" s="146">
        <v>2.9999999999999997E-4</v>
      </c>
      <c r="R543" s="146">
        <f>Q543*H543</f>
        <v>1.0457999999999999E-2</v>
      </c>
      <c r="S543" s="146">
        <v>0</v>
      </c>
      <c r="T543" s="147">
        <f>S543*H543</f>
        <v>0</v>
      </c>
      <c r="AR543" s="148" t="s">
        <v>371</v>
      </c>
      <c r="AT543" s="148" t="s">
        <v>271</v>
      </c>
      <c r="AU543" s="148" t="s">
        <v>86</v>
      </c>
      <c r="AY543" s="17" t="s">
        <v>269</v>
      </c>
      <c r="BE543" s="149">
        <f>IF(N543="základní",J543,0)</f>
        <v>0</v>
      </c>
      <c r="BF543" s="149">
        <f>IF(N543="snížená",J543,0)</f>
        <v>0</v>
      </c>
      <c r="BG543" s="149">
        <f>IF(N543="zákl. přenesená",J543,0)</f>
        <v>0</v>
      </c>
      <c r="BH543" s="149">
        <f>IF(N543="sníž. přenesená",J543,0)</f>
        <v>0</v>
      </c>
      <c r="BI543" s="149">
        <f>IF(N543="nulová",J543,0)</f>
        <v>0</v>
      </c>
      <c r="BJ543" s="17" t="s">
        <v>84</v>
      </c>
      <c r="BK543" s="149">
        <f>ROUND(I543*H543,2)</f>
        <v>0</v>
      </c>
      <c r="BL543" s="17" t="s">
        <v>371</v>
      </c>
      <c r="BM543" s="148" t="s">
        <v>4045</v>
      </c>
    </row>
    <row r="544" spans="2:65" s="13" customFormat="1">
      <c r="B544" s="157"/>
      <c r="D544" s="151" t="s">
        <v>277</v>
      </c>
      <c r="E544" s="158" t="s">
        <v>1</v>
      </c>
      <c r="F544" s="159" t="s">
        <v>3661</v>
      </c>
      <c r="H544" s="160">
        <v>34.86</v>
      </c>
      <c r="I544" s="161"/>
      <c r="L544" s="157"/>
      <c r="M544" s="162"/>
      <c r="T544" s="163"/>
      <c r="AT544" s="158" t="s">
        <v>277</v>
      </c>
      <c r="AU544" s="158" t="s">
        <v>86</v>
      </c>
      <c r="AV544" s="13" t="s">
        <v>86</v>
      </c>
      <c r="AW544" s="13" t="s">
        <v>32</v>
      </c>
      <c r="AX544" s="13" t="s">
        <v>84</v>
      </c>
      <c r="AY544" s="158" t="s">
        <v>269</v>
      </c>
    </row>
    <row r="545" spans="2:65" s="1" customFormat="1" ht="16.5" customHeight="1">
      <c r="B545" s="32"/>
      <c r="C545" s="137" t="s">
        <v>1884</v>
      </c>
      <c r="D545" s="137" t="s">
        <v>271</v>
      </c>
      <c r="E545" s="138" t="s">
        <v>891</v>
      </c>
      <c r="F545" s="139" t="s">
        <v>892</v>
      </c>
      <c r="G545" s="140" t="s">
        <v>274</v>
      </c>
      <c r="H545" s="141">
        <v>34.86</v>
      </c>
      <c r="I545" s="142"/>
      <c r="J545" s="143">
        <f>ROUND(I545*H545,2)</f>
        <v>0</v>
      </c>
      <c r="K545" s="139" t="s">
        <v>275</v>
      </c>
      <c r="L545" s="32"/>
      <c r="M545" s="144" t="s">
        <v>1</v>
      </c>
      <c r="N545" s="145" t="s">
        <v>42</v>
      </c>
      <c r="P545" s="146">
        <f>O545*H545</f>
        <v>0</v>
      </c>
      <c r="Q545" s="146">
        <v>4.4999999999999997E-3</v>
      </c>
      <c r="R545" s="146">
        <f>Q545*H545</f>
        <v>0.15686999999999998</v>
      </c>
      <c r="S545" s="146">
        <v>0</v>
      </c>
      <c r="T545" s="147">
        <f>S545*H545</f>
        <v>0</v>
      </c>
      <c r="AR545" s="148" t="s">
        <v>371</v>
      </c>
      <c r="AT545" s="148" t="s">
        <v>271</v>
      </c>
      <c r="AU545" s="148" t="s">
        <v>86</v>
      </c>
      <c r="AY545" s="17" t="s">
        <v>269</v>
      </c>
      <c r="BE545" s="149">
        <f>IF(N545="základní",J545,0)</f>
        <v>0</v>
      </c>
      <c r="BF545" s="149">
        <f>IF(N545="snížená",J545,0)</f>
        <v>0</v>
      </c>
      <c r="BG545" s="149">
        <f>IF(N545="zákl. přenesená",J545,0)</f>
        <v>0</v>
      </c>
      <c r="BH545" s="149">
        <f>IF(N545="sníž. přenesená",J545,0)</f>
        <v>0</v>
      </c>
      <c r="BI545" s="149">
        <f>IF(N545="nulová",J545,0)</f>
        <v>0</v>
      </c>
      <c r="BJ545" s="17" t="s">
        <v>84</v>
      </c>
      <c r="BK545" s="149">
        <f>ROUND(I545*H545,2)</f>
        <v>0</v>
      </c>
      <c r="BL545" s="17" t="s">
        <v>371</v>
      </c>
      <c r="BM545" s="148" t="s">
        <v>4046</v>
      </c>
    </row>
    <row r="546" spans="2:65" s="13" customFormat="1">
      <c r="B546" s="157"/>
      <c r="D546" s="151" t="s">
        <v>277</v>
      </c>
      <c r="E546" s="158" t="s">
        <v>1</v>
      </c>
      <c r="F546" s="159" t="s">
        <v>3661</v>
      </c>
      <c r="H546" s="160">
        <v>34.86</v>
      </c>
      <c r="I546" s="161"/>
      <c r="L546" s="157"/>
      <c r="M546" s="162"/>
      <c r="T546" s="163"/>
      <c r="AT546" s="158" t="s">
        <v>277</v>
      </c>
      <c r="AU546" s="158" t="s">
        <v>86</v>
      </c>
      <c r="AV546" s="13" t="s">
        <v>86</v>
      </c>
      <c r="AW546" s="13" t="s">
        <v>32</v>
      </c>
      <c r="AX546" s="13" t="s">
        <v>84</v>
      </c>
      <c r="AY546" s="158" t="s">
        <v>269</v>
      </c>
    </row>
    <row r="547" spans="2:65" s="1" customFormat="1" ht="24.15" customHeight="1">
      <c r="B547" s="32"/>
      <c r="C547" s="137" t="s">
        <v>1887</v>
      </c>
      <c r="D547" s="137" t="s">
        <v>271</v>
      </c>
      <c r="E547" s="138" t="s">
        <v>2833</v>
      </c>
      <c r="F547" s="139" t="s">
        <v>2834</v>
      </c>
      <c r="G547" s="140" t="s">
        <v>274</v>
      </c>
      <c r="H547" s="141">
        <v>14.4</v>
      </c>
      <c r="I547" s="142"/>
      <c r="J547" s="143">
        <f>ROUND(I547*H547,2)</f>
        <v>0</v>
      </c>
      <c r="K547" s="139" t="s">
        <v>275</v>
      </c>
      <c r="L547" s="32"/>
      <c r="M547" s="144" t="s">
        <v>1</v>
      </c>
      <c r="N547" s="145" t="s">
        <v>42</v>
      </c>
      <c r="P547" s="146">
        <f>O547*H547</f>
        <v>0</v>
      </c>
      <c r="Q547" s="146">
        <v>0</v>
      </c>
      <c r="R547" s="146">
        <f>Q547*H547</f>
        <v>0</v>
      </c>
      <c r="S547" s="146">
        <v>8.1500000000000003E-2</v>
      </c>
      <c r="T547" s="147">
        <f>S547*H547</f>
        <v>1.1736</v>
      </c>
      <c r="AR547" s="148" t="s">
        <v>371</v>
      </c>
      <c r="AT547" s="148" t="s">
        <v>271</v>
      </c>
      <c r="AU547" s="148" t="s">
        <v>86</v>
      </c>
      <c r="AY547" s="17" t="s">
        <v>269</v>
      </c>
      <c r="BE547" s="149">
        <f>IF(N547="základní",J547,0)</f>
        <v>0</v>
      </c>
      <c r="BF547" s="149">
        <f>IF(N547="snížená",J547,0)</f>
        <v>0</v>
      </c>
      <c r="BG547" s="149">
        <f>IF(N547="zákl. přenesená",J547,0)</f>
        <v>0</v>
      </c>
      <c r="BH547" s="149">
        <f>IF(N547="sníž. přenesená",J547,0)</f>
        <v>0</v>
      </c>
      <c r="BI547" s="149">
        <f>IF(N547="nulová",J547,0)</f>
        <v>0</v>
      </c>
      <c r="BJ547" s="17" t="s">
        <v>84</v>
      </c>
      <c r="BK547" s="149">
        <f>ROUND(I547*H547,2)</f>
        <v>0</v>
      </c>
      <c r="BL547" s="17" t="s">
        <v>371</v>
      </c>
      <c r="BM547" s="148" t="s">
        <v>4047</v>
      </c>
    </row>
    <row r="548" spans="2:65" s="13" customFormat="1">
      <c r="B548" s="157"/>
      <c r="D548" s="151" t="s">
        <v>277</v>
      </c>
      <c r="E548" s="158" t="s">
        <v>1</v>
      </c>
      <c r="F548" s="159" t="s">
        <v>4048</v>
      </c>
      <c r="H548" s="160">
        <v>14.4</v>
      </c>
      <c r="I548" s="161"/>
      <c r="L548" s="157"/>
      <c r="M548" s="162"/>
      <c r="T548" s="163"/>
      <c r="AT548" s="158" t="s">
        <v>277</v>
      </c>
      <c r="AU548" s="158" t="s">
        <v>86</v>
      </c>
      <c r="AV548" s="13" t="s">
        <v>86</v>
      </c>
      <c r="AW548" s="13" t="s">
        <v>32</v>
      </c>
      <c r="AX548" s="13" t="s">
        <v>84</v>
      </c>
      <c r="AY548" s="158" t="s">
        <v>269</v>
      </c>
    </row>
    <row r="549" spans="2:65" s="1" customFormat="1" ht="37.950000000000003" customHeight="1">
      <c r="B549" s="32"/>
      <c r="C549" s="137" t="s">
        <v>134</v>
      </c>
      <c r="D549" s="137" t="s">
        <v>271</v>
      </c>
      <c r="E549" s="138" t="s">
        <v>895</v>
      </c>
      <c r="F549" s="139" t="s">
        <v>896</v>
      </c>
      <c r="G549" s="140" t="s">
        <v>274</v>
      </c>
      <c r="H549" s="141">
        <v>34.86</v>
      </c>
      <c r="I549" s="142"/>
      <c r="J549" s="143">
        <f>ROUND(I549*H549,2)</f>
        <v>0</v>
      </c>
      <c r="K549" s="139" t="s">
        <v>275</v>
      </c>
      <c r="L549" s="32"/>
      <c r="M549" s="144" t="s">
        <v>1</v>
      </c>
      <c r="N549" s="145" t="s">
        <v>42</v>
      </c>
      <c r="P549" s="146">
        <f>O549*H549</f>
        <v>0</v>
      </c>
      <c r="Q549" s="146">
        <v>7.5500000000000003E-3</v>
      </c>
      <c r="R549" s="146">
        <f>Q549*H549</f>
        <v>0.26319300000000001</v>
      </c>
      <c r="S549" s="146">
        <v>0</v>
      </c>
      <c r="T549" s="147">
        <f>S549*H549</f>
        <v>0</v>
      </c>
      <c r="AR549" s="148" t="s">
        <v>371</v>
      </c>
      <c r="AT549" s="148" t="s">
        <v>271</v>
      </c>
      <c r="AU549" s="148" t="s">
        <v>86</v>
      </c>
      <c r="AY549" s="17" t="s">
        <v>269</v>
      </c>
      <c r="BE549" s="149">
        <f>IF(N549="základní",J549,0)</f>
        <v>0</v>
      </c>
      <c r="BF549" s="149">
        <f>IF(N549="snížená",J549,0)</f>
        <v>0</v>
      </c>
      <c r="BG549" s="149">
        <f>IF(N549="zákl. přenesená",J549,0)</f>
        <v>0</v>
      </c>
      <c r="BH549" s="149">
        <f>IF(N549="sníž. přenesená",J549,0)</f>
        <v>0</v>
      </c>
      <c r="BI549" s="149">
        <f>IF(N549="nulová",J549,0)</f>
        <v>0</v>
      </c>
      <c r="BJ549" s="17" t="s">
        <v>84</v>
      </c>
      <c r="BK549" s="149">
        <f>ROUND(I549*H549,2)</f>
        <v>0</v>
      </c>
      <c r="BL549" s="17" t="s">
        <v>371</v>
      </c>
      <c r="BM549" s="148" t="s">
        <v>4049</v>
      </c>
    </row>
    <row r="550" spans="2:65" s="12" customFormat="1">
      <c r="B550" s="150"/>
      <c r="D550" s="151" t="s">
        <v>277</v>
      </c>
      <c r="E550" s="152" t="s">
        <v>1</v>
      </c>
      <c r="F550" s="153" t="s">
        <v>4050</v>
      </c>
      <c r="H550" s="152" t="s">
        <v>1</v>
      </c>
      <c r="I550" s="154"/>
      <c r="L550" s="150"/>
      <c r="M550" s="155"/>
      <c r="T550" s="156"/>
      <c r="AT550" s="152" t="s">
        <v>277</v>
      </c>
      <c r="AU550" s="152" t="s">
        <v>86</v>
      </c>
      <c r="AV550" s="12" t="s">
        <v>84</v>
      </c>
      <c r="AW550" s="12" t="s">
        <v>32</v>
      </c>
      <c r="AX550" s="12" t="s">
        <v>77</v>
      </c>
      <c r="AY550" s="152" t="s">
        <v>269</v>
      </c>
    </row>
    <row r="551" spans="2:65" s="13" customFormat="1">
      <c r="B551" s="157"/>
      <c r="D551" s="151" t="s">
        <v>277</v>
      </c>
      <c r="E551" s="158" t="s">
        <v>1</v>
      </c>
      <c r="F551" s="159" t="s">
        <v>4051</v>
      </c>
      <c r="H551" s="160">
        <v>34.86</v>
      </c>
      <c r="I551" s="161"/>
      <c r="L551" s="157"/>
      <c r="M551" s="162"/>
      <c r="T551" s="163"/>
      <c r="AT551" s="158" t="s">
        <v>277</v>
      </c>
      <c r="AU551" s="158" t="s">
        <v>86</v>
      </c>
      <c r="AV551" s="13" t="s">
        <v>86</v>
      </c>
      <c r="AW551" s="13" t="s">
        <v>32</v>
      </c>
      <c r="AX551" s="13" t="s">
        <v>77</v>
      </c>
      <c r="AY551" s="158" t="s">
        <v>269</v>
      </c>
    </row>
    <row r="552" spans="2:65" s="14" customFormat="1">
      <c r="B552" s="164"/>
      <c r="D552" s="151" t="s">
        <v>277</v>
      </c>
      <c r="E552" s="165" t="s">
        <v>3661</v>
      </c>
      <c r="F552" s="166" t="s">
        <v>288</v>
      </c>
      <c r="H552" s="167">
        <v>34.86</v>
      </c>
      <c r="I552" s="168"/>
      <c r="L552" s="164"/>
      <c r="M552" s="169"/>
      <c r="T552" s="170"/>
      <c r="AT552" s="165" t="s">
        <v>277</v>
      </c>
      <c r="AU552" s="165" t="s">
        <v>86</v>
      </c>
      <c r="AV552" s="14" t="s">
        <v>96</v>
      </c>
      <c r="AW552" s="14" t="s">
        <v>32</v>
      </c>
      <c r="AX552" s="14" t="s">
        <v>84</v>
      </c>
      <c r="AY552" s="165" t="s">
        <v>269</v>
      </c>
    </row>
    <row r="553" spans="2:65" s="1" customFormat="1" ht="24.15" customHeight="1">
      <c r="B553" s="32"/>
      <c r="C553" s="171" t="s">
        <v>136</v>
      </c>
      <c r="D553" s="171" t="s">
        <v>467</v>
      </c>
      <c r="E553" s="172" t="s">
        <v>910</v>
      </c>
      <c r="F553" s="173" t="s">
        <v>911</v>
      </c>
      <c r="G553" s="174" t="s">
        <v>274</v>
      </c>
      <c r="H553" s="175">
        <v>40.088999999999999</v>
      </c>
      <c r="I553" s="176"/>
      <c r="J553" s="177">
        <f>ROUND(I553*H553,2)</f>
        <v>0</v>
      </c>
      <c r="K553" s="173" t="s">
        <v>275</v>
      </c>
      <c r="L553" s="178"/>
      <c r="M553" s="179" t="s">
        <v>1</v>
      </c>
      <c r="N553" s="180" t="s">
        <v>42</v>
      </c>
      <c r="P553" s="146">
        <f>O553*H553</f>
        <v>0</v>
      </c>
      <c r="Q553" s="146">
        <v>1.8409999999999999E-2</v>
      </c>
      <c r="R553" s="146">
        <f>Q553*H553</f>
        <v>0.73803848999999999</v>
      </c>
      <c r="S553" s="146">
        <v>0</v>
      </c>
      <c r="T553" s="147">
        <f>S553*H553</f>
        <v>0</v>
      </c>
      <c r="AR553" s="148" t="s">
        <v>488</v>
      </c>
      <c r="AT553" s="148" t="s">
        <v>467</v>
      </c>
      <c r="AU553" s="148" t="s">
        <v>86</v>
      </c>
      <c r="AY553" s="17" t="s">
        <v>269</v>
      </c>
      <c r="BE553" s="149">
        <f>IF(N553="základní",J553,0)</f>
        <v>0</v>
      </c>
      <c r="BF553" s="149">
        <f>IF(N553="snížená",J553,0)</f>
        <v>0</v>
      </c>
      <c r="BG553" s="149">
        <f>IF(N553="zákl. přenesená",J553,0)</f>
        <v>0</v>
      </c>
      <c r="BH553" s="149">
        <f>IF(N553="sníž. přenesená",J553,0)</f>
        <v>0</v>
      </c>
      <c r="BI553" s="149">
        <f>IF(N553="nulová",J553,0)</f>
        <v>0</v>
      </c>
      <c r="BJ553" s="17" t="s">
        <v>84</v>
      </c>
      <c r="BK553" s="149">
        <f>ROUND(I553*H553,2)</f>
        <v>0</v>
      </c>
      <c r="BL553" s="17" t="s">
        <v>371</v>
      </c>
      <c r="BM553" s="148" t="s">
        <v>4052</v>
      </c>
    </row>
    <row r="554" spans="2:65" s="13" customFormat="1">
      <c r="B554" s="157"/>
      <c r="D554" s="151" t="s">
        <v>277</v>
      </c>
      <c r="F554" s="159" t="s">
        <v>4053</v>
      </c>
      <c r="H554" s="160">
        <v>40.088999999999999</v>
      </c>
      <c r="I554" s="161"/>
      <c r="L554" s="157"/>
      <c r="M554" s="162"/>
      <c r="T554" s="163"/>
      <c r="AT554" s="158" t="s">
        <v>277</v>
      </c>
      <c r="AU554" s="158" t="s">
        <v>86</v>
      </c>
      <c r="AV554" s="13" t="s">
        <v>86</v>
      </c>
      <c r="AW554" s="13" t="s">
        <v>4</v>
      </c>
      <c r="AX554" s="13" t="s">
        <v>84</v>
      </c>
      <c r="AY554" s="158" t="s">
        <v>269</v>
      </c>
    </row>
    <row r="555" spans="2:65" s="1" customFormat="1" ht="24.15" customHeight="1">
      <c r="B555" s="32"/>
      <c r="C555" s="137" t="s">
        <v>138</v>
      </c>
      <c r="D555" s="137" t="s">
        <v>271</v>
      </c>
      <c r="E555" s="138" t="s">
        <v>918</v>
      </c>
      <c r="F555" s="139" t="s">
        <v>919</v>
      </c>
      <c r="G555" s="140" t="s">
        <v>305</v>
      </c>
      <c r="H555" s="141">
        <v>12.6</v>
      </c>
      <c r="I555" s="142"/>
      <c r="J555" s="143">
        <f>ROUND(I555*H555,2)</f>
        <v>0</v>
      </c>
      <c r="K555" s="139" t="s">
        <v>275</v>
      </c>
      <c r="L555" s="32"/>
      <c r="M555" s="144" t="s">
        <v>1</v>
      </c>
      <c r="N555" s="145" t="s">
        <v>42</v>
      </c>
      <c r="P555" s="146">
        <f>O555*H555</f>
        <v>0</v>
      </c>
      <c r="Q555" s="146">
        <v>2.0000000000000001E-4</v>
      </c>
      <c r="R555" s="146">
        <f>Q555*H555</f>
        <v>2.5200000000000001E-3</v>
      </c>
      <c r="S555" s="146">
        <v>0</v>
      </c>
      <c r="T555" s="147">
        <f>S555*H555</f>
        <v>0</v>
      </c>
      <c r="AR555" s="148" t="s">
        <v>371</v>
      </c>
      <c r="AT555" s="148" t="s">
        <v>271</v>
      </c>
      <c r="AU555" s="148" t="s">
        <v>86</v>
      </c>
      <c r="AY555" s="17" t="s">
        <v>269</v>
      </c>
      <c r="BE555" s="149">
        <f>IF(N555="základní",J555,0)</f>
        <v>0</v>
      </c>
      <c r="BF555" s="149">
        <f>IF(N555="snížená",J555,0)</f>
        <v>0</v>
      </c>
      <c r="BG555" s="149">
        <f>IF(N555="zákl. přenesená",J555,0)</f>
        <v>0</v>
      </c>
      <c r="BH555" s="149">
        <f>IF(N555="sníž. přenesená",J555,0)</f>
        <v>0</v>
      </c>
      <c r="BI555" s="149">
        <f>IF(N555="nulová",J555,0)</f>
        <v>0</v>
      </c>
      <c r="BJ555" s="17" t="s">
        <v>84</v>
      </c>
      <c r="BK555" s="149">
        <f>ROUND(I555*H555,2)</f>
        <v>0</v>
      </c>
      <c r="BL555" s="17" t="s">
        <v>371</v>
      </c>
      <c r="BM555" s="148" t="s">
        <v>4054</v>
      </c>
    </row>
    <row r="556" spans="2:65" s="13" customFormat="1">
      <c r="B556" s="157"/>
      <c r="D556" s="151" t="s">
        <v>277</v>
      </c>
      <c r="E556" s="158" t="s">
        <v>1</v>
      </c>
      <c r="F556" s="159" t="s">
        <v>4055</v>
      </c>
      <c r="H556" s="160">
        <v>12.6</v>
      </c>
      <c r="I556" s="161"/>
      <c r="L556" s="157"/>
      <c r="M556" s="162"/>
      <c r="T556" s="163"/>
      <c r="AT556" s="158" t="s">
        <v>277</v>
      </c>
      <c r="AU556" s="158" t="s">
        <v>86</v>
      </c>
      <c r="AV556" s="13" t="s">
        <v>86</v>
      </c>
      <c r="AW556" s="13" t="s">
        <v>32</v>
      </c>
      <c r="AX556" s="13" t="s">
        <v>84</v>
      </c>
      <c r="AY556" s="158" t="s">
        <v>269</v>
      </c>
    </row>
    <row r="557" spans="2:65" s="1" customFormat="1" ht="16.5" customHeight="1">
      <c r="B557" s="32"/>
      <c r="C557" s="171" t="s">
        <v>140</v>
      </c>
      <c r="D557" s="171" t="s">
        <v>467</v>
      </c>
      <c r="E557" s="172" t="s">
        <v>922</v>
      </c>
      <c r="F557" s="173" t="s">
        <v>923</v>
      </c>
      <c r="G557" s="174" t="s">
        <v>305</v>
      </c>
      <c r="H557" s="175">
        <v>13.23</v>
      </c>
      <c r="I557" s="176"/>
      <c r="J557" s="177">
        <f>ROUND(I557*H557,2)</f>
        <v>0</v>
      </c>
      <c r="K557" s="173" t="s">
        <v>275</v>
      </c>
      <c r="L557" s="178"/>
      <c r="M557" s="179" t="s">
        <v>1</v>
      </c>
      <c r="N557" s="180" t="s">
        <v>42</v>
      </c>
      <c r="P557" s="146">
        <f>O557*H557</f>
        <v>0</v>
      </c>
      <c r="Q557" s="146">
        <v>2.9999999999999997E-4</v>
      </c>
      <c r="R557" s="146">
        <f>Q557*H557</f>
        <v>3.9689999999999994E-3</v>
      </c>
      <c r="S557" s="146">
        <v>0</v>
      </c>
      <c r="T557" s="147">
        <f>S557*H557</f>
        <v>0</v>
      </c>
      <c r="AR557" s="148" t="s">
        <v>488</v>
      </c>
      <c r="AT557" s="148" t="s">
        <v>467</v>
      </c>
      <c r="AU557" s="148" t="s">
        <v>86</v>
      </c>
      <c r="AY557" s="17" t="s">
        <v>269</v>
      </c>
      <c r="BE557" s="149">
        <f>IF(N557="základní",J557,0)</f>
        <v>0</v>
      </c>
      <c r="BF557" s="149">
        <f>IF(N557="snížená",J557,0)</f>
        <v>0</v>
      </c>
      <c r="BG557" s="149">
        <f>IF(N557="zákl. přenesená",J557,0)</f>
        <v>0</v>
      </c>
      <c r="BH557" s="149">
        <f>IF(N557="sníž. přenesená",J557,0)</f>
        <v>0</v>
      </c>
      <c r="BI557" s="149">
        <f>IF(N557="nulová",J557,0)</f>
        <v>0</v>
      </c>
      <c r="BJ557" s="17" t="s">
        <v>84</v>
      </c>
      <c r="BK557" s="149">
        <f>ROUND(I557*H557,2)</f>
        <v>0</v>
      </c>
      <c r="BL557" s="17" t="s">
        <v>371</v>
      </c>
      <c r="BM557" s="148" t="s">
        <v>4056</v>
      </c>
    </row>
    <row r="558" spans="2:65" s="13" customFormat="1">
      <c r="B558" s="157"/>
      <c r="D558" s="151" t="s">
        <v>277</v>
      </c>
      <c r="F558" s="159" t="s">
        <v>4057</v>
      </c>
      <c r="H558" s="160">
        <v>13.23</v>
      </c>
      <c r="I558" s="161"/>
      <c r="L558" s="157"/>
      <c r="M558" s="162"/>
      <c r="T558" s="163"/>
      <c r="AT558" s="158" t="s">
        <v>277</v>
      </c>
      <c r="AU558" s="158" t="s">
        <v>86</v>
      </c>
      <c r="AV558" s="13" t="s">
        <v>86</v>
      </c>
      <c r="AW558" s="13" t="s">
        <v>4</v>
      </c>
      <c r="AX558" s="13" t="s">
        <v>84</v>
      </c>
      <c r="AY558" s="158" t="s">
        <v>269</v>
      </c>
    </row>
    <row r="559" spans="2:65" s="1" customFormat="1" ht="24.15" customHeight="1">
      <c r="B559" s="32"/>
      <c r="C559" s="137" t="s">
        <v>142</v>
      </c>
      <c r="D559" s="137" t="s">
        <v>271</v>
      </c>
      <c r="E559" s="138" t="s">
        <v>932</v>
      </c>
      <c r="F559" s="139" t="s">
        <v>933</v>
      </c>
      <c r="G559" s="140" t="s">
        <v>624</v>
      </c>
      <c r="H559" s="181"/>
      <c r="I559" s="142"/>
      <c r="J559" s="143">
        <f>ROUND(I559*H559,2)</f>
        <v>0</v>
      </c>
      <c r="K559" s="139" t="s">
        <v>275</v>
      </c>
      <c r="L559" s="32"/>
      <c r="M559" s="144" t="s">
        <v>1</v>
      </c>
      <c r="N559" s="145" t="s">
        <v>42</v>
      </c>
      <c r="P559" s="146">
        <f>O559*H559</f>
        <v>0</v>
      </c>
      <c r="Q559" s="146">
        <v>0</v>
      </c>
      <c r="R559" s="146">
        <f>Q559*H559</f>
        <v>0</v>
      </c>
      <c r="S559" s="146">
        <v>0</v>
      </c>
      <c r="T559" s="147">
        <f>S559*H559</f>
        <v>0</v>
      </c>
      <c r="AR559" s="148" t="s">
        <v>371</v>
      </c>
      <c r="AT559" s="148" t="s">
        <v>271</v>
      </c>
      <c r="AU559" s="148" t="s">
        <v>86</v>
      </c>
      <c r="AY559" s="17" t="s">
        <v>269</v>
      </c>
      <c r="BE559" s="149">
        <f>IF(N559="základní",J559,0)</f>
        <v>0</v>
      </c>
      <c r="BF559" s="149">
        <f>IF(N559="snížená",J559,0)</f>
        <v>0</v>
      </c>
      <c r="BG559" s="149">
        <f>IF(N559="zákl. přenesená",J559,0)</f>
        <v>0</v>
      </c>
      <c r="BH559" s="149">
        <f>IF(N559="sníž. přenesená",J559,0)</f>
        <v>0</v>
      </c>
      <c r="BI559" s="149">
        <f>IF(N559="nulová",J559,0)</f>
        <v>0</v>
      </c>
      <c r="BJ559" s="17" t="s">
        <v>84</v>
      </c>
      <c r="BK559" s="149">
        <f>ROUND(I559*H559,2)</f>
        <v>0</v>
      </c>
      <c r="BL559" s="17" t="s">
        <v>371</v>
      </c>
      <c r="BM559" s="148" t="s">
        <v>4058</v>
      </c>
    </row>
    <row r="560" spans="2:65" s="11" customFormat="1" ht="22.95" customHeight="1">
      <c r="B560" s="125"/>
      <c r="D560" s="126" t="s">
        <v>76</v>
      </c>
      <c r="E560" s="135" t="s">
        <v>2461</v>
      </c>
      <c r="F560" s="135" t="s">
        <v>2462</v>
      </c>
      <c r="I560" s="128"/>
      <c r="J560" s="136">
        <f>BK560</f>
        <v>0</v>
      </c>
      <c r="L560" s="125"/>
      <c r="M560" s="130"/>
      <c r="P560" s="131">
        <f>SUM(P561:P570)</f>
        <v>0</v>
      </c>
      <c r="R560" s="131">
        <f>SUM(R561:R570)</f>
        <v>1.29692E-2</v>
      </c>
      <c r="T560" s="132">
        <f>SUM(T561:T570)</f>
        <v>0</v>
      </c>
      <c r="AR560" s="126" t="s">
        <v>86</v>
      </c>
      <c r="AT560" s="133" t="s">
        <v>76</v>
      </c>
      <c r="AU560" s="133" t="s">
        <v>84</v>
      </c>
      <c r="AY560" s="126" t="s">
        <v>269</v>
      </c>
      <c r="BK560" s="134">
        <f>SUM(BK561:BK570)</f>
        <v>0</v>
      </c>
    </row>
    <row r="561" spans="2:65" s="1" customFormat="1" ht="24.15" customHeight="1">
      <c r="B561" s="32"/>
      <c r="C561" s="137" t="s">
        <v>1903</v>
      </c>
      <c r="D561" s="137" t="s">
        <v>271</v>
      </c>
      <c r="E561" s="138" t="s">
        <v>4059</v>
      </c>
      <c r="F561" s="139" t="s">
        <v>4060</v>
      </c>
      <c r="G561" s="140" t="s">
        <v>274</v>
      </c>
      <c r="H561" s="141">
        <v>32.423000000000002</v>
      </c>
      <c r="I561" s="142"/>
      <c r="J561" s="143">
        <f>ROUND(I561*H561,2)</f>
        <v>0</v>
      </c>
      <c r="K561" s="139" t="s">
        <v>275</v>
      </c>
      <c r="L561" s="32"/>
      <c r="M561" s="144" t="s">
        <v>1</v>
      </c>
      <c r="N561" s="145" t="s">
        <v>42</v>
      </c>
      <c r="P561" s="146">
        <f>O561*H561</f>
        <v>0</v>
      </c>
      <c r="Q561" s="146">
        <v>2.0000000000000002E-5</v>
      </c>
      <c r="R561" s="146">
        <f>Q561*H561</f>
        <v>6.4846000000000012E-4</v>
      </c>
      <c r="S561" s="146">
        <v>0</v>
      </c>
      <c r="T561" s="147">
        <f>S561*H561</f>
        <v>0</v>
      </c>
      <c r="AR561" s="148" t="s">
        <v>371</v>
      </c>
      <c r="AT561" s="148" t="s">
        <v>271</v>
      </c>
      <c r="AU561" s="148" t="s">
        <v>86</v>
      </c>
      <c r="AY561" s="17" t="s">
        <v>269</v>
      </c>
      <c r="BE561" s="149">
        <f>IF(N561="základní",J561,0)</f>
        <v>0</v>
      </c>
      <c r="BF561" s="149">
        <f>IF(N561="snížená",J561,0)</f>
        <v>0</v>
      </c>
      <c r="BG561" s="149">
        <f>IF(N561="zákl. přenesená",J561,0)</f>
        <v>0</v>
      </c>
      <c r="BH561" s="149">
        <f>IF(N561="sníž. přenesená",J561,0)</f>
        <v>0</v>
      </c>
      <c r="BI561" s="149">
        <f>IF(N561="nulová",J561,0)</f>
        <v>0</v>
      </c>
      <c r="BJ561" s="17" t="s">
        <v>84</v>
      </c>
      <c r="BK561" s="149">
        <f>ROUND(I561*H561,2)</f>
        <v>0</v>
      </c>
      <c r="BL561" s="17" t="s">
        <v>371</v>
      </c>
      <c r="BM561" s="148" t="s">
        <v>4061</v>
      </c>
    </row>
    <row r="562" spans="2:65" s="13" customFormat="1">
      <c r="B562" s="157"/>
      <c r="D562" s="151" t="s">
        <v>277</v>
      </c>
      <c r="E562" s="158" t="s">
        <v>1</v>
      </c>
      <c r="F562" s="159" t="s">
        <v>3657</v>
      </c>
      <c r="H562" s="160">
        <v>32.423000000000002</v>
      </c>
      <c r="I562" s="161"/>
      <c r="L562" s="157"/>
      <c r="M562" s="162"/>
      <c r="T562" s="163"/>
      <c r="AT562" s="158" t="s">
        <v>277</v>
      </c>
      <c r="AU562" s="158" t="s">
        <v>86</v>
      </c>
      <c r="AV562" s="13" t="s">
        <v>86</v>
      </c>
      <c r="AW562" s="13" t="s">
        <v>32</v>
      </c>
      <c r="AX562" s="13" t="s">
        <v>84</v>
      </c>
      <c r="AY562" s="158" t="s">
        <v>269</v>
      </c>
    </row>
    <row r="563" spans="2:65" s="1" customFormat="1" ht="24.15" customHeight="1">
      <c r="B563" s="32"/>
      <c r="C563" s="137" t="s">
        <v>1907</v>
      </c>
      <c r="D563" s="137" t="s">
        <v>271</v>
      </c>
      <c r="E563" s="138" t="s">
        <v>4062</v>
      </c>
      <c r="F563" s="139" t="s">
        <v>4063</v>
      </c>
      <c r="G563" s="140" t="s">
        <v>274</v>
      </c>
      <c r="H563" s="141">
        <v>32.423000000000002</v>
      </c>
      <c r="I563" s="142"/>
      <c r="J563" s="143">
        <f>ROUND(I563*H563,2)</f>
        <v>0</v>
      </c>
      <c r="K563" s="139" t="s">
        <v>275</v>
      </c>
      <c r="L563" s="32"/>
      <c r="M563" s="144" t="s">
        <v>1</v>
      </c>
      <c r="N563" s="145" t="s">
        <v>42</v>
      </c>
      <c r="P563" s="146">
        <f>O563*H563</f>
        <v>0</v>
      </c>
      <c r="Q563" s="146">
        <v>1.3999999999999999E-4</v>
      </c>
      <c r="R563" s="146">
        <f>Q563*H563</f>
        <v>4.5392200000000001E-3</v>
      </c>
      <c r="S563" s="146">
        <v>0</v>
      </c>
      <c r="T563" s="147">
        <f>S563*H563</f>
        <v>0</v>
      </c>
      <c r="AR563" s="148" t="s">
        <v>371</v>
      </c>
      <c r="AT563" s="148" t="s">
        <v>271</v>
      </c>
      <c r="AU563" s="148" t="s">
        <v>86</v>
      </c>
      <c r="AY563" s="17" t="s">
        <v>269</v>
      </c>
      <c r="BE563" s="149">
        <f>IF(N563="základní",J563,0)</f>
        <v>0</v>
      </c>
      <c r="BF563" s="149">
        <f>IF(N563="snížená",J563,0)</f>
        <v>0</v>
      </c>
      <c r="BG563" s="149">
        <f>IF(N563="zákl. přenesená",J563,0)</f>
        <v>0</v>
      </c>
      <c r="BH563" s="149">
        <f>IF(N563="sníž. přenesená",J563,0)</f>
        <v>0</v>
      </c>
      <c r="BI563" s="149">
        <f>IF(N563="nulová",J563,0)</f>
        <v>0</v>
      </c>
      <c r="BJ563" s="17" t="s">
        <v>84</v>
      </c>
      <c r="BK563" s="149">
        <f>ROUND(I563*H563,2)</f>
        <v>0</v>
      </c>
      <c r="BL563" s="17" t="s">
        <v>371</v>
      </c>
      <c r="BM563" s="148" t="s">
        <v>4064</v>
      </c>
    </row>
    <row r="564" spans="2:65" s="13" customFormat="1">
      <c r="B564" s="157"/>
      <c r="D564" s="151" t="s">
        <v>277</v>
      </c>
      <c r="E564" s="158" t="s">
        <v>1</v>
      </c>
      <c r="F564" s="159" t="s">
        <v>3657</v>
      </c>
      <c r="H564" s="160">
        <v>32.423000000000002</v>
      </c>
      <c r="I564" s="161"/>
      <c r="L564" s="157"/>
      <c r="M564" s="162"/>
      <c r="T564" s="163"/>
      <c r="AT564" s="158" t="s">
        <v>277</v>
      </c>
      <c r="AU564" s="158" t="s">
        <v>86</v>
      </c>
      <c r="AV564" s="13" t="s">
        <v>86</v>
      </c>
      <c r="AW564" s="13" t="s">
        <v>32</v>
      </c>
      <c r="AX564" s="13" t="s">
        <v>84</v>
      </c>
      <c r="AY564" s="158" t="s">
        <v>269</v>
      </c>
    </row>
    <row r="565" spans="2:65" s="1" customFormat="1" ht="24.15" customHeight="1">
      <c r="B565" s="32"/>
      <c r="C565" s="137" t="s">
        <v>1910</v>
      </c>
      <c r="D565" s="137" t="s">
        <v>271</v>
      </c>
      <c r="E565" s="138" t="s">
        <v>4065</v>
      </c>
      <c r="F565" s="139" t="s">
        <v>4066</v>
      </c>
      <c r="G565" s="140" t="s">
        <v>274</v>
      </c>
      <c r="H565" s="141">
        <v>64.846000000000004</v>
      </c>
      <c r="I565" s="142"/>
      <c r="J565" s="143">
        <f>ROUND(I565*H565,2)</f>
        <v>0</v>
      </c>
      <c r="K565" s="139" t="s">
        <v>275</v>
      </c>
      <c r="L565" s="32"/>
      <c r="M565" s="144" t="s">
        <v>1</v>
      </c>
      <c r="N565" s="145" t="s">
        <v>42</v>
      </c>
      <c r="P565" s="146">
        <f>O565*H565</f>
        <v>0</v>
      </c>
      <c r="Q565" s="146">
        <v>1.2E-4</v>
      </c>
      <c r="R565" s="146">
        <f>Q565*H565</f>
        <v>7.781520000000001E-3</v>
      </c>
      <c r="S565" s="146">
        <v>0</v>
      </c>
      <c r="T565" s="147">
        <f>S565*H565</f>
        <v>0</v>
      </c>
      <c r="AR565" s="148" t="s">
        <v>371</v>
      </c>
      <c r="AT565" s="148" t="s">
        <v>271</v>
      </c>
      <c r="AU565" s="148" t="s">
        <v>86</v>
      </c>
      <c r="AY565" s="17" t="s">
        <v>269</v>
      </c>
      <c r="BE565" s="149">
        <f>IF(N565="základní",J565,0)</f>
        <v>0</v>
      </c>
      <c r="BF565" s="149">
        <f>IF(N565="snížená",J565,0)</f>
        <v>0</v>
      </c>
      <c r="BG565" s="149">
        <f>IF(N565="zákl. přenesená",J565,0)</f>
        <v>0</v>
      </c>
      <c r="BH565" s="149">
        <f>IF(N565="sníž. přenesená",J565,0)</f>
        <v>0</v>
      </c>
      <c r="BI565" s="149">
        <f>IF(N565="nulová",J565,0)</f>
        <v>0</v>
      </c>
      <c r="BJ565" s="17" t="s">
        <v>84</v>
      </c>
      <c r="BK565" s="149">
        <f>ROUND(I565*H565,2)</f>
        <v>0</v>
      </c>
      <c r="BL565" s="17" t="s">
        <v>371</v>
      </c>
      <c r="BM565" s="148" t="s">
        <v>4067</v>
      </c>
    </row>
    <row r="566" spans="2:65" s="12" customFormat="1">
      <c r="B566" s="150"/>
      <c r="D566" s="151" t="s">
        <v>277</v>
      </c>
      <c r="E566" s="152" t="s">
        <v>1</v>
      </c>
      <c r="F566" s="153" t="s">
        <v>4068</v>
      </c>
      <c r="H566" s="152" t="s">
        <v>1</v>
      </c>
      <c r="I566" s="154"/>
      <c r="L566" s="150"/>
      <c r="M566" s="155"/>
      <c r="T566" s="156"/>
      <c r="AT566" s="152" t="s">
        <v>277</v>
      </c>
      <c r="AU566" s="152" t="s">
        <v>86</v>
      </c>
      <c r="AV566" s="12" t="s">
        <v>84</v>
      </c>
      <c r="AW566" s="12" t="s">
        <v>32</v>
      </c>
      <c r="AX566" s="12" t="s">
        <v>77</v>
      </c>
      <c r="AY566" s="152" t="s">
        <v>269</v>
      </c>
    </row>
    <row r="567" spans="2:65" s="13" customFormat="1">
      <c r="B567" s="157"/>
      <c r="D567" s="151" t="s">
        <v>277</v>
      </c>
      <c r="E567" s="158" t="s">
        <v>1</v>
      </c>
      <c r="F567" s="159" t="s">
        <v>4069</v>
      </c>
      <c r="H567" s="160">
        <v>29.7</v>
      </c>
      <c r="I567" s="161"/>
      <c r="L567" s="157"/>
      <c r="M567" s="162"/>
      <c r="T567" s="163"/>
      <c r="AT567" s="158" t="s">
        <v>277</v>
      </c>
      <c r="AU567" s="158" t="s">
        <v>86</v>
      </c>
      <c r="AV567" s="13" t="s">
        <v>86</v>
      </c>
      <c r="AW567" s="13" t="s">
        <v>32</v>
      </c>
      <c r="AX567" s="13" t="s">
        <v>77</v>
      </c>
      <c r="AY567" s="158" t="s">
        <v>269</v>
      </c>
    </row>
    <row r="568" spans="2:65" s="13" customFormat="1">
      <c r="B568" s="157"/>
      <c r="D568" s="151" t="s">
        <v>277</v>
      </c>
      <c r="E568" s="158" t="s">
        <v>1</v>
      </c>
      <c r="F568" s="159" t="s">
        <v>4070</v>
      </c>
      <c r="H568" s="160">
        <v>2.7229999999999999</v>
      </c>
      <c r="I568" s="161"/>
      <c r="L568" s="157"/>
      <c r="M568" s="162"/>
      <c r="T568" s="163"/>
      <c r="AT568" s="158" t="s">
        <v>277</v>
      </c>
      <c r="AU568" s="158" t="s">
        <v>86</v>
      </c>
      <c r="AV568" s="13" t="s">
        <v>86</v>
      </c>
      <c r="AW568" s="13" t="s">
        <v>32</v>
      </c>
      <c r="AX568" s="13" t="s">
        <v>77</v>
      </c>
      <c r="AY568" s="158" t="s">
        <v>269</v>
      </c>
    </row>
    <row r="569" spans="2:65" s="15" customFormat="1">
      <c r="B569" s="190"/>
      <c r="D569" s="151" t="s">
        <v>277</v>
      </c>
      <c r="E569" s="191" t="s">
        <v>3657</v>
      </c>
      <c r="F569" s="192" t="s">
        <v>2777</v>
      </c>
      <c r="H569" s="193">
        <v>32.423000000000002</v>
      </c>
      <c r="I569" s="194"/>
      <c r="L569" s="190"/>
      <c r="M569" s="195"/>
      <c r="T569" s="196"/>
      <c r="AT569" s="191" t="s">
        <v>277</v>
      </c>
      <c r="AU569" s="191" t="s">
        <v>86</v>
      </c>
      <c r="AV569" s="15" t="s">
        <v>93</v>
      </c>
      <c r="AW569" s="15" t="s">
        <v>32</v>
      </c>
      <c r="AX569" s="15" t="s">
        <v>77</v>
      </c>
      <c r="AY569" s="191" t="s">
        <v>269</v>
      </c>
    </row>
    <row r="570" spans="2:65" s="13" customFormat="1">
      <c r="B570" s="157"/>
      <c r="D570" s="151" t="s">
        <v>277</v>
      </c>
      <c r="E570" s="158" t="s">
        <v>1</v>
      </c>
      <c r="F570" s="159" t="s">
        <v>4071</v>
      </c>
      <c r="H570" s="160">
        <v>64.846000000000004</v>
      </c>
      <c r="I570" s="161"/>
      <c r="L570" s="157"/>
      <c r="M570" s="162"/>
      <c r="T570" s="163"/>
      <c r="AT570" s="158" t="s">
        <v>277</v>
      </c>
      <c r="AU570" s="158" t="s">
        <v>86</v>
      </c>
      <c r="AV570" s="13" t="s">
        <v>86</v>
      </c>
      <c r="AW570" s="13" t="s">
        <v>32</v>
      </c>
      <c r="AX570" s="13" t="s">
        <v>84</v>
      </c>
      <c r="AY570" s="158" t="s">
        <v>269</v>
      </c>
    </row>
    <row r="571" spans="2:65" s="11" customFormat="1" ht="22.95" customHeight="1">
      <c r="B571" s="125"/>
      <c r="D571" s="126" t="s">
        <v>76</v>
      </c>
      <c r="E571" s="135" t="s">
        <v>935</v>
      </c>
      <c r="F571" s="135" t="s">
        <v>936</v>
      </c>
      <c r="I571" s="128"/>
      <c r="J571" s="136">
        <f>BK571</f>
        <v>0</v>
      </c>
      <c r="L571" s="125"/>
      <c r="M571" s="130"/>
      <c r="P571" s="131">
        <f>SUM(P572:P589)</f>
        <v>0</v>
      </c>
      <c r="R571" s="131">
        <f>SUM(R572:R589)</f>
        <v>0.24967968000000004</v>
      </c>
      <c r="T571" s="132">
        <f>SUM(T572:T589)</f>
        <v>0</v>
      </c>
      <c r="AR571" s="126" t="s">
        <v>86</v>
      </c>
      <c r="AT571" s="133" t="s">
        <v>76</v>
      </c>
      <c r="AU571" s="133" t="s">
        <v>84</v>
      </c>
      <c r="AY571" s="126" t="s">
        <v>269</v>
      </c>
      <c r="BK571" s="134">
        <f>SUM(BK572:BK589)</f>
        <v>0</v>
      </c>
    </row>
    <row r="572" spans="2:65" s="1" customFormat="1" ht="24.15" customHeight="1">
      <c r="B572" s="32"/>
      <c r="C572" s="137" t="s">
        <v>1914</v>
      </c>
      <c r="D572" s="137" t="s">
        <v>271</v>
      </c>
      <c r="E572" s="138" t="s">
        <v>937</v>
      </c>
      <c r="F572" s="139" t="s">
        <v>938</v>
      </c>
      <c r="G572" s="140" t="s">
        <v>274</v>
      </c>
      <c r="H572" s="141">
        <v>520.16600000000005</v>
      </c>
      <c r="I572" s="142"/>
      <c r="J572" s="143">
        <f>ROUND(I572*H572,2)</f>
        <v>0</v>
      </c>
      <c r="K572" s="139" t="s">
        <v>275</v>
      </c>
      <c r="L572" s="32"/>
      <c r="M572" s="144" t="s">
        <v>1</v>
      </c>
      <c r="N572" s="145" t="s">
        <v>42</v>
      </c>
      <c r="P572" s="146">
        <f>O572*H572</f>
        <v>0</v>
      </c>
      <c r="Q572" s="146">
        <v>2.1000000000000001E-4</v>
      </c>
      <c r="R572" s="146">
        <f>Q572*H572</f>
        <v>0.10923486000000002</v>
      </c>
      <c r="S572" s="146">
        <v>0</v>
      </c>
      <c r="T572" s="147">
        <f>S572*H572</f>
        <v>0</v>
      </c>
      <c r="AR572" s="148" t="s">
        <v>371</v>
      </c>
      <c r="AT572" s="148" t="s">
        <v>271</v>
      </c>
      <c r="AU572" s="148" t="s">
        <v>86</v>
      </c>
      <c r="AY572" s="17" t="s">
        <v>269</v>
      </c>
      <c r="BE572" s="149">
        <f>IF(N572="základní",J572,0)</f>
        <v>0</v>
      </c>
      <c r="BF572" s="149">
        <f>IF(N572="snížená",J572,0)</f>
        <v>0</v>
      </c>
      <c r="BG572" s="149">
        <f>IF(N572="zákl. přenesená",J572,0)</f>
        <v>0</v>
      </c>
      <c r="BH572" s="149">
        <f>IF(N572="sníž. přenesená",J572,0)</f>
        <v>0</v>
      </c>
      <c r="BI572" s="149">
        <f>IF(N572="nulová",J572,0)</f>
        <v>0</v>
      </c>
      <c r="BJ572" s="17" t="s">
        <v>84</v>
      </c>
      <c r="BK572" s="149">
        <f>ROUND(I572*H572,2)</f>
        <v>0</v>
      </c>
      <c r="BL572" s="17" t="s">
        <v>371</v>
      </c>
      <c r="BM572" s="148" t="s">
        <v>4072</v>
      </c>
    </row>
    <row r="573" spans="2:65" s="1" customFormat="1" ht="33" customHeight="1">
      <c r="B573" s="32"/>
      <c r="C573" s="137" t="s">
        <v>1917</v>
      </c>
      <c r="D573" s="137" t="s">
        <v>271</v>
      </c>
      <c r="E573" s="138" t="s">
        <v>941</v>
      </c>
      <c r="F573" s="139" t="s">
        <v>942</v>
      </c>
      <c r="G573" s="140" t="s">
        <v>274</v>
      </c>
      <c r="H573" s="141">
        <v>520.16600000000005</v>
      </c>
      <c r="I573" s="142"/>
      <c r="J573" s="143">
        <f>ROUND(I573*H573,2)</f>
        <v>0</v>
      </c>
      <c r="K573" s="139" t="s">
        <v>275</v>
      </c>
      <c r="L573" s="32"/>
      <c r="M573" s="144" t="s">
        <v>1</v>
      </c>
      <c r="N573" s="145" t="s">
        <v>42</v>
      </c>
      <c r="P573" s="146">
        <f>O573*H573</f>
        <v>0</v>
      </c>
      <c r="Q573" s="146">
        <v>2.7E-4</v>
      </c>
      <c r="R573" s="146">
        <f>Q573*H573</f>
        <v>0.14044482000000003</v>
      </c>
      <c r="S573" s="146">
        <v>0</v>
      </c>
      <c r="T573" s="147">
        <f>S573*H573</f>
        <v>0</v>
      </c>
      <c r="AR573" s="148" t="s">
        <v>371</v>
      </c>
      <c r="AT573" s="148" t="s">
        <v>271</v>
      </c>
      <c r="AU573" s="148" t="s">
        <v>86</v>
      </c>
      <c r="AY573" s="17" t="s">
        <v>269</v>
      </c>
      <c r="BE573" s="149">
        <f>IF(N573="základní",J573,0)</f>
        <v>0</v>
      </c>
      <c r="BF573" s="149">
        <f>IF(N573="snížená",J573,0)</f>
        <v>0</v>
      </c>
      <c r="BG573" s="149">
        <f>IF(N573="zákl. přenesená",J573,0)</f>
        <v>0</v>
      </c>
      <c r="BH573" s="149">
        <f>IF(N573="sníž. přenesená",J573,0)</f>
        <v>0</v>
      </c>
      <c r="BI573" s="149">
        <f>IF(N573="nulová",J573,0)</f>
        <v>0</v>
      </c>
      <c r="BJ573" s="17" t="s">
        <v>84</v>
      </c>
      <c r="BK573" s="149">
        <f>ROUND(I573*H573,2)</f>
        <v>0</v>
      </c>
      <c r="BL573" s="17" t="s">
        <v>371</v>
      </c>
      <c r="BM573" s="148" t="s">
        <v>4073</v>
      </c>
    </row>
    <row r="574" spans="2:65" s="13" customFormat="1">
      <c r="B574" s="157"/>
      <c r="D574" s="151" t="s">
        <v>277</v>
      </c>
      <c r="E574" s="158" t="s">
        <v>1</v>
      </c>
      <c r="F574" s="159" t="s">
        <v>217</v>
      </c>
      <c r="H574" s="160">
        <v>152.85</v>
      </c>
      <c r="I574" s="161"/>
      <c r="L574" s="157"/>
      <c r="M574" s="162"/>
      <c r="T574" s="163"/>
      <c r="AT574" s="158" t="s">
        <v>277</v>
      </c>
      <c r="AU574" s="158" t="s">
        <v>86</v>
      </c>
      <c r="AV574" s="13" t="s">
        <v>86</v>
      </c>
      <c r="AW574" s="13" t="s">
        <v>32</v>
      </c>
      <c r="AX574" s="13" t="s">
        <v>77</v>
      </c>
      <c r="AY574" s="158" t="s">
        <v>269</v>
      </c>
    </row>
    <row r="575" spans="2:65" s="12" customFormat="1">
      <c r="B575" s="150"/>
      <c r="D575" s="151" t="s">
        <v>277</v>
      </c>
      <c r="E575" s="152" t="s">
        <v>1</v>
      </c>
      <c r="F575" s="153" t="s">
        <v>4074</v>
      </c>
      <c r="H575" s="152" t="s">
        <v>1</v>
      </c>
      <c r="I575" s="154"/>
      <c r="L575" s="150"/>
      <c r="M575" s="155"/>
      <c r="T575" s="156"/>
      <c r="AT575" s="152" t="s">
        <v>277</v>
      </c>
      <c r="AU575" s="152" t="s">
        <v>86</v>
      </c>
      <c r="AV575" s="12" t="s">
        <v>84</v>
      </c>
      <c r="AW575" s="12" t="s">
        <v>32</v>
      </c>
      <c r="AX575" s="12" t="s">
        <v>77</v>
      </c>
      <c r="AY575" s="152" t="s">
        <v>269</v>
      </c>
    </row>
    <row r="576" spans="2:65" s="13" customFormat="1">
      <c r="B576" s="157"/>
      <c r="D576" s="151" t="s">
        <v>277</v>
      </c>
      <c r="E576" s="158" t="s">
        <v>1</v>
      </c>
      <c r="F576" s="159" t="s">
        <v>3807</v>
      </c>
      <c r="H576" s="160">
        <v>78.055000000000007</v>
      </c>
      <c r="I576" s="161"/>
      <c r="L576" s="157"/>
      <c r="M576" s="162"/>
      <c r="T576" s="163"/>
      <c r="AT576" s="158" t="s">
        <v>277</v>
      </c>
      <c r="AU576" s="158" t="s">
        <v>86</v>
      </c>
      <c r="AV576" s="13" t="s">
        <v>86</v>
      </c>
      <c r="AW576" s="13" t="s">
        <v>32</v>
      </c>
      <c r="AX576" s="13" t="s">
        <v>77</v>
      </c>
      <c r="AY576" s="158" t="s">
        <v>269</v>
      </c>
    </row>
    <row r="577" spans="2:65" s="12" customFormat="1">
      <c r="B577" s="150"/>
      <c r="D577" s="151" t="s">
        <v>277</v>
      </c>
      <c r="E577" s="152" t="s">
        <v>1</v>
      </c>
      <c r="F577" s="153" t="s">
        <v>4075</v>
      </c>
      <c r="H577" s="152" t="s">
        <v>1</v>
      </c>
      <c r="I577" s="154"/>
      <c r="L577" s="150"/>
      <c r="M577" s="155"/>
      <c r="T577" s="156"/>
      <c r="AT577" s="152" t="s">
        <v>277</v>
      </c>
      <c r="AU577" s="152" t="s">
        <v>86</v>
      </c>
      <c r="AV577" s="12" t="s">
        <v>84</v>
      </c>
      <c r="AW577" s="12" t="s">
        <v>32</v>
      </c>
      <c r="AX577" s="12" t="s">
        <v>77</v>
      </c>
      <c r="AY577" s="152" t="s">
        <v>269</v>
      </c>
    </row>
    <row r="578" spans="2:65" s="13" customFormat="1">
      <c r="B578" s="157"/>
      <c r="D578" s="151" t="s">
        <v>277</v>
      </c>
      <c r="E578" s="158" t="s">
        <v>1</v>
      </c>
      <c r="F578" s="159" t="s">
        <v>4076</v>
      </c>
      <c r="H578" s="160">
        <v>30</v>
      </c>
      <c r="I578" s="161"/>
      <c r="L578" s="157"/>
      <c r="M578" s="162"/>
      <c r="T578" s="163"/>
      <c r="AT578" s="158" t="s">
        <v>277</v>
      </c>
      <c r="AU578" s="158" t="s">
        <v>86</v>
      </c>
      <c r="AV578" s="13" t="s">
        <v>86</v>
      </c>
      <c r="AW578" s="13" t="s">
        <v>32</v>
      </c>
      <c r="AX578" s="13" t="s">
        <v>77</v>
      </c>
      <c r="AY578" s="158" t="s">
        <v>269</v>
      </c>
    </row>
    <row r="579" spans="2:65" s="12" customFormat="1">
      <c r="B579" s="150"/>
      <c r="D579" s="151" t="s">
        <v>277</v>
      </c>
      <c r="E579" s="152" t="s">
        <v>1</v>
      </c>
      <c r="F579" s="153" t="s">
        <v>4077</v>
      </c>
      <c r="H579" s="152" t="s">
        <v>1</v>
      </c>
      <c r="I579" s="154"/>
      <c r="L579" s="150"/>
      <c r="M579" s="155"/>
      <c r="T579" s="156"/>
      <c r="AT579" s="152" t="s">
        <v>277</v>
      </c>
      <c r="AU579" s="152" t="s">
        <v>86</v>
      </c>
      <c r="AV579" s="12" t="s">
        <v>84</v>
      </c>
      <c r="AW579" s="12" t="s">
        <v>32</v>
      </c>
      <c r="AX579" s="12" t="s">
        <v>77</v>
      </c>
      <c r="AY579" s="152" t="s">
        <v>269</v>
      </c>
    </row>
    <row r="580" spans="2:65" s="13" customFormat="1">
      <c r="B580" s="157"/>
      <c r="D580" s="151" t="s">
        <v>277</v>
      </c>
      <c r="E580" s="158" t="s">
        <v>1</v>
      </c>
      <c r="F580" s="159" t="s">
        <v>4078</v>
      </c>
      <c r="H580" s="160">
        <v>24.75</v>
      </c>
      <c r="I580" s="161"/>
      <c r="L580" s="157"/>
      <c r="M580" s="162"/>
      <c r="T580" s="163"/>
      <c r="AT580" s="158" t="s">
        <v>277</v>
      </c>
      <c r="AU580" s="158" t="s">
        <v>86</v>
      </c>
      <c r="AV580" s="13" t="s">
        <v>86</v>
      </c>
      <c r="AW580" s="13" t="s">
        <v>32</v>
      </c>
      <c r="AX580" s="13" t="s">
        <v>77</v>
      </c>
      <c r="AY580" s="158" t="s">
        <v>269</v>
      </c>
    </row>
    <row r="581" spans="2:65" s="12" customFormat="1">
      <c r="B581" s="150"/>
      <c r="D581" s="151" t="s">
        <v>277</v>
      </c>
      <c r="E581" s="152" t="s">
        <v>1</v>
      </c>
      <c r="F581" s="153" t="s">
        <v>4079</v>
      </c>
      <c r="H581" s="152" t="s">
        <v>1</v>
      </c>
      <c r="I581" s="154"/>
      <c r="L581" s="150"/>
      <c r="M581" s="155"/>
      <c r="T581" s="156"/>
      <c r="AT581" s="152" t="s">
        <v>277</v>
      </c>
      <c r="AU581" s="152" t="s">
        <v>86</v>
      </c>
      <c r="AV581" s="12" t="s">
        <v>84</v>
      </c>
      <c r="AW581" s="12" t="s">
        <v>32</v>
      </c>
      <c r="AX581" s="12" t="s">
        <v>77</v>
      </c>
      <c r="AY581" s="152" t="s">
        <v>269</v>
      </c>
    </row>
    <row r="582" spans="2:65" s="13" customFormat="1">
      <c r="B582" s="157"/>
      <c r="D582" s="151" t="s">
        <v>277</v>
      </c>
      <c r="E582" s="158" t="s">
        <v>1</v>
      </c>
      <c r="F582" s="159" t="s">
        <v>4080</v>
      </c>
      <c r="H582" s="160">
        <v>76.61</v>
      </c>
      <c r="I582" s="161"/>
      <c r="L582" s="157"/>
      <c r="M582" s="162"/>
      <c r="T582" s="163"/>
      <c r="AT582" s="158" t="s">
        <v>277</v>
      </c>
      <c r="AU582" s="158" t="s">
        <v>86</v>
      </c>
      <c r="AV582" s="13" t="s">
        <v>86</v>
      </c>
      <c r="AW582" s="13" t="s">
        <v>32</v>
      </c>
      <c r="AX582" s="13" t="s">
        <v>77</v>
      </c>
      <c r="AY582" s="158" t="s">
        <v>269</v>
      </c>
    </row>
    <row r="583" spans="2:65" s="12" customFormat="1">
      <c r="B583" s="150"/>
      <c r="D583" s="151" t="s">
        <v>277</v>
      </c>
      <c r="E583" s="152" t="s">
        <v>1</v>
      </c>
      <c r="F583" s="153" t="s">
        <v>4081</v>
      </c>
      <c r="H583" s="152" t="s">
        <v>1</v>
      </c>
      <c r="I583" s="154"/>
      <c r="L583" s="150"/>
      <c r="M583" s="155"/>
      <c r="T583" s="156"/>
      <c r="AT583" s="152" t="s">
        <v>277</v>
      </c>
      <c r="AU583" s="152" t="s">
        <v>86</v>
      </c>
      <c r="AV583" s="12" t="s">
        <v>84</v>
      </c>
      <c r="AW583" s="12" t="s">
        <v>32</v>
      </c>
      <c r="AX583" s="12" t="s">
        <v>77</v>
      </c>
      <c r="AY583" s="152" t="s">
        <v>269</v>
      </c>
    </row>
    <row r="584" spans="2:65" s="13" customFormat="1">
      <c r="B584" s="157"/>
      <c r="D584" s="151" t="s">
        <v>277</v>
      </c>
      <c r="E584" s="158" t="s">
        <v>1</v>
      </c>
      <c r="F584" s="159" t="s">
        <v>4082</v>
      </c>
      <c r="H584" s="160">
        <v>54.116</v>
      </c>
      <c r="I584" s="161"/>
      <c r="L584" s="157"/>
      <c r="M584" s="162"/>
      <c r="T584" s="163"/>
      <c r="AT584" s="158" t="s">
        <v>277</v>
      </c>
      <c r="AU584" s="158" t="s">
        <v>86</v>
      </c>
      <c r="AV584" s="13" t="s">
        <v>86</v>
      </c>
      <c r="AW584" s="13" t="s">
        <v>32</v>
      </c>
      <c r="AX584" s="13" t="s">
        <v>77</v>
      </c>
      <c r="AY584" s="158" t="s">
        <v>269</v>
      </c>
    </row>
    <row r="585" spans="2:65" s="12" customFormat="1">
      <c r="B585" s="150"/>
      <c r="D585" s="151" t="s">
        <v>277</v>
      </c>
      <c r="E585" s="152" t="s">
        <v>1</v>
      </c>
      <c r="F585" s="153" t="s">
        <v>4083</v>
      </c>
      <c r="H585" s="152" t="s">
        <v>1</v>
      </c>
      <c r="I585" s="154"/>
      <c r="L585" s="150"/>
      <c r="M585" s="155"/>
      <c r="T585" s="156"/>
      <c r="AT585" s="152" t="s">
        <v>277</v>
      </c>
      <c r="AU585" s="152" t="s">
        <v>86</v>
      </c>
      <c r="AV585" s="12" t="s">
        <v>84</v>
      </c>
      <c r="AW585" s="12" t="s">
        <v>32</v>
      </c>
      <c r="AX585" s="12" t="s">
        <v>77</v>
      </c>
      <c r="AY585" s="152" t="s">
        <v>269</v>
      </c>
    </row>
    <row r="586" spans="2:65" s="13" customFormat="1">
      <c r="B586" s="157"/>
      <c r="D586" s="151" t="s">
        <v>277</v>
      </c>
      <c r="E586" s="158" t="s">
        <v>1</v>
      </c>
      <c r="F586" s="159" t="s">
        <v>3815</v>
      </c>
      <c r="H586" s="160">
        <v>60.435000000000002</v>
      </c>
      <c r="I586" s="161"/>
      <c r="L586" s="157"/>
      <c r="M586" s="162"/>
      <c r="T586" s="163"/>
      <c r="AT586" s="158" t="s">
        <v>277</v>
      </c>
      <c r="AU586" s="158" t="s">
        <v>86</v>
      </c>
      <c r="AV586" s="13" t="s">
        <v>86</v>
      </c>
      <c r="AW586" s="13" t="s">
        <v>32</v>
      </c>
      <c r="AX586" s="13" t="s">
        <v>77</v>
      </c>
      <c r="AY586" s="158" t="s">
        <v>269</v>
      </c>
    </row>
    <row r="587" spans="2:65" s="12" customFormat="1">
      <c r="B587" s="150"/>
      <c r="D587" s="151" t="s">
        <v>277</v>
      </c>
      <c r="E587" s="152" t="s">
        <v>1</v>
      </c>
      <c r="F587" s="153" t="s">
        <v>4084</v>
      </c>
      <c r="H587" s="152" t="s">
        <v>1</v>
      </c>
      <c r="I587" s="154"/>
      <c r="L587" s="150"/>
      <c r="M587" s="155"/>
      <c r="T587" s="156"/>
      <c r="AT587" s="152" t="s">
        <v>277</v>
      </c>
      <c r="AU587" s="152" t="s">
        <v>86</v>
      </c>
      <c r="AV587" s="12" t="s">
        <v>84</v>
      </c>
      <c r="AW587" s="12" t="s">
        <v>32</v>
      </c>
      <c r="AX587" s="12" t="s">
        <v>77</v>
      </c>
      <c r="AY587" s="152" t="s">
        <v>269</v>
      </c>
    </row>
    <row r="588" spans="2:65" s="13" customFormat="1">
      <c r="B588" s="157"/>
      <c r="D588" s="151" t="s">
        <v>277</v>
      </c>
      <c r="E588" s="158" t="s">
        <v>1</v>
      </c>
      <c r="F588" s="159" t="s">
        <v>4085</v>
      </c>
      <c r="H588" s="160">
        <v>43.35</v>
      </c>
      <c r="I588" s="161"/>
      <c r="L588" s="157"/>
      <c r="M588" s="162"/>
      <c r="T588" s="163"/>
      <c r="AT588" s="158" t="s">
        <v>277</v>
      </c>
      <c r="AU588" s="158" t="s">
        <v>86</v>
      </c>
      <c r="AV588" s="13" t="s">
        <v>86</v>
      </c>
      <c r="AW588" s="13" t="s">
        <v>32</v>
      </c>
      <c r="AX588" s="13" t="s">
        <v>77</v>
      </c>
      <c r="AY588" s="158" t="s">
        <v>269</v>
      </c>
    </row>
    <row r="589" spans="2:65" s="14" customFormat="1">
      <c r="B589" s="164"/>
      <c r="D589" s="151" t="s">
        <v>277</v>
      </c>
      <c r="E589" s="165" t="s">
        <v>1</v>
      </c>
      <c r="F589" s="166" t="s">
        <v>288</v>
      </c>
      <c r="H589" s="167">
        <v>520.16600000000005</v>
      </c>
      <c r="I589" s="168"/>
      <c r="L589" s="164"/>
      <c r="M589" s="169"/>
      <c r="T589" s="170"/>
      <c r="AT589" s="165" t="s">
        <v>277</v>
      </c>
      <c r="AU589" s="165" t="s">
        <v>86</v>
      </c>
      <c r="AV589" s="14" t="s">
        <v>96</v>
      </c>
      <c r="AW589" s="14" t="s">
        <v>32</v>
      </c>
      <c r="AX589" s="14" t="s">
        <v>84</v>
      </c>
      <c r="AY589" s="165" t="s">
        <v>269</v>
      </c>
    </row>
    <row r="590" spans="2:65" s="11" customFormat="1" ht="25.95" customHeight="1">
      <c r="B590" s="125"/>
      <c r="D590" s="126" t="s">
        <v>76</v>
      </c>
      <c r="E590" s="127" t="s">
        <v>467</v>
      </c>
      <c r="F590" s="127" t="s">
        <v>4086</v>
      </c>
      <c r="I590" s="128"/>
      <c r="J590" s="129">
        <f>BK590</f>
        <v>0</v>
      </c>
      <c r="L590" s="125"/>
      <c r="M590" s="130"/>
      <c r="P590" s="131">
        <f>P591</f>
        <v>0</v>
      </c>
      <c r="R590" s="131">
        <f>R591</f>
        <v>0</v>
      </c>
      <c r="T590" s="132">
        <f>T591</f>
        <v>0</v>
      </c>
      <c r="AR590" s="126" t="s">
        <v>93</v>
      </c>
      <c r="AT590" s="133" t="s">
        <v>76</v>
      </c>
      <c r="AU590" s="133" t="s">
        <v>77</v>
      </c>
      <c r="AY590" s="126" t="s">
        <v>269</v>
      </c>
      <c r="BK590" s="134">
        <f>BK591</f>
        <v>0</v>
      </c>
    </row>
    <row r="591" spans="2:65" s="11" customFormat="1" ht="22.95" customHeight="1">
      <c r="B591" s="125"/>
      <c r="D591" s="126" t="s">
        <v>76</v>
      </c>
      <c r="E591" s="135" t="s">
        <v>4087</v>
      </c>
      <c r="F591" s="135" t="s">
        <v>4088</v>
      </c>
      <c r="I591" s="128"/>
      <c r="J591" s="136">
        <f>BK591</f>
        <v>0</v>
      </c>
      <c r="L591" s="125"/>
      <c r="M591" s="130"/>
      <c r="P591" s="131">
        <f>P592</f>
        <v>0</v>
      </c>
      <c r="R591" s="131">
        <f>R592</f>
        <v>0</v>
      </c>
      <c r="T591" s="132">
        <f>T592</f>
        <v>0</v>
      </c>
      <c r="AR591" s="126" t="s">
        <v>93</v>
      </c>
      <c r="AT591" s="133" t="s">
        <v>76</v>
      </c>
      <c r="AU591" s="133" t="s">
        <v>84</v>
      </c>
      <c r="AY591" s="126" t="s">
        <v>269</v>
      </c>
      <c r="BK591" s="134">
        <f>BK592</f>
        <v>0</v>
      </c>
    </row>
    <row r="592" spans="2:65" s="1" customFormat="1" ht="16.5" customHeight="1">
      <c r="B592" s="32"/>
      <c r="C592" s="137" t="s">
        <v>147</v>
      </c>
      <c r="D592" s="137" t="s">
        <v>271</v>
      </c>
      <c r="E592" s="138" t="s">
        <v>4089</v>
      </c>
      <c r="F592" s="139" t="s">
        <v>4090</v>
      </c>
      <c r="G592" s="140" t="s">
        <v>292</v>
      </c>
      <c r="H592" s="141">
        <v>1</v>
      </c>
      <c r="I592" s="142"/>
      <c r="J592" s="143">
        <f>ROUND(I592*H592,2)</f>
        <v>0</v>
      </c>
      <c r="K592" s="139" t="s">
        <v>1</v>
      </c>
      <c r="L592" s="32"/>
      <c r="M592" s="185" t="s">
        <v>1</v>
      </c>
      <c r="N592" s="186" t="s">
        <v>42</v>
      </c>
      <c r="O592" s="187"/>
      <c r="P592" s="188">
        <f>O592*H592</f>
        <v>0</v>
      </c>
      <c r="Q592" s="188">
        <v>0</v>
      </c>
      <c r="R592" s="188">
        <f>Q592*H592</f>
        <v>0</v>
      </c>
      <c r="S592" s="188">
        <v>0</v>
      </c>
      <c r="T592" s="189">
        <f>S592*H592</f>
        <v>0</v>
      </c>
      <c r="AR592" s="148" t="s">
        <v>668</v>
      </c>
      <c r="AT592" s="148" t="s">
        <v>271</v>
      </c>
      <c r="AU592" s="148" t="s">
        <v>86</v>
      </c>
      <c r="AY592" s="17" t="s">
        <v>269</v>
      </c>
      <c r="BE592" s="149">
        <f>IF(N592="základní",J592,0)</f>
        <v>0</v>
      </c>
      <c r="BF592" s="149">
        <f>IF(N592="snížená",J592,0)</f>
        <v>0</v>
      </c>
      <c r="BG592" s="149">
        <f>IF(N592="zákl. přenesená",J592,0)</f>
        <v>0</v>
      </c>
      <c r="BH592" s="149">
        <f>IF(N592="sníž. přenesená",J592,0)</f>
        <v>0</v>
      </c>
      <c r="BI592" s="149">
        <f>IF(N592="nulová",J592,0)</f>
        <v>0</v>
      </c>
      <c r="BJ592" s="17" t="s">
        <v>84</v>
      </c>
      <c r="BK592" s="149">
        <f>ROUND(I592*H592,2)</f>
        <v>0</v>
      </c>
      <c r="BL592" s="17" t="s">
        <v>668</v>
      </c>
      <c r="BM592" s="148" t="s">
        <v>4091</v>
      </c>
    </row>
    <row r="593" spans="2:12" s="1" customFormat="1" ht="6.9" customHeight="1">
      <c r="B593" s="44"/>
      <c r="C593" s="45"/>
      <c r="D593" s="45"/>
      <c r="E593" s="45"/>
      <c r="F593" s="45"/>
      <c r="G593" s="45"/>
      <c r="H593" s="45"/>
      <c r="I593" s="45"/>
      <c r="J593" s="45"/>
      <c r="K593" s="45"/>
      <c r="L593" s="32"/>
    </row>
  </sheetData>
  <sheetProtection algorithmName="SHA-512" hashValue="XXtHoRwY1egIqP0dT5fDT0MJa7kQ7a9L1HGdCpFmPV592IN6IQ/p+aG1HJOnNLyqsXu+tvGkel4rTnwa7XoPVg==" saltValue="MPAKv3P4ZmtOS8/doG9xrFk95dUvl2ZidqHkhcA48yBs8t6G7WTnu8svZgRALn8uUXlw4lmHZjOdKMxa1NcjCQ==" spinCount="100000" sheet="1" objects="1" scenarios="1" formatColumns="0" formatRows="0" autoFilter="0"/>
  <autoFilter ref="C145:K592"/>
  <mergeCells count="15">
    <mergeCell ref="E132:H132"/>
    <mergeCell ref="E136:H136"/>
    <mergeCell ref="E134:H134"/>
    <mergeCell ref="E138:H13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482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151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4092</v>
      </c>
      <c r="L12" s="32"/>
    </row>
    <row r="13" spans="2:46" s="1" customFormat="1" ht="16.5" customHeight="1">
      <c r="B13" s="32"/>
      <c r="E13" s="231" t="s">
        <v>4093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ROUND(J135,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ROUND((SUM(BE135:BE481)),  2)</f>
        <v>0</v>
      </c>
      <c r="I37" s="97">
        <v>0.21</v>
      </c>
      <c r="J37" s="85">
        <f>ROUND(((SUM(BE135:BE481))*I37),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ROUND((SUM(BF135:BF481)),  2)</f>
        <v>0</v>
      </c>
      <c r="I38" s="97">
        <v>0.12</v>
      </c>
      <c r="J38" s="85">
        <f>ROUND(((SUM(BF135:BF481))*I38),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ROUND((SUM(BG135:BG481)),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ROUND((SUM(BH135:BH481)),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ROUND((SUM(BI135:BI481)),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4092</v>
      </c>
      <c r="L90" s="32"/>
    </row>
    <row r="91" spans="2:12" s="1" customFormat="1" ht="16.5" customHeight="1">
      <c r="B91" s="32"/>
      <c r="E91" s="231" t="str">
        <f>E13</f>
        <v>015 - Elektroinstalace mimo dětskou skupinu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J135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J136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J137</f>
        <v>0</v>
      </c>
      <c r="L102" s="113"/>
    </row>
    <row r="103" spans="2:47" s="8" customFormat="1" ht="24.9" customHeight="1">
      <c r="B103" s="109"/>
      <c r="D103" s="110" t="s">
        <v>4094</v>
      </c>
      <c r="E103" s="111"/>
      <c r="F103" s="111"/>
      <c r="G103" s="111"/>
      <c r="H103" s="111"/>
      <c r="I103" s="111"/>
      <c r="J103" s="112">
        <f>J144</f>
        <v>0</v>
      </c>
      <c r="L103" s="109"/>
    </row>
    <row r="104" spans="2:47" s="8" customFormat="1" ht="24.9" customHeight="1">
      <c r="B104" s="109"/>
      <c r="D104" s="110" t="s">
        <v>1540</v>
      </c>
      <c r="E104" s="111"/>
      <c r="F104" s="111"/>
      <c r="G104" s="111"/>
      <c r="H104" s="111"/>
      <c r="I104" s="111"/>
      <c r="J104" s="112">
        <f>J160</f>
        <v>0</v>
      </c>
      <c r="L104" s="109"/>
    </row>
    <row r="105" spans="2:47" s="8" customFormat="1" ht="24.9" customHeight="1">
      <c r="B105" s="109"/>
      <c r="D105" s="110" t="s">
        <v>4095</v>
      </c>
      <c r="E105" s="111"/>
      <c r="F105" s="111"/>
      <c r="G105" s="111"/>
      <c r="H105" s="111"/>
      <c r="I105" s="111"/>
      <c r="J105" s="112">
        <f>J169</f>
        <v>0</v>
      </c>
      <c r="L105" s="109"/>
    </row>
    <row r="106" spans="2:47" s="8" customFormat="1" ht="24.9" customHeight="1">
      <c r="B106" s="109"/>
      <c r="D106" s="110" t="s">
        <v>4096</v>
      </c>
      <c r="E106" s="111"/>
      <c r="F106" s="111"/>
      <c r="G106" s="111"/>
      <c r="H106" s="111"/>
      <c r="I106" s="111"/>
      <c r="J106" s="112">
        <f>J212</f>
        <v>0</v>
      </c>
      <c r="L106" s="109"/>
    </row>
    <row r="107" spans="2:47" s="8" customFormat="1" ht="24.9" customHeight="1">
      <c r="B107" s="109"/>
      <c r="D107" s="110" t="s">
        <v>4097</v>
      </c>
      <c r="E107" s="111"/>
      <c r="F107" s="111"/>
      <c r="G107" s="111"/>
      <c r="H107" s="111"/>
      <c r="I107" s="111"/>
      <c r="J107" s="112">
        <f>J320</f>
        <v>0</v>
      </c>
      <c r="L107" s="109"/>
    </row>
    <row r="108" spans="2:47" s="8" customFormat="1" ht="24.9" customHeight="1">
      <c r="B108" s="109"/>
      <c r="D108" s="110" t="s">
        <v>4098</v>
      </c>
      <c r="E108" s="111"/>
      <c r="F108" s="111"/>
      <c r="G108" s="111"/>
      <c r="H108" s="111"/>
      <c r="I108" s="111"/>
      <c r="J108" s="112">
        <f>J363</f>
        <v>0</v>
      </c>
      <c r="L108" s="109"/>
    </row>
    <row r="109" spans="2:47" s="8" customFormat="1" ht="24.9" customHeight="1">
      <c r="B109" s="109"/>
      <c r="D109" s="110" t="s">
        <v>4099</v>
      </c>
      <c r="E109" s="111"/>
      <c r="F109" s="111"/>
      <c r="G109" s="111"/>
      <c r="H109" s="111"/>
      <c r="I109" s="111"/>
      <c r="J109" s="112">
        <f>J385</f>
        <v>0</v>
      </c>
      <c r="L109" s="109"/>
    </row>
    <row r="110" spans="2:47" s="8" customFormat="1" ht="24.9" customHeight="1">
      <c r="B110" s="109"/>
      <c r="D110" s="110" t="s">
        <v>4100</v>
      </c>
      <c r="E110" s="111"/>
      <c r="F110" s="111"/>
      <c r="G110" s="111"/>
      <c r="H110" s="111"/>
      <c r="I110" s="111"/>
      <c r="J110" s="112">
        <f>J437</f>
        <v>0</v>
      </c>
      <c r="L110" s="109"/>
    </row>
    <row r="111" spans="2:47" s="8" customFormat="1" ht="24.9" customHeight="1">
      <c r="B111" s="109"/>
      <c r="D111" s="110" t="s">
        <v>4101</v>
      </c>
      <c r="E111" s="111"/>
      <c r="F111" s="111"/>
      <c r="G111" s="111"/>
      <c r="H111" s="111"/>
      <c r="I111" s="111"/>
      <c r="J111" s="112">
        <f>J458</f>
        <v>0</v>
      </c>
      <c r="L111" s="109"/>
    </row>
    <row r="112" spans="2:47" s="1" customFormat="1" ht="21.75" customHeight="1">
      <c r="B112" s="32"/>
      <c r="L112" s="32"/>
    </row>
    <row r="113" spans="2:12" s="1" customFormat="1" ht="6.9" customHeight="1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32"/>
    </row>
    <row r="117" spans="2:12" s="1" customFormat="1" ht="6.9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2"/>
    </row>
    <row r="118" spans="2:12" s="1" customFormat="1" ht="24.9" customHeight="1">
      <c r="B118" s="32"/>
      <c r="C118" s="21" t="s">
        <v>254</v>
      </c>
      <c r="L118" s="32"/>
    </row>
    <row r="119" spans="2:12" s="1" customFormat="1" ht="6.9" customHeight="1">
      <c r="B119" s="32"/>
      <c r="L119" s="32"/>
    </row>
    <row r="120" spans="2:12" s="1" customFormat="1" ht="12" customHeight="1">
      <c r="B120" s="32"/>
      <c r="C120" s="27" t="s">
        <v>16</v>
      </c>
      <c r="L120" s="32"/>
    </row>
    <row r="121" spans="2:12" s="1" customFormat="1" ht="16.5" customHeight="1">
      <c r="B121" s="32"/>
      <c r="E121" s="253" t="str">
        <f>E7</f>
        <v>Stavební úpravy objektu Oznice č.p.91,parcela st..č.129,k.ú.Oznice</v>
      </c>
      <c r="F121" s="254"/>
      <c r="G121" s="254"/>
      <c r="H121" s="254"/>
      <c r="L121" s="32"/>
    </row>
    <row r="122" spans="2:12" ht="12" customHeight="1">
      <c r="B122" s="20"/>
      <c r="C122" s="27" t="s">
        <v>226</v>
      </c>
      <c r="L122" s="20"/>
    </row>
    <row r="123" spans="2:12" ht="16.5" customHeight="1">
      <c r="B123" s="20"/>
      <c r="E123" s="253" t="s">
        <v>227</v>
      </c>
      <c r="F123" s="238"/>
      <c r="G123" s="238"/>
      <c r="H123" s="238"/>
      <c r="L123" s="20"/>
    </row>
    <row r="124" spans="2:12" ht="12" customHeight="1">
      <c r="B124" s="20"/>
      <c r="C124" s="27" t="s">
        <v>228</v>
      </c>
      <c r="L124" s="20"/>
    </row>
    <row r="125" spans="2:12" s="1" customFormat="1" ht="16.5" customHeight="1">
      <c r="B125" s="32"/>
      <c r="E125" s="218" t="s">
        <v>229</v>
      </c>
      <c r="F125" s="255"/>
      <c r="G125" s="255"/>
      <c r="H125" s="255"/>
      <c r="L125" s="32"/>
    </row>
    <row r="126" spans="2:12" s="1" customFormat="1" ht="12" customHeight="1">
      <c r="B126" s="32"/>
      <c r="C126" s="27" t="s">
        <v>4092</v>
      </c>
      <c r="L126" s="32"/>
    </row>
    <row r="127" spans="2:12" s="1" customFormat="1" ht="16.5" customHeight="1">
      <c r="B127" s="32"/>
      <c r="E127" s="231" t="str">
        <f>E13</f>
        <v>015 - Elektroinstalace mimo dětskou skupinu</v>
      </c>
      <c r="F127" s="255"/>
      <c r="G127" s="255"/>
      <c r="H127" s="255"/>
      <c r="L127" s="32"/>
    </row>
    <row r="128" spans="2:12" s="1" customFormat="1" ht="6.9" customHeight="1">
      <c r="B128" s="32"/>
      <c r="L128" s="32"/>
    </row>
    <row r="129" spans="2:65" s="1" customFormat="1" ht="12" customHeight="1">
      <c r="B129" s="32"/>
      <c r="C129" s="27" t="s">
        <v>20</v>
      </c>
      <c r="F129" s="25" t="str">
        <f>F16</f>
        <v>Oznice</v>
      </c>
      <c r="I129" s="27" t="s">
        <v>22</v>
      </c>
      <c r="J129" s="52" t="str">
        <f>IF(J16="","",J16)</f>
        <v>16. 4. 2025</v>
      </c>
      <c r="L129" s="32"/>
    </row>
    <row r="130" spans="2:65" s="1" customFormat="1" ht="6.9" customHeight="1">
      <c r="B130" s="32"/>
      <c r="L130" s="32"/>
    </row>
    <row r="131" spans="2:65" s="1" customFormat="1" ht="15.15" customHeight="1">
      <c r="B131" s="32"/>
      <c r="C131" s="27" t="s">
        <v>24</v>
      </c>
      <c r="F131" s="25" t="str">
        <f>E19</f>
        <v>Obec Oznice</v>
      </c>
      <c r="I131" s="27" t="s">
        <v>30</v>
      </c>
      <c r="J131" s="30" t="str">
        <f>E25</f>
        <v>SB PROJEKCE s.r.o</v>
      </c>
      <c r="L131" s="32"/>
    </row>
    <row r="132" spans="2:65" s="1" customFormat="1" ht="15.15" customHeight="1">
      <c r="B132" s="32"/>
      <c r="C132" s="27" t="s">
        <v>28</v>
      </c>
      <c r="F132" s="25" t="str">
        <f>IF(E22="","",E22)</f>
        <v>Vyplň údaj</v>
      </c>
      <c r="I132" s="27" t="s">
        <v>33</v>
      </c>
      <c r="J132" s="30" t="str">
        <f>E28</f>
        <v>Fajfrová Irena</v>
      </c>
      <c r="L132" s="32"/>
    </row>
    <row r="133" spans="2:65" s="1" customFormat="1" ht="10.35" customHeight="1">
      <c r="B133" s="32"/>
      <c r="L133" s="32"/>
    </row>
    <row r="134" spans="2:65" s="10" customFormat="1" ht="29.25" customHeight="1">
      <c r="B134" s="117"/>
      <c r="C134" s="118" t="s">
        <v>255</v>
      </c>
      <c r="D134" s="119" t="s">
        <v>62</v>
      </c>
      <c r="E134" s="119" t="s">
        <v>58</v>
      </c>
      <c r="F134" s="119" t="s">
        <v>59</v>
      </c>
      <c r="G134" s="119" t="s">
        <v>256</v>
      </c>
      <c r="H134" s="119" t="s">
        <v>257</v>
      </c>
      <c r="I134" s="119" t="s">
        <v>258</v>
      </c>
      <c r="J134" s="119" t="s">
        <v>234</v>
      </c>
      <c r="K134" s="120" t="s">
        <v>259</v>
      </c>
      <c r="L134" s="117"/>
      <c r="M134" s="59" t="s">
        <v>1</v>
      </c>
      <c r="N134" s="60" t="s">
        <v>41</v>
      </c>
      <c r="O134" s="60" t="s">
        <v>260</v>
      </c>
      <c r="P134" s="60" t="s">
        <v>261</v>
      </c>
      <c r="Q134" s="60" t="s">
        <v>262</v>
      </c>
      <c r="R134" s="60" t="s">
        <v>263</v>
      </c>
      <c r="S134" s="60" t="s">
        <v>264</v>
      </c>
      <c r="T134" s="61" t="s">
        <v>265</v>
      </c>
    </row>
    <row r="135" spans="2:65" s="1" customFormat="1" ht="22.95" customHeight="1">
      <c r="B135" s="32"/>
      <c r="C135" s="64" t="s">
        <v>266</v>
      </c>
      <c r="J135" s="121">
        <f>BK135</f>
        <v>0</v>
      </c>
      <c r="L135" s="32"/>
      <c r="M135" s="62"/>
      <c r="N135" s="53"/>
      <c r="O135" s="53"/>
      <c r="P135" s="122">
        <f>P136+P144+P160+P169+P212+P320+P363+P385+P437+P458</f>
        <v>0</v>
      </c>
      <c r="Q135" s="53"/>
      <c r="R135" s="122">
        <f>R136+R144+R160+R169+R212+R320+R363+R385+R437+R458</f>
        <v>0</v>
      </c>
      <c r="S135" s="53"/>
      <c r="T135" s="123">
        <f>T136+T144+T160+T169+T212+T320+T363+T385+T437+T458</f>
        <v>0</v>
      </c>
      <c r="AT135" s="17" t="s">
        <v>76</v>
      </c>
      <c r="AU135" s="17" t="s">
        <v>236</v>
      </c>
      <c r="BK135" s="124">
        <f>BK136+BK144+BK160+BK169+BK212+BK320+BK363+BK385+BK437+BK458</f>
        <v>0</v>
      </c>
    </row>
    <row r="136" spans="2:65" s="11" customFormat="1" ht="25.95" customHeight="1">
      <c r="B136" s="125"/>
      <c r="D136" s="126" t="s">
        <v>76</v>
      </c>
      <c r="E136" s="127" t="s">
        <v>267</v>
      </c>
      <c r="F136" s="127" t="s">
        <v>268</v>
      </c>
      <c r="I136" s="128"/>
      <c r="J136" s="129">
        <f>BK136</f>
        <v>0</v>
      </c>
      <c r="L136" s="125"/>
      <c r="M136" s="130"/>
      <c r="P136" s="131">
        <f>P137</f>
        <v>0</v>
      </c>
      <c r="R136" s="131">
        <f>R137</f>
        <v>0</v>
      </c>
      <c r="T136" s="132">
        <f>T137</f>
        <v>0</v>
      </c>
      <c r="AR136" s="126" t="s">
        <v>84</v>
      </c>
      <c r="AT136" s="133" t="s">
        <v>76</v>
      </c>
      <c r="AU136" s="133" t="s">
        <v>77</v>
      </c>
      <c r="AY136" s="126" t="s">
        <v>269</v>
      </c>
      <c r="BK136" s="134">
        <f>BK137</f>
        <v>0</v>
      </c>
    </row>
    <row r="137" spans="2:65" s="11" customFormat="1" ht="22.95" customHeight="1">
      <c r="B137" s="125"/>
      <c r="D137" s="126" t="s">
        <v>76</v>
      </c>
      <c r="E137" s="135" t="s">
        <v>555</v>
      </c>
      <c r="F137" s="135" t="s">
        <v>556</v>
      </c>
      <c r="I137" s="128"/>
      <c r="J137" s="136">
        <f>BK137</f>
        <v>0</v>
      </c>
      <c r="L137" s="125"/>
      <c r="M137" s="130"/>
      <c r="P137" s="131">
        <f>SUM(P138:P143)</f>
        <v>0</v>
      </c>
      <c r="R137" s="131">
        <f>SUM(R138:R143)</f>
        <v>0</v>
      </c>
      <c r="T137" s="132">
        <f>SUM(T138:T143)</f>
        <v>0</v>
      </c>
      <c r="AR137" s="126" t="s">
        <v>84</v>
      </c>
      <c r="AT137" s="133" t="s">
        <v>76</v>
      </c>
      <c r="AU137" s="133" t="s">
        <v>84</v>
      </c>
      <c r="AY137" s="126" t="s">
        <v>269</v>
      </c>
      <c r="BK137" s="134">
        <f>SUM(BK138:BK143)</f>
        <v>0</v>
      </c>
    </row>
    <row r="138" spans="2:65" s="1" customFormat="1" ht="24.15" customHeight="1">
      <c r="B138" s="32"/>
      <c r="C138" s="137" t="s">
        <v>84</v>
      </c>
      <c r="D138" s="137" t="s">
        <v>271</v>
      </c>
      <c r="E138" s="138" t="s">
        <v>558</v>
      </c>
      <c r="F138" s="139" t="s">
        <v>559</v>
      </c>
      <c r="G138" s="140" t="s">
        <v>299</v>
      </c>
      <c r="H138" s="141">
        <v>0.5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4102</v>
      </c>
    </row>
    <row r="139" spans="2:65" s="1" customFormat="1" ht="24.15" customHeight="1">
      <c r="B139" s="32"/>
      <c r="C139" s="137" t="s">
        <v>86</v>
      </c>
      <c r="D139" s="137" t="s">
        <v>271</v>
      </c>
      <c r="E139" s="138" t="s">
        <v>562</v>
      </c>
      <c r="F139" s="139" t="s">
        <v>563</v>
      </c>
      <c r="G139" s="140" t="s">
        <v>299</v>
      </c>
      <c r="H139" s="141">
        <v>0.5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4103</v>
      </c>
    </row>
    <row r="140" spans="2:65" s="1" customFormat="1" ht="24.15" customHeight="1">
      <c r="B140" s="32"/>
      <c r="C140" s="137" t="s">
        <v>93</v>
      </c>
      <c r="D140" s="137" t="s">
        <v>271</v>
      </c>
      <c r="E140" s="138" t="s">
        <v>566</v>
      </c>
      <c r="F140" s="139" t="s">
        <v>567</v>
      </c>
      <c r="G140" s="140" t="s">
        <v>299</v>
      </c>
      <c r="H140" s="141">
        <v>180.5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4104</v>
      </c>
    </row>
    <row r="141" spans="2:65" s="13" customFormat="1">
      <c r="B141" s="157"/>
      <c r="D141" s="151" t="s">
        <v>277</v>
      </c>
      <c r="E141" s="158" t="s">
        <v>1</v>
      </c>
      <c r="F141" s="159" t="s">
        <v>1551</v>
      </c>
      <c r="H141" s="160">
        <v>9.5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84</v>
      </c>
      <c r="AY141" s="158" t="s">
        <v>269</v>
      </c>
    </row>
    <row r="142" spans="2:65" s="13" customFormat="1">
      <c r="B142" s="157"/>
      <c r="D142" s="151" t="s">
        <v>277</v>
      </c>
      <c r="F142" s="159" t="s">
        <v>1552</v>
      </c>
      <c r="H142" s="160">
        <v>180.5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4</v>
      </c>
      <c r="AX142" s="13" t="s">
        <v>84</v>
      </c>
      <c r="AY142" s="158" t="s">
        <v>269</v>
      </c>
    </row>
    <row r="143" spans="2:65" s="1" customFormat="1" ht="44.25" customHeight="1">
      <c r="B143" s="32"/>
      <c r="C143" s="137" t="s">
        <v>96</v>
      </c>
      <c r="D143" s="137" t="s">
        <v>271</v>
      </c>
      <c r="E143" s="138" t="s">
        <v>571</v>
      </c>
      <c r="F143" s="139" t="s">
        <v>572</v>
      </c>
      <c r="G143" s="140" t="s">
        <v>299</v>
      </c>
      <c r="H143" s="141">
        <v>0.5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4105</v>
      </c>
    </row>
    <row r="144" spans="2:65" s="11" customFormat="1" ht="25.95" customHeight="1">
      <c r="B144" s="125"/>
      <c r="D144" s="126" t="s">
        <v>76</v>
      </c>
      <c r="E144" s="127" t="s">
        <v>1555</v>
      </c>
      <c r="F144" s="127" t="s">
        <v>4106</v>
      </c>
      <c r="I144" s="128"/>
      <c r="J144" s="129">
        <f>BK144</f>
        <v>0</v>
      </c>
      <c r="L144" s="125"/>
      <c r="M144" s="130"/>
      <c r="P144" s="131">
        <f>SUM(P145:P159)</f>
        <v>0</v>
      </c>
      <c r="R144" s="131">
        <f>SUM(R145:R159)</f>
        <v>0</v>
      </c>
      <c r="T144" s="132">
        <f>SUM(T145:T159)</f>
        <v>0</v>
      </c>
      <c r="AR144" s="126" t="s">
        <v>93</v>
      </c>
      <c r="AT144" s="133" t="s">
        <v>76</v>
      </c>
      <c r="AU144" s="133" t="s">
        <v>77</v>
      </c>
      <c r="AY144" s="126" t="s">
        <v>269</v>
      </c>
      <c r="BK144" s="134">
        <f>SUM(BK145:BK159)</f>
        <v>0</v>
      </c>
    </row>
    <row r="145" spans="2:65" s="1" customFormat="1" ht="16.5" customHeight="1">
      <c r="B145" s="32"/>
      <c r="C145" s="137" t="s">
        <v>101</v>
      </c>
      <c r="D145" s="137" t="s">
        <v>271</v>
      </c>
      <c r="E145" s="138" t="s">
        <v>4107</v>
      </c>
      <c r="F145" s="139" t="s">
        <v>1664</v>
      </c>
      <c r="G145" s="140" t="s">
        <v>1535</v>
      </c>
      <c r="H145" s="141">
        <v>2</v>
      </c>
      <c r="I145" s="142"/>
      <c r="J145" s="143">
        <f t="shared" ref="J145:J159" si="0">ROUND(I145*H145,2)</f>
        <v>0</v>
      </c>
      <c r="K145" s="139" t="s">
        <v>1</v>
      </c>
      <c r="L145" s="32"/>
      <c r="M145" s="144" t="s">
        <v>1</v>
      </c>
      <c r="N145" s="145" t="s">
        <v>42</v>
      </c>
      <c r="P145" s="146">
        <f t="shared" ref="P145:P159" si="1">O145*H145</f>
        <v>0</v>
      </c>
      <c r="Q145" s="146">
        <v>0</v>
      </c>
      <c r="R145" s="146">
        <f t="shared" ref="R145:R159" si="2">Q145*H145</f>
        <v>0</v>
      </c>
      <c r="S145" s="146">
        <v>0</v>
      </c>
      <c r="T145" s="147">
        <f t="shared" ref="T145:T159" si="3">S145*H145</f>
        <v>0</v>
      </c>
      <c r="AR145" s="148" t="s">
        <v>668</v>
      </c>
      <c r="AT145" s="148" t="s">
        <v>271</v>
      </c>
      <c r="AU145" s="148" t="s">
        <v>84</v>
      </c>
      <c r="AY145" s="17" t="s">
        <v>269</v>
      </c>
      <c r="BE145" s="149">
        <f t="shared" ref="BE145:BE159" si="4">IF(N145="základní",J145,0)</f>
        <v>0</v>
      </c>
      <c r="BF145" s="149">
        <f t="shared" ref="BF145:BF159" si="5">IF(N145="snížená",J145,0)</f>
        <v>0</v>
      </c>
      <c r="BG145" s="149">
        <f t="shared" ref="BG145:BG159" si="6">IF(N145="zákl. přenesená",J145,0)</f>
        <v>0</v>
      </c>
      <c r="BH145" s="149">
        <f t="shared" ref="BH145:BH159" si="7">IF(N145="sníž. přenesená",J145,0)</f>
        <v>0</v>
      </c>
      <c r="BI145" s="149">
        <f t="shared" ref="BI145:BI159" si="8">IF(N145="nulová",J145,0)</f>
        <v>0</v>
      </c>
      <c r="BJ145" s="17" t="s">
        <v>84</v>
      </c>
      <c r="BK145" s="149">
        <f t="shared" ref="BK145:BK159" si="9">ROUND(I145*H145,2)</f>
        <v>0</v>
      </c>
      <c r="BL145" s="17" t="s">
        <v>668</v>
      </c>
      <c r="BM145" s="148" t="s">
        <v>4108</v>
      </c>
    </row>
    <row r="146" spans="2:65" s="1" customFormat="1" ht="16.5" customHeight="1">
      <c r="B146" s="32"/>
      <c r="C146" s="137" t="s">
        <v>309</v>
      </c>
      <c r="D146" s="137" t="s">
        <v>271</v>
      </c>
      <c r="E146" s="138" t="s">
        <v>4109</v>
      </c>
      <c r="F146" s="139" t="s">
        <v>4110</v>
      </c>
      <c r="G146" s="140" t="s">
        <v>1535</v>
      </c>
      <c r="H146" s="141">
        <v>2</v>
      </c>
      <c r="I146" s="142"/>
      <c r="J146" s="143">
        <f t="shared" si="0"/>
        <v>0</v>
      </c>
      <c r="K146" s="139" t="s">
        <v>1</v>
      </c>
      <c r="L146" s="32"/>
      <c r="M146" s="144" t="s">
        <v>1</v>
      </c>
      <c r="N146" s="145" t="s">
        <v>42</v>
      </c>
      <c r="P146" s="146">
        <f t="shared" si="1"/>
        <v>0</v>
      </c>
      <c r="Q146" s="146">
        <v>0</v>
      </c>
      <c r="R146" s="146">
        <f t="shared" si="2"/>
        <v>0</v>
      </c>
      <c r="S146" s="146">
        <v>0</v>
      </c>
      <c r="T146" s="147">
        <f t="shared" si="3"/>
        <v>0</v>
      </c>
      <c r="AR146" s="148" t="s">
        <v>668</v>
      </c>
      <c r="AT146" s="148" t="s">
        <v>271</v>
      </c>
      <c r="AU146" s="148" t="s">
        <v>84</v>
      </c>
      <c r="AY146" s="17" t="s">
        <v>269</v>
      </c>
      <c r="BE146" s="149">
        <f t="shared" si="4"/>
        <v>0</v>
      </c>
      <c r="BF146" s="149">
        <f t="shared" si="5"/>
        <v>0</v>
      </c>
      <c r="BG146" s="149">
        <f t="shared" si="6"/>
        <v>0</v>
      </c>
      <c r="BH146" s="149">
        <f t="shared" si="7"/>
        <v>0</v>
      </c>
      <c r="BI146" s="149">
        <f t="shared" si="8"/>
        <v>0</v>
      </c>
      <c r="BJ146" s="17" t="s">
        <v>84</v>
      </c>
      <c r="BK146" s="149">
        <f t="shared" si="9"/>
        <v>0</v>
      </c>
      <c r="BL146" s="17" t="s">
        <v>668</v>
      </c>
      <c r="BM146" s="148" t="s">
        <v>4111</v>
      </c>
    </row>
    <row r="147" spans="2:65" s="1" customFormat="1" ht="16.5" customHeight="1">
      <c r="B147" s="32"/>
      <c r="C147" s="137" t="s">
        <v>314</v>
      </c>
      <c r="D147" s="137" t="s">
        <v>271</v>
      </c>
      <c r="E147" s="138" t="s">
        <v>4112</v>
      </c>
      <c r="F147" s="139" t="s">
        <v>1558</v>
      </c>
      <c r="G147" s="140" t="s">
        <v>1535</v>
      </c>
      <c r="H147" s="141">
        <v>2</v>
      </c>
      <c r="I147" s="142"/>
      <c r="J147" s="143">
        <f t="shared" si="0"/>
        <v>0</v>
      </c>
      <c r="K147" s="139" t="s">
        <v>1</v>
      </c>
      <c r="L147" s="32"/>
      <c r="M147" s="144" t="s">
        <v>1</v>
      </c>
      <c r="N147" s="145" t="s">
        <v>42</v>
      </c>
      <c r="P147" s="146">
        <f t="shared" si="1"/>
        <v>0</v>
      </c>
      <c r="Q147" s="146">
        <v>0</v>
      </c>
      <c r="R147" s="146">
        <f t="shared" si="2"/>
        <v>0</v>
      </c>
      <c r="S147" s="146">
        <v>0</v>
      </c>
      <c r="T147" s="147">
        <f t="shared" si="3"/>
        <v>0</v>
      </c>
      <c r="AR147" s="148" t="s">
        <v>668</v>
      </c>
      <c r="AT147" s="148" t="s">
        <v>271</v>
      </c>
      <c r="AU147" s="148" t="s">
        <v>84</v>
      </c>
      <c r="AY147" s="17" t="s">
        <v>269</v>
      </c>
      <c r="BE147" s="149">
        <f t="shared" si="4"/>
        <v>0</v>
      </c>
      <c r="BF147" s="149">
        <f t="shared" si="5"/>
        <v>0</v>
      </c>
      <c r="BG147" s="149">
        <f t="shared" si="6"/>
        <v>0</v>
      </c>
      <c r="BH147" s="149">
        <f t="shared" si="7"/>
        <v>0</v>
      </c>
      <c r="BI147" s="149">
        <f t="shared" si="8"/>
        <v>0</v>
      </c>
      <c r="BJ147" s="17" t="s">
        <v>84</v>
      </c>
      <c r="BK147" s="149">
        <f t="shared" si="9"/>
        <v>0</v>
      </c>
      <c r="BL147" s="17" t="s">
        <v>668</v>
      </c>
      <c r="BM147" s="148" t="s">
        <v>4113</v>
      </c>
    </row>
    <row r="148" spans="2:65" s="1" customFormat="1" ht="24.15" customHeight="1">
      <c r="B148" s="32"/>
      <c r="C148" s="171" t="s">
        <v>319</v>
      </c>
      <c r="D148" s="171" t="s">
        <v>467</v>
      </c>
      <c r="E148" s="172" t="s">
        <v>4114</v>
      </c>
      <c r="F148" s="173" t="s">
        <v>4115</v>
      </c>
      <c r="G148" s="174" t="s">
        <v>305</v>
      </c>
      <c r="H148" s="175">
        <v>30</v>
      </c>
      <c r="I148" s="176"/>
      <c r="J148" s="177">
        <f t="shared" si="0"/>
        <v>0</v>
      </c>
      <c r="K148" s="173" t="s">
        <v>1</v>
      </c>
      <c r="L148" s="178"/>
      <c r="M148" s="179" t="s">
        <v>1</v>
      </c>
      <c r="N148" s="180" t="s">
        <v>42</v>
      </c>
      <c r="P148" s="146">
        <f t="shared" si="1"/>
        <v>0</v>
      </c>
      <c r="Q148" s="146">
        <v>0</v>
      </c>
      <c r="R148" s="146">
        <f t="shared" si="2"/>
        <v>0</v>
      </c>
      <c r="S148" s="146">
        <v>0</v>
      </c>
      <c r="T148" s="147">
        <f t="shared" si="3"/>
        <v>0</v>
      </c>
      <c r="AR148" s="148" t="s">
        <v>1613</v>
      </c>
      <c r="AT148" s="148" t="s">
        <v>467</v>
      </c>
      <c r="AU148" s="148" t="s">
        <v>84</v>
      </c>
      <c r="AY148" s="17" t="s">
        <v>269</v>
      </c>
      <c r="BE148" s="149">
        <f t="shared" si="4"/>
        <v>0</v>
      </c>
      <c r="BF148" s="149">
        <f t="shared" si="5"/>
        <v>0</v>
      </c>
      <c r="BG148" s="149">
        <f t="shared" si="6"/>
        <v>0</v>
      </c>
      <c r="BH148" s="149">
        <f t="shared" si="7"/>
        <v>0</v>
      </c>
      <c r="BI148" s="149">
        <f t="shared" si="8"/>
        <v>0</v>
      </c>
      <c r="BJ148" s="17" t="s">
        <v>84</v>
      </c>
      <c r="BK148" s="149">
        <f t="shared" si="9"/>
        <v>0</v>
      </c>
      <c r="BL148" s="17" t="s">
        <v>668</v>
      </c>
      <c r="BM148" s="148" t="s">
        <v>4116</v>
      </c>
    </row>
    <row r="149" spans="2:65" s="1" customFormat="1" ht="24.15" customHeight="1">
      <c r="B149" s="32"/>
      <c r="C149" s="137" t="s">
        <v>325</v>
      </c>
      <c r="D149" s="137" t="s">
        <v>271</v>
      </c>
      <c r="E149" s="138" t="s">
        <v>4117</v>
      </c>
      <c r="F149" s="139" t="s">
        <v>4115</v>
      </c>
      <c r="G149" s="140" t="s">
        <v>305</v>
      </c>
      <c r="H149" s="141">
        <v>30</v>
      </c>
      <c r="I149" s="142"/>
      <c r="J149" s="143">
        <f t="shared" si="0"/>
        <v>0</v>
      </c>
      <c r="K149" s="139" t="s">
        <v>1</v>
      </c>
      <c r="L149" s="32"/>
      <c r="M149" s="144" t="s">
        <v>1</v>
      </c>
      <c r="N149" s="145" t="s">
        <v>42</v>
      </c>
      <c r="P149" s="146">
        <f t="shared" si="1"/>
        <v>0</v>
      </c>
      <c r="Q149" s="146">
        <v>0</v>
      </c>
      <c r="R149" s="146">
        <f t="shared" si="2"/>
        <v>0</v>
      </c>
      <c r="S149" s="146">
        <v>0</v>
      </c>
      <c r="T149" s="147">
        <f t="shared" si="3"/>
        <v>0</v>
      </c>
      <c r="AR149" s="148" t="s">
        <v>668</v>
      </c>
      <c r="AT149" s="148" t="s">
        <v>271</v>
      </c>
      <c r="AU149" s="148" t="s">
        <v>84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668</v>
      </c>
      <c r="BM149" s="148" t="s">
        <v>4118</v>
      </c>
    </row>
    <row r="150" spans="2:65" s="1" customFormat="1" ht="24.15" customHeight="1">
      <c r="B150" s="32"/>
      <c r="C150" s="137" t="s">
        <v>332</v>
      </c>
      <c r="D150" s="137" t="s">
        <v>271</v>
      </c>
      <c r="E150" s="138" t="s">
        <v>4119</v>
      </c>
      <c r="F150" s="139" t="s">
        <v>4120</v>
      </c>
      <c r="G150" s="140" t="s">
        <v>1609</v>
      </c>
      <c r="H150" s="141">
        <v>2</v>
      </c>
      <c r="I150" s="142"/>
      <c r="J150" s="143">
        <f t="shared" si="0"/>
        <v>0</v>
      </c>
      <c r="K150" s="139" t="s">
        <v>1</v>
      </c>
      <c r="L150" s="32"/>
      <c r="M150" s="144" t="s">
        <v>1</v>
      </c>
      <c r="N150" s="145" t="s">
        <v>42</v>
      </c>
      <c r="P150" s="146">
        <f t="shared" si="1"/>
        <v>0</v>
      </c>
      <c r="Q150" s="146">
        <v>0</v>
      </c>
      <c r="R150" s="146">
        <f t="shared" si="2"/>
        <v>0</v>
      </c>
      <c r="S150" s="146">
        <v>0</v>
      </c>
      <c r="T150" s="147">
        <f t="shared" si="3"/>
        <v>0</v>
      </c>
      <c r="AR150" s="148" t="s">
        <v>668</v>
      </c>
      <c r="AT150" s="148" t="s">
        <v>271</v>
      </c>
      <c r="AU150" s="148" t="s">
        <v>84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668</v>
      </c>
      <c r="BM150" s="148" t="s">
        <v>4121</v>
      </c>
    </row>
    <row r="151" spans="2:65" s="1" customFormat="1" ht="33" customHeight="1">
      <c r="B151" s="32"/>
      <c r="C151" s="137" t="s">
        <v>338</v>
      </c>
      <c r="D151" s="137" t="s">
        <v>271</v>
      </c>
      <c r="E151" s="138" t="s">
        <v>4122</v>
      </c>
      <c r="F151" s="139" t="s">
        <v>4123</v>
      </c>
      <c r="G151" s="140" t="s">
        <v>1609</v>
      </c>
      <c r="H151" s="141">
        <v>8</v>
      </c>
      <c r="I151" s="142"/>
      <c r="J151" s="143">
        <f t="shared" si="0"/>
        <v>0</v>
      </c>
      <c r="K151" s="139" t="s">
        <v>1</v>
      </c>
      <c r="L151" s="32"/>
      <c r="M151" s="144" t="s">
        <v>1</v>
      </c>
      <c r="N151" s="145" t="s">
        <v>42</v>
      </c>
      <c r="P151" s="146">
        <f t="shared" si="1"/>
        <v>0</v>
      </c>
      <c r="Q151" s="146">
        <v>0</v>
      </c>
      <c r="R151" s="146">
        <f t="shared" si="2"/>
        <v>0</v>
      </c>
      <c r="S151" s="146">
        <v>0</v>
      </c>
      <c r="T151" s="147">
        <f t="shared" si="3"/>
        <v>0</v>
      </c>
      <c r="AR151" s="148" t="s">
        <v>668</v>
      </c>
      <c r="AT151" s="148" t="s">
        <v>271</v>
      </c>
      <c r="AU151" s="148" t="s">
        <v>84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668</v>
      </c>
      <c r="BM151" s="148" t="s">
        <v>4124</v>
      </c>
    </row>
    <row r="152" spans="2:65" s="1" customFormat="1" ht="24.15" customHeight="1">
      <c r="B152" s="32"/>
      <c r="C152" s="171" t="s">
        <v>8</v>
      </c>
      <c r="D152" s="171" t="s">
        <v>467</v>
      </c>
      <c r="E152" s="172" t="s">
        <v>4125</v>
      </c>
      <c r="F152" s="173" t="s">
        <v>4126</v>
      </c>
      <c r="G152" s="174" t="s">
        <v>305</v>
      </c>
      <c r="H152" s="175">
        <v>30</v>
      </c>
      <c r="I152" s="176"/>
      <c r="J152" s="177">
        <f t="shared" si="0"/>
        <v>0</v>
      </c>
      <c r="K152" s="173" t="s">
        <v>1</v>
      </c>
      <c r="L152" s="178"/>
      <c r="M152" s="179" t="s">
        <v>1</v>
      </c>
      <c r="N152" s="180" t="s">
        <v>42</v>
      </c>
      <c r="P152" s="146">
        <f t="shared" si="1"/>
        <v>0</v>
      </c>
      <c r="Q152" s="146">
        <v>0</v>
      </c>
      <c r="R152" s="146">
        <f t="shared" si="2"/>
        <v>0</v>
      </c>
      <c r="S152" s="146">
        <v>0</v>
      </c>
      <c r="T152" s="147">
        <f t="shared" si="3"/>
        <v>0</v>
      </c>
      <c r="AR152" s="148" t="s">
        <v>1613</v>
      </c>
      <c r="AT152" s="148" t="s">
        <v>467</v>
      </c>
      <c r="AU152" s="148" t="s">
        <v>84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668</v>
      </c>
      <c r="BM152" s="148" t="s">
        <v>4127</v>
      </c>
    </row>
    <row r="153" spans="2:65" s="1" customFormat="1" ht="24.15" customHeight="1">
      <c r="B153" s="32"/>
      <c r="C153" s="137" t="s">
        <v>352</v>
      </c>
      <c r="D153" s="137" t="s">
        <v>271</v>
      </c>
      <c r="E153" s="138" t="s">
        <v>4128</v>
      </c>
      <c r="F153" s="139" t="s">
        <v>4126</v>
      </c>
      <c r="G153" s="140" t="s">
        <v>305</v>
      </c>
      <c r="H153" s="141">
        <v>30</v>
      </c>
      <c r="I153" s="142"/>
      <c r="J153" s="143">
        <f t="shared" si="0"/>
        <v>0</v>
      </c>
      <c r="K153" s="139" t="s">
        <v>1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0</v>
      </c>
      <c r="R153" s="146">
        <f t="shared" si="2"/>
        <v>0</v>
      </c>
      <c r="S153" s="146">
        <v>0</v>
      </c>
      <c r="T153" s="147">
        <f t="shared" si="3"/>
        <v>0</v>
      </c>
      <c r="AR153" s="148" t="s">
        <v>668</v>
      </c>
      <c r="AT153" s="148" t="s">
        <v>271</v>
      </c>
      <c r="AU153" s="148" t="s">
        <v>84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668</v>
      </c>
      <c r="BM153" s="148" t="s">
        <v>4129</v>
      </c>
    </row>
    <row r="154" spans="2:65" s="1" customFormat="1" ht="24.15" customHeight="1">
      <c r="B154" s="32"/>
      <c r="C154" s="171" t="s">
        <v>358</v>
      </c>
      <c r="D154" s="171" t="s">
        <v>467</v>
      </c>
      <c r="E154" s="172" t="s">
        <v>4130</v>
      </c>
      <c r="F154" s="173" t="s">
        <v>4131</v>
      </c>
      <c r="G154" s="174" t="s">
        <v>305</v>
      </c>
      <c r="H154" s="175">
        <v>30</v>
      </c>
      <c r="I154" s="176"/>
      <c r="J154" s="177">
        <f t="shared" si="0"/>
        <v>0</v>
      </c>
      <c r="K154" s="173" t="s">
        <v>1</v>
      </c>
      <c r="L154" s="178"/>
      <c r="M154" s="179" t="s">
        <v>1</v>
      </c>
      <c r="N154" s="180" t="s">
        <v>42</v>
      </c>
      <c r="P154" s="146">
        <f t="shared" si="1"/>
        <v>0</v>
      </c>
      <c r="Q154" s="146">
        <v>0</v>
      </c>
      <c r="R154" s="146">
        <f t="shared" si="2"/>
        <v>0</v>
      </c>
      <c r="S154" s="146">
        <v>0</v>
      </c>
      <c r="T154" s="147">
        <f t="shared" si="3"/>
        <v>0</v>
      </c>
      <c r="AR154" s="148" t="s">
        <v>1613</v>
      </c>
      <c r="AT154" s="148" t="s">
        <v>467</v>
      </c>
      <c r="AU154" s="148" t="s">
        <v>84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668</v>
      </c>
      <c r="BM154" s="148" t="s">
        <v>4132</v>
      </c>
    </row>
    <row r="155" spans="2:65" s="1" customFormat="1" ht="24.15" customHeight="1">
      <c r="B155" s="32"/>
      <c r="C155" s="137" t="s">
        <v>363</v>
      </c>
      <c r="D155" s="137" t="s">
        <v>271</v>
      </c>
      <c r="E155" s="138" t="s">
        <v>4133</v>
      </c>
      <c r="F155" s="139" t="s">
        <v>4131</v>
      </c>
      <c r="G155" s="140" t="s">
        <v>305</v>
      </c>
      <c r="H155" s="141">
        <v>30</v>
      </c>
      <c r="I155" s="142"/>
      <c r="J155" s="143">
        <f t="shared" si="0"/>
        <v>0</v>
      </c>
      <c r="K155" s="139" t="s">
        <v>1</v>
      </c>
      <c r="L155" s="32"/>
      <c r="M155" s="144" t="s">
        <v>1</v>
      </c>
      <c r="N155" s="145" t="s">
        <v>42</v>
      </c>
      <c r="P155" s="146">
        <f t="shared" si="1"/>
        <v>0</v>
      </c>
      <c r="Q155" s="146">
        <v>0</v>
      </c>
      <c r="R155" s="146">
        <f t="shared" si="2"/>
        <v>0</v>
      </c>
      <c r="S155" s="146">
        <v>0</v>
      </c>
      <c r="T155" s="147">
        <f t="shared" si="3"/>
        <v>0</v>
      </c>
      <c r="AR155" s="148" t="s">
        <v>668</v>
      </c>
      <c r="AT155" s="148" t="s">
        <v>271</v>
      </c>
      <c r="AU155" s="148" t="s">
        <v>84</v>
      </c>
      <c r="AY155" s="17" t="s">
        <v>269</v>
      </c>
      <c r="BE155" s="149">
        <f t="shared" si="4"/>
        <v>0</v>
      </c>
      <c r="BF155" s="149">
        <f t="shared" si="5"/>
        <v>0</v>
      </c>
      <c r="BG155" s="149">
        <f t="shared" si="6"/>
        <v>0</v>
      </c>
      <c r="BH155" s="149">
        <f t="shared" si="7"/>
        <v>0</v>
      </c>
      <c r="BI155" s="149">
        <f t="shared" si="8"/>
        <v>0</v>
      </c>
      <c r="BJ155" s="17" t="s">
        <v>84</v>
      </c>
      <c r="BK155" s="149">
        <f t="shared" si="9"/>
        <v>0</v>
      </c>
      <c r="BL155" s="17" t="s">
        <v>668</v>
      </c>
      <c r="BM155" s="148" t="s">
        <v>4134</v>
      </c>
    </row>
    <row r="156" spans="2:65" s="1" customFormat="1" ht="24.15" customHeight="1">
      <c r="B156" s="32"/>
      <c r="C156" s="171" t="s">
        <v>371</v>
      </c>
      <c r="D156" s="171" t="s">
        <v>467</v>
      </c>
      <c r="E156" s="172" t="s">
        <v>4135</v>
      </c>
      <c r="F156" s="173" t="s">
        <v>4136</v>
      </c>
      <c r="G156" s="174" t="s">
        <v>1609</v>
      </c>
      <c r="H156" s="175">
        <v>3</v>
      </c>
      <c r="I156" s="176"/>
      <c r="J156" s="177">
        <f t="shared" si="0"/>
        <v>0</v>
      </c>
      <c r="K156" s="173" t="s">
        <v>1</v>
      </c>
      <c r="L156" s="178"/>
      <c r="M156" s="179" t="s">
        <v>1</v>
      </c>
      <c r="N156" s="180" t="s">
        <v>42</v>
      </c>
      <c r="P156" s="146">
        <f t="shared" si="1"/>
        <v>0</v>
      </c>
      <c r="Q156" s="146">
        <v>0</v>
      </c>
      <c r="R156" s="146">
        <f t="shared" si="2"/>
        <v>0</v>
      </c>
      <c r="S156" s="146">
        <v>0</v>
      </c>
      <c r="T156" s="147">
        <f t="shared" si="3"/>
        <v>0</v>
      </c>
      <c r="AR156" s="148" t="s">
        <v>1613</v>
      </c>
      <c r="AT156" s="148" t="s">
        <v>467</v>
      </c>
      <c r="AU156" s="148" t="s">
        <v>84</v>
      </c>
      <c r="AY156" s="17" t="s">
        <v>269</v>
      </c>
      <c r="BE156" s="149">
        <f t="shared" si="4"/>
        <v>0</v>
      </c>
      <c r="BF156" s="149">
        <f t="shared" si="5"/>
        <v>0</v>
      </c>
      <c r="BG156" s="149">
        <f t="shared" si="6"/>
        <v>0</v>
      </c>
      <c r="BH156" s="149">
        <f t="shared" si="7"/>
        <v>0</v>
      </c>
      <c r="BI156" s="149">
        <f t="shared" si="8"/>
        <v>0</v>
      </c>
      <c r="BJ156" s="17" t="s">
        <v>84</v>
      </c>
      <c r="BK156" s="149">
        <f t="shared" si="9"/>
        <v>0</v>
      </c>
      <c r="BL156" s="17" t="s">
        <v>668</v>
      </c>
      <c r="BM156" s="148" t="s">
        <v>4137</v>
      </c>
    </row>
    <row r="157" spans="2:65" s="1" customFormat="1" ht="24.15" customHeight="1">
      <c r="B157" s="32"/>
      <c r="C157" s="171" t="s">
        <v>375</v>
      </c>
      <c r="D157" s="171" t="s">
        <v>467</v>
      </c>
      <c r="E157" s="172" t="s">
        <v>4138</v>
      </c>
      <c r="F157" s="173" t="s">
        <v>4139</v>
      </c>
      <c r="G157" s="174" t="s">
        <v>305</v>
      </c>
      <c r="H157" s="175">
        <v>25</v>
      </c>
      <c r="I157" s="176"/>
      <c r="J157" s="177">
        <f t="shared" si="0"/>
        <v>0</v>
      </c>
      <c r="K157" s="173" t="s">
        <v>1</v>
      </c>
      <c r="L157" s="178"/>
      <c r="M157" s="179" t="s">
        <v>1</v>
      </c>
      <c r="N157" s="180" t="s">
        <v>42</v>
      </c>
      <c r="P157" s="146">
        <f t="shared" si="1"/>
        <v>0</v>
      </c>
      <c r="Q157" s="146">
        <v>0</v>
      </c>
      <c r="R157" s="146">
        <f t="shared" si="2"/>
        <v>0</v>
      </c>
      <c r="S157" s="146">
        <v>0</v>
      </c>
      <c r="T157" s="147">
        <f t="shared" si="3"/>
        <v>0</v>
      </c>
      <c r="AR157" s="148" t="s">
        <v>1613</v>
      </c>
      <c r="AT157" s="148" t="s">
        <v>467</v>
      </c>
      <c r="AU157" s="148" t="s">
        <v>84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668</v>
      </c>
      <c r="BM157" s="148" t="s">
        <v>4140</v>
      </c>
    </row>
    <row r="158" spans="2:65" s="1" customFormat="1" ht="16.5" customHeight="1">
      <c r="B158" s="32"/>
      <c r="C158" s="171" t="s">
        <v>390</v>
      </c>
      <c r="D158" s="171" t="s">
        <v>467</v>
      </c>
      <c r="E158" s="172" t="s">
        <v>4141</v>
      </c>
      <c r="F158" s="173" t="s">
        <v>2111</v>
      </c>
      <c r="G158" s="174" t="s">
        <v>274</v>
      </c>
      <c r="H158" s="175">
        <v>8</v>
      </c>
      <c r="I158" s="176"/>
      <c r="J158" s="177">
        <f t="shared" si="0"/>
        <v>0</v>
      </c>
      <c r="K158" s="173" t="s">
        <v>1</v>
      </c>
      <c r="L158" s="178"/>
      <c r="M158" s="179" t="s">
        <v>1</v>
      </c>
      <c r="N158" s="180" t="s">
        <v>42</v>
      </c>
      <c r="P158" s="146">
        <f t="shared" si="1"/>
        <v>0</v>
      </c>
      <c r="Q158" s="146">
        <v>0</v>
      </c>
      <c r="R158" s="146">
        <f t="shared" si="2"/>
        <v>0</v>
      </c>
      <c r="S158" s="146">
        <v>0</v>
      </c>
      <c r="T158" s="147">
        <f t="shared" si="3"/>
        <v>0</v>
      </c>
      <c r="AR158" s="148" t="s">
        <v>1613</v>
      </c>
      <c r="AT158" s="148" t="s">
        <v>467</v>
      </c>
      <c r="AU158" s="148" t="s">
        <v>84</v>
      </c>
      <c r="AY158" s="17" t="s">
        <v>269</v>
      </c>
      <c r="BE158" s="149">
        <f t="shared" si="4"/>
        <v>0</v>
      </c>
      <c r="BF158" s="149">
        <f t="shared" si="5"/>
        <v>0</v>
      </c>
      <c r="BG158" s="149">
        <f t="shared" si="6"/>
        <v>0</v>
      </c>
      <c r="BH158" s="149">
        <f t="shared" si="7"/>
        <v>0</v>
      </c>
      <c r="BI158" s="149">
        <f t="shared" si="8"/>
        <v>0</v>
      </c>
      <c r="BJ158" s="17" t="s">
        <v>84</v>
      </c>
      <c r="BK158" s="149">
        <f t="shared" si="9"/>
        <v>0</v>
      </c>
      <c r="BL158" s="17" t="s">
        <v>668</v>
      </c>
      <c r="BM158" s="148" t="s">
        <v>4142</v>
      </c>
    </row>
    <row r="159" spans="2:65" s="1" customFormat="1" ht="16.5" customHeight="1">
      <c r="B159" s="32"/>
      <c r="C159" s="137" t="s">
        <v>396</v>
      </c>
      <c r="D159" s="137" t="s">
        <v>271</v>
      </c>
      <c r="E159" s="138" t="s">
        <v>4143</v>
      </c>
      <c r="F159" s="139" t="s">
        <v>4144</v>
      </c>
      <c r="G159" s="140" t="s">
        <v>1535</v>
      </c>
      <c r="H159" s="141">
        <v>2</v>
      </c>
      <c r="I159" s="142"/>
      <c r="J159" s="143">
        <f t="shared" si="0"/>
        <v>0</v>
      </c>
      <c r="K159" s="139" t="s">
        <v>1</v>
      </c>
      <c r="L159" s="32"/>
      <c r="M159" s="144" t="s">
        <v>1</v>
      </c>
      <c r="N159" s="145" t="s">
        <v>42</v>
      </c>
      <c r="P159" s="146">
        <f t="shared" si="1"/>
        <v>0</v>
      </c>
      <c r="Q159" s="146">
        <v>0</v>
      </c>
      <c r="R159" s="146">
        <f t="shared" si="2"/>
        <v>0</v>
      </c>
      <c r="S159" s="146">
        <v>0</v>
      </c>
      <c r="T159" s="147">
        <f t="shared" si="3"/>
        <v>0</v>
      </c>
      <c r="AR159" s="148" t="s">
        <v>668</v>
      </c>
      <c r="AT159" s="148" t="s">
        <v>271</v>
      </c>
      <c r="AU159" s="148" t="s">
        <v>84</v>
      </c>
      <c r="AY159" s="17" t="s">
        <v>269</v>
      </c>
      <c r="BE159" s="149">
        <f t="shared" si="4"/>
        <v>0</v>
      </c>
      <c r="BF159" s="149">
        <f t="shared" si="5"/>
        <v>0</v>
      </c>
      <c r="BG159" s="149">
        <f t="shared" si="6"/>
        <v>0</v>
      </c>
      <c r="BH159" s="149">
        <f t="shared" si="7"/>
        <v>0</v>
      </c>
      <c r="BI159" s="149">
        <f t="shared" si="8"/>
        <v>0</v>
      </c>
      <c r="BJ159" s="17" t="s">
        <v>84</v>
      </c>
      <c r="BK159" s="149">
        <f t="shared" si="9"/>
        <v>0</v>
      </c>
      <c r="BL159" s="17" t="s">
        <v>668</v>
      </c>
      <c r="BM159" s="148" t="s">
        <v>4145</v>
      </c>
    </row>
    <row r="160" spans="2:65" s="11" customFormat="1" ht="25.95" customHeight="1">
      <c r="B160" s="125"/>
      <c r="D160" s="126" t="s">
        <v>76</v>
      </c>
      <c r="E160" s="127" t="s">
        <v>1573</v>
      </c>
      <c r="F160" s="127" t="s">
        <v>1574</v>
      </c>
      <c r="I160" s="128"/>
      <c r="J160" s="129">
        <f>BK160</f>
        <v>0</v>
      </c>
      <c r="L160" s="125"/>
      <c r="M160" s="130"/>
      <c r="P160" s="131">
        <f>SUM(P161:P168)</f>
        <v>0</v>
      </c>
      <c r="R160" s="131">
        <f>SUM(R161:R168)</f>
        <v>0</v>
      </c>
      <c r="T160" s="132">
        <f>SUM(T161:T168)</f>
        <v>0</v>
      </c>
      <c r="AR160" s="126" t="s">
        <v>93</v>
      </c>
      <c r="AT160" s="133" t="s">
        <v>76</v>
      </c>
      <c r="AU160" s="133" t="s">
        <v>77</v>
      </c>
      <c r="AY160" s="126" t="s">
        <v>269</v>
      </c>
      <c r="BK160" s="134">
        <f>SUM(BK161:BK168)</f>
        <v>0</v>
      </c>
    </row>
    <row r="161" spans="2:65" s="1" customFormat="1" ht="16.5" customHeight="1">
      <c r="B161" s="32"/>
      <c r="C161" s="137" t="s">
        <v>405</v>
      </c>
      <c r="D161" s="137" t="s">
        <v>271</v>
      </c>
      <c r="E161" s="138" t="s">
        <v>1576</v>
      </c>
      <c r="F161" s="139" t="s">
        <v>1577</v>
      </c>
      <c r="G161" s="140" t="s">
        <v>624</v>
      </c>
      <c r="H161" s="181"/>
      <c r="I161" s="142"/>
      <c r="J161" s="143">
        <f>ROUND(I161*H161,2)</f>
        <v>0</v>
      </c>
      <c r="K161" s="139" t="s">
        <v>1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668</v>
      </c>
      <c r="AT161" s="148" t="s">
        <v>271</v>
      </c>
      <c r="AU161" s="148" t="s">
        <v>84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668</v>
      </c>
      <c r="BM161" s="148" t="s">
        <v>4146</v>
      </c>
    </row>
    <row r="162" spans="2:65" s="1" customFormat="1" ht="16.5" customHeight="1">
      <c r="B162" s="32"/>
      <c r="C162" s="137" t="s">
        <v>7</v>
      </c>
      <c r="D162" s="137" t="s">
        <v>271</v>
      </c>
      <c r="E162" s="138" t="s">
        <v>1580</v>
      </c>
      <c r="F162" s="139" t="s">
        <v>1581</v>
      </c>
      <c r="G162" s="140" t="s">
        <v>624</v>
      </c>
      <c r="H162" s="181"/>
      <c r="I162" s="142"/>
      <c r="J162" s="143">
        <f>ROUND(I162*H162,2)</f>
        <v>0</v>
      </c>
      <c r="K162" s="139" t="s">
        <v>1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AR162" s="148" t="s">
        <v>668</v>
      </c>
      <c r="AT162" s="148" t="s">
        <v>271</v>
      </c>
      <c r="AU162" s="148" t="s">
        <v>84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668</v>
      </c>
      <c r="BM162" s="148" t="s">
        <v>4147</v>
      </c>
    </row>
    <row r="163" spans="2:65" s="1" customFormat="1" ht="16.5" customHeight="1">
      <c r="B163" s="32"/>
      <c r="C163" s="137" t="s">
        <v>440</v>
      </c>
      <c r="D163" s="137" t="s">
        <v>271</v>
      </c>
      <c r="E163" s="138" t="s">
        <v>1584</v>
      </c>
      <c r="F163" s="139" t="s">
        <v>1585</v>
      </c>
      <c r="G163" s="140" t="s">
        <v>624</v>
      </c>
      <c r="H163" s="181"/>
      <c r="I163" s="142"/>
      <c r="J163" s="143">
        <f>ROUND(I163*H163,2)</f>
        <v>0</v>
      </c>
      <c r="K163" s="139" t="s">
        <v>1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668</v>
      </c>
      <c r="AT163" s="148" t="s">
        <v>271</v>
      </c>
      <c r="AU163" s="148" t="s">
        <v>84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668</v>
      </c>
      <c r="BM163" s="148" t="s">
        <v>4148</v>
      </c>
    </row>
    <row r="164" spans="2:65" s="1" customFormat="1" ht="16.5" customHeight="1">
      <c r="B164" s="32"/>
      <c r="C164" s="137" t="s">
        <v>446</v>
      </c>
      <c r="D164" s="137" t="s">
        <v>271</v>
      </c>
      <c r="E164" s="138" t="s">
        <v>1588</v>
      </c>
      <c r="F164" s="139" t="s">
        <v>1589</v>
      </c>
      <c r="G164" s="140" t="s">
        <v>624</v>
      </c>
      <c r="H164" s="181"/>
      <c r="I164" s="142"/>
      <c r="J164" s="143">
        <f>ROUND(I164*H164,2)</f>
        <v>0</v>
      </c>
      <c r="K164" s="139" t="s">
        <v>1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668</v>
      </c>
      <c r="AT164" s="148" t="s">
        <v>271</v>
      </c>
      <c r="AU164" s="148" t="s">
        <v>84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668</v>
      </c>
      <c r="BM164" s="148" t="s">
        <v>4149</v>
      </c>
    </row>
    <row r="165" spans="2:65" s="1" customFormat="1" ht="16.5" customHeight="1">
      <c r="B165" s="32"/>
      <c r="C165" s="137" t="s">
        <v>451</v>
      </c>
      <c r="D165" s="137" t="s">
        <v>271</v>
      </c>
      <c r="E165" s="138" t="s">
        <v>1592</v>
      </c>
      <c r="F165" s="139" t="s">
        <v>1593</v>
      </c>
      <c r="G165" s="140" t="s">
        <v>624</v>
      </c>
      <c r="H165" s="181"/>
      <c r="I165" s="142"/>
      <c r="J165" s="143">
        <f>ROUND(I165*H165,2)</f>
        <v>0</v>
      </c>
      <c r="K165" s="139" t="s">
        <v>1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668</v>
      </c>
      <c r="AT165" s="148" t="s">
        <v>271</v>
      </c>
      <c r="AU165" s="148" t="s">
        <v>84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668</v>
      </c>
      <c r="BM165" s="148" t="s">
        <v>4150</v>
      </c>
    </row>
    <row r="166" spans="2:65" s="13" customFormat="1">
      <c r="B166" s="157"/>
      <c r="D166" s="151" t="s">
        <v>277</v>
      </c>
      <c r="F166" s="159" t="s">
        <v>4151</v>
      </c>
      <c r="H166" s="160">
        <v>12101.062</v>
      </c>
      <c r="I166" s="161"/>
      <c r="L166" s="157"/>
      <c r="M166" s="162"/>
      <c r="T166" s="163"/>
      <c r="AT166" s="158" t="s">
        <v>277</v>
      </c>
      <c r="AU166" s="158" t="s">
        <v>84</v>
      </c>
      <c r="AV166" s="13" t="s">
        <v>86</v>
      </c>
      <c r="AW166" s="13" t="s">
        <v>4</v>
      </c>
      <c r="AX166" s="13" t="s">
        <v>84</v>
      </c>
      <c r="AY166" s="158" t="s">
        <v>269</v>
      </c>
    </row>
    <row r="167" spans="2:65" s="1" customFormat="1" ht="16.5" customHeight="1">
      <c r="B167" s="32"/>
      <c r="C167" s="137" t="s">
        <v>456</v>
      </c>
      <c r="D167" s="137" t="s">
        <v>271</v>
      </c>
      <c r="E167" s="138" t="s">
        <v>1597</v>
      </c>
      <c r="F167" s="139" t="s">
        <v>1598</v>
      </c>
      <c r="G167" s="140" t="s">
        <v>624</v>
      </c>
      <c r="H167" s="181"/>
      <c r="I167" s="142"/>
      <c r="J167" s="143">
        <f>ROUND(I167*H167,2)</f>
        <v>0</v>
      </c>
      <c r="K167" s="139" t="s">
        <v>1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668</v>
      </c>
      <c r="AT167" s="148" t="s">
        <v>271</v>
      </c>
      <c r="AU167" s="148" t="s">
        <v>84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668</v>
      </c>
      <c r="BM167" s="148" t="s">
        <v>4152</v>
      </c>
    </row>
    <row r="168" spans="2:65" s="1" customFormat="1" ht="16.5" customHeight="1">
      <c r="B168" s="32"/>
      <c r="C168" s="137" t="s">
        <v>461</v>
      </c>
      <c r="D168" s="137" t="s">
        <v>271</v>
      </c>
      <c r="E168" s="138" t="s">
        <v>1601</v>
      </c>
      <c r="F168" s="139" t="s">
        <v>1602</v>
      </c>
      <c r="G168" s="140" t="s">
        <v>624</v>
      </c>
      <c r="H168" s="181"/>
      <c r="I168" s="142"/>
      <c r="J168" s="143">
        <f>ROUND(I168*H168,2)</f>
        <v>0</v>
      </c>
      <c r="K168" s="139" t="s">
        <v>1</v>
      </c>
      <c r="L168" s="32"/>
      <c r="M168" s="144" t="s">
        <v>1</v>
      </c>
      <c r="N168" s="145" t="s">
        <v>42</v>
      </c>
      <c r="P168" s="146">
        <f>O168*H168</f>
        <v>0</v>
      </c>
      <c r="Q168" s="146">
        <v>0</v>
      </c>
      <c r="R168" s="146">
        <f>Q168*H168</f>
        <v>0</v>
      </c>
      <c r="S168" s="146">
        <v>0</v>
      </c>
      <c r="T168" s="147">
        <f>S168*H168</f>
        <v>0</v>
      </c>
      <c r="AR168" s="148" t="s">
        <v>668</v>
      </c>
      <c r="AT168" s="148" t="s">
        <v>271</v>
      </c>
      <c r="AU168" s="148" t="s">
        <v>84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668</v>
      </c>
      <c r="BM168" s="148" t="s">
        <v>4153</v>
      </c>
    </row>
    <row r="169" spans="2:65" s="11" customFormat="1" ht="25.95" customHeight="1">
      <c r="B169" s="125"/>
      <c r="D169" s="126" t="s">
        <v>76</v>
      </c>
      <c r="E169" s="127" t="s">
        <v>4154</v>
      </c>
      <c r="F169" s="127" t="s">
        <v>4155</v>
      </c>
      <c r="I169" s="128"/>
      <c r="J169" s="129">
        <f>BK169</f>
        <v>0</v>
      </c>
      <c r="L169" s="125"/>
      <c r="M169" s="130"/>
      <c r="P169" s="131">
        <f>SUM(P170:P211)</f>
        <v>0</v>
      </c>
      <c r="R169" s="131">
        <f>SUM(R170:R211)</f>
        <v>0</v>
      </c>
      <c r="T169" s="132">
        <f>SUM(T170:T211)</f>
        <v>0</v>
      </c>
      <c r="AR169" s="126" t="s">
        <v>93</v>
      </c>
      <c r="AT169" s="133" t="s">
        <v>76</v>
      </c>
      <c r="AU169" s="133" t="s">
        <v>77</v>
      </c>
      <c r="AY169" s="126" t="s">
        <v>269</v>
      </c>
      <c r="BK169" s="134">
        <f>SUM(BK170:BK211)</f>
        <v>0</v>
      </c>
    </row>
    <row r="170" spans="2:65" s="1" customFormat="1" ht="16.5" customHeight="1">
      <c r="B170" s="32"/>
      <c r="C170" s="137" t="s">
        <v>466</v>
      </c>
      <c r="D170" s="137" t="s">
        <v>271</v>
      </c>
      <c r="E170" s="138" t="s">
        <v>4107</v>
      </c>
      <c r="F170" s="139" t="s">
        <v>1664</v>
      </c>
      <c r="G170" s="140" t="s">
        <v>1535</v>
      </c>
      <c r="H170" s="141">
        <v>4</v>
      </c>
      <c r="I170" s="142"/>
      <c r="J170" s="143">
        <f t="shared" ref="J170:J211" si="10">ROUND(I170*H170,2)</f>
        <v>0</v>
      </c>
      <c r="K170" s="139" t="s">
        <v>1</v>
      </c>
      <c r="L170" s="32"/>
      <c r="M170" s="144" t="s">
        <v>1</v>
      </c>
      <c r="N170" s="145" t="s">
        <v>42</v>
      </c>
      <c r="P170" s="146">
        <f t="shared" ref="P170:P211" si="11">O170*H170</f>
        <v>0</v>
      </c>
      <c r="Q170" s="146">
        <v>0</v>
      </c>
      <c r="R170" s="146">
        <f t="shared" ref="R170:R211" si="12">Q170*H170</f>
        <v>0</v>
      </c>
      <c r="S170" s="146">
        <v>0</v>
      </c>
      <c r="T170" s="147">
        <f t="shared" ref="T170:T211" si="13">S170*H170</f>
        <v>0</v>
      </c>
      <c r="AR170" s="148" t="s">
        <v>668</v>
      </c>
      <c r="AT170" s="148" t="s">
        <v>271</v>
      </c>
      <c r="AU170" s="148" t="s">
        <v>84</v>
      </c>
      <c r="AY170" s="17" t="s">
        <v>269</v>
      </c>
      <c r="BE170" s="149">
        <f t="shared" ref="BE170:BE211" si="14">IF(N170="základní",J170,0)</f>
        <v>0</v>
      </c>
      <c r="BF170" s="149">
        <f t="shared" ref="BF170:BF211" si="15">IF(N170="snížená",J170,0)</f>
        <v>0</v>
      </c>
      <c r="BG170" s="149">
        <f t="shared" ref="BG170:BG211" si="16">IF(N170="zákl. přenesená",J170,0)</f>
        <v>0</v>
      </c>
      <c r="BH170" s="149">
        <f t="shared" ref="BH170:BH211" si="17">IF(N170="sníž. přenesená",J170,0)</f>
        <v>0</v>
      </c>
      <c r="BI170" s="149">
        <f t="shared" ref="BI170:BI211" si="18">IF(N170="nulová",J170,0)</f>
        <v>0</v>
      </c>
      <c r="BJ170" s="17" t="s">
        <v>84</v>
      </c>
      <c r="BK170" s="149">
        <f t="shared" ref="BK170:BK211" si="19">ROUND(I170*H170,2)</f>
        <v>0</v>
      </c>
      <c r="BL170" s="17" t="s">
        <v>668</v>
      </c>
      <c r="BM170" s="148" t="s">
        <v>4156</v>
      </c>
    </row>
    <row r="171" spans="2:65" s="1" customFormat="1" ht="21.75" customHeight="1">
      <c r="B171" s="32"/>
      <c r="C171" s="137" t="s">
        <v>472</v>
      </c>
      <c r="D171" s="137" t="s">
        <v>271</v>
      </c>
      <c r="E171" s="138" t="s">
        <v>4157</v>
      </c>
      <c r="F171" s="139" t="s">
        <v>4158</v>
      </c>
      <c r="G171" s="140" t="s">
        <v>1609</v>
      </c>
      <c r="H171" s="141">
        <v>7</v>
      </c>
      <c r="I171" s="142"/>
      <c r="J171" s="143">
        <f t="shared" si="10"/>
        <v>0</v>
      </c>
      <c r="K171" s="139" t="s">
        <v>1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0</v>
      </c>
      <c r="R171" s="146">
        <f t="shared" si="12"/>
        <v>0</v>
      </c>
      <c r="S171" s="146">
        <v>0</v>
      </c>
      <c r="T171" s="147">
        <f t="shared" si="13"/>
        <v>0</v>
      </c>
      <c r="AR171" s="148" t="s">
        <v>668</v>
      </c>
      <c r="AT171" s="148" t="s">
        <v>271</v>
      </c>
      <c r="AU171" s="148" t="s">
        <v>84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668</v>
      </c>
      <c r="BM171" s="148" t="s">
        <v>4159</v>
      </c>
    </row>
    <row r="172" spans="2:65" s="1" customFormat="1" ht="24.15" customHeight="1">
      <c r="B172" s="32"/>
      <c r="C172" s="171" t="s">
        <v>476</v>
      </c>
      <c r="D172" s="171" t="s">
        <v>467</v>
      </c>
      <c r="E172" s="172" t="s">
        <v>4160</v>
      </c>
      <c r="F172" s="173" t="s">
        <v>4161</v>
      </c>
      <c r="G172" s="174" t="s">
        <v>1609</v>
      </c>
      <c r="H172" s="175">
        <v>7</v>
      </c>
      <c r="I172" s="176"/>
      <c r="J172" s="177">
        <f t="shared" si="10"/>
        <v>0</v>
      </c>
      <c r="K172" s="173" t="s">
        <v>1</v>
      </c>
      <c r="L172" s="178"/>
      <c r="M172" s="179" t="s">
        <v>1</v>
      </c>
      <c r="N172" s="180" t="s">
        <v>42</v>
      </c>
      <c r="P172" s="146">
        <f t="shared" si="11"/>
        <v>0</v>
      </c>
      <c r="Q172" s="146">
        <v>0</v>
      </c>
      <c r="R172" s="146">
        <f t="shared" si="12"/>
        <v>0</v>
      </c>
      <c r="S172" s="146">
        <v>0</v>
      </c>
      <c r="T172" s="147">
        <f t="shared" si="13"/>
        <v>0</v>
      </c>
      <c r="AR172" s="148" t="s">
        <v>1613</v>
      </c>
      <c r="AT172" s="148" t="s">
        <v>467</v>
      </c>
      <c r="AU172" s="148" t="s">
        <v>84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668</v>
      </c>
      <c r="BM172" s="148" t="s">
        <v>4162</v>
      </c>
    </row>
    <row r="173" spans="2:65" s="1" customFormat="1" ht="21.75" customHeight="1">
      <c r="B173" s="32"/>
      <c r="C173" s="137" t="s">
        <v>480</v>
      </c>
      <c r="D173" s="137" t="s">
        <v>271</v>
      </c>
      <c r="E173" s="138" t="s">
        <v>4163</v>
      </c>
      <c r="F173" s="139" t="s">
        <v>4164</v>
      </c>
      <c r="G173" s="140" t="s">
        <v>715</v>
      </c>
      <c r="H173" s="141">
        <v>7</v>
      </c>
      <c r="I173" s="142"/>
      <c r="J173" s="143">
        <f t="shared" si="10"/>
        <v>0</v>
      </c>
      <c r="K173" s="139" t="s">
        <v>1</v>
      </c>
      <c r="L173" s="32"/>
      <c r="M173" s="144" t="s">
        <v>1</v>
      </c>
      <c r="N173" s="145" t="s">
        <v>42</v>
      </c>
      <c r="P173" s="146">
        <f t="shared" si="11"/>
        <v>0</v>
      </c>
      <c r="Q173" s="146">
        <v>0</v>
      </c>
      <c r="R173" s="146">
        <f t="shared" si="12"/>
        <v>0</v>
      </c>
      <c r="S173" s="146">
        <v>0</v>
      </c>
      <c r="T173" s="147">
        <f t="shared" si="13"/>
        <v>0</v>
      </c>
      <c r="AR173" s="148" t="s">
        <v>668</v>
      </c>
      <c r="AT173" s="148" t="s">
        <v>271</v>
      </c>
      <c r="AU173" s="148" t="s">
        <v>84</v>
      </c>
      <c r="AY173" s="17" t="s">
        <v>269</v>
      </c>
      <c r="BE173" s="149">
        <f t="shared" si="14"/>
        <v>0</v>
      </c>
      <c r="BF173" s="149">
        <f t="shared" si="15"/>
        <v>0</v>
      </c>
      <c r="BG173" s="149">
        <f t="shared" si="16"/>
        <v>0</v>
      </c>
      <c r="BH173" s="149">
        <f t="shared" si="17"/>
        <v>0</v>
      </c>
      <c r="BI173" s="149">
        <f t="shared" si="18"/>
        <v>0</v>
      </c>
      <c r="BJ173" s="17" t="s">
        <v>84</v>
      </c>
      <c r="BK173" s="149">
        <f t="shared" si="19"/>
        <v>0</v>
      </c>
      <c r="BL173" s="17" t="s">
        <v>668</v>
      </c>
      <c r="BM173" s="148" t="s">
        <v>4165</v>
      </c>
    </row>
    <row r="174" spans="2:65" s="1" customFormat="1" ht="24.15" customHeight="1">
      <c r="B174" s="32"/>
      <c r="C174" s="137" t="s">
        <v>484</v>
      </c>
      <c r="D174" s="137" t="s">
        <v>271</v>
      </c>
      <c r="E174" s="138" t="s">
        <v>4166</v>
      </c>
      <c r="F174" s="139" t="s">
        <v>4167</v>
      </c>
      <c r="G174" s="140" t="s">
        <v>1609</v>
      </c>
      <c r="H174" s="141">
        <v>7</v>
      </c>
      <c r="I174" s="142"/>
      <c r="J174" s="143">
        <f t="shared" si="10"/>
        <v>0</v>
      </c>
      <c r="K174" s="139" t="s">
        <v>1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0</v>
      </c>
      <c r="R174" s="146">
        <f t="shared" si="12"/>
        <v>0</v>
      </c>
      <c r="S174" s="146">
        <v>0</v>
      </c>
      <c r="T174" s="147">
        <f t="shared" si="13"/>
        <v>0</v>
      </c>
      <c r="AR174" s="148" t="s">
        <v>668</v>
      </c>
      <c r="AT174" s="148" t="s">
        <v>271</v>
      </c>
      <c r="AU174" s="148" t="s">
        <v>84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668</v>
      </c>
      <c r="BM174" s="148" t="s">
        <v>4168</v>
      </c>
    </row>
    <row r="175" spans="2:65" s="1" customFormat="1" ht="16.5" customHeight="1">
      <c r="B175" s="32"/>
      <c r="C175" s="171" t="s">
        <v>488</v>
      </c>
      <c r="D175" s="171" t="s">
        <v>467</v>
      </c>
      <c r="E175" s="172" t="s">
        <v>4169</v>
      </c>
      <c r="F175" s="173" t="s">
        <v>4170</v>
      </c>
      <c r="G175" s="174" t="s">
        <v>715</v>
      </c>
      <c r="H175" s="175">
        <v>7</v>
      </c>
      <c r="I175" s="176"/>
      <c r="J175" s="177">
        <f t="shared" si="10"/>
        <v>0</v>
      </c>
      <c r="K175" s="173" t="s">
        <v>1</v>
      </c>
      <c r="L175" s="178"/>
      <c r="M175" s="179" t="s">
        <v>1</v>
      </c>
      <c r="N175" s="180" t="s">
        <v>42</v>
      </c>
      <c r="P175" s="146">
        <f t="shared" si="11"/>
        <v>0</v>
      </c>
      <c r="Q175" s="146">
        <v>0</v>
      </c>
      <c r="R175" s="146">
        <f t="shared" si="12"/>
        <v>0</v>
      </c>
      <c r="S175" s="146">
        <v>0</v>
      </c>
      <c r="T175" s="147">
        <f t="shared" si="13"/>
        <v>0</v>
      </c>
      <c r="AR175" s="148" t="s">
        <v>1613</v>
      </c>
      <c r="AT175" s="148" t="s">
        <v>467</v>
      </c>
      <c r="AU175" s="148" t="s">
        <v>84</v>
      </c>
      <c r="AY175" s="17" t="s">
        <v>269</v>
      </c>
      <c r="BE175" s="149">
        <f t="shared" si="14"/>
        <v>0</v>
      </c>
      <c r="BF175" s="149">
        <f t="shared" si="15"/>
        <v>0</v>
      </c>
      <c r="BG175" s="149">
        <f t="shared" si="16"/>
        <v>0</v>
      </c>
      <c r="BH175" s="149">
        <f t="shared" si="17"/>
        <v>0</v>
      </c>
      <c r="BI175" s="149">
        <f t="shared" si="18"/>
        <v>0</v>
      </c>
      <c r="BJ175" s="17" t="s">
        <v>84</v>
      </c>
      <c r="BK175" s="149">
        <f t="shared" si="19"/>
        <v>0</v>
      </c>
      <c r="BL175" s="17" t="s">
        <v>668</v>
      </c>
      <c r="BM175" s="148" t="s">
        <v>4171</v>
      </c>
    </row>
    <row r="176" spans="2:65" s="1" customFormat="1" ht="16.5" customHeight="1">
      <c r="B176" s="32"/>
      <c r="C176" s="137" t="s">
        <v>495</v>
      </c>
      <c r="D176" s="137" t="s">
        <v>271</v>
      </c>
      <c r="E176" s="138" t="s">
        <v>4172</v>
      </c>
      <c r="F176" s="139" t="s">
        <v>4173</v>
      </c>
      <c r="G176" s="140" t="s">
        <v>1609</v>
      </c>
      <c r="H176" s="141">
        <v>7</v>
      </c>
      <c r="I176" s="142"/>
      <c r="J176" s="143">
        <f t="shared" si="10"/>
        <v>0</v>
      </c>
      <c r="K176" s="139" t="s">
        <v>1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0</v>
      </c>
      <c r="R176" s="146">
        <f t="shared" si="12"/>
        <v>0</v>
      </c>
      <c r="S176" s="146">
        <v>0</v>
      </c>
      <c r="T176" s="147">
        <f t="shared" si="13"/>
        <v>0</v>
      </c>
      <c r="AR176" s="148" t="s">
        <v>668</v>
      </c>
      <c r="AT176" s="148" t="s">
        <v>271</v>
      </c>
      <c r="AU176" s="148" t="s">
        <v>84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668</v>
      </c>
      <c r="BM176" s="148" t="s">
        <v>4174</v>
      </c>
    </row>
    <row r="177" spans="2:65" s="1" customFormat="1" ht="16.5" customHeight="1">
      <c r="B177" s="32"/>
      <c r="C177" s="171" t="s">
        <v>508</v>
      </c>
      <c r="D177" s="171" t="s">
        <v>467</v>
      </c>
      <c r="E177" s="172" t="s">
        <v>4175</v>
      </c>
      <c r="F177" s="173" t="s">
        <v>4176</v>
      </c>
      <c r="G177" s="174" t="s">
        <v>4177</v>
      </c>
      <c r="H177" s="175">
        <v>7</v>
      </c>
      <c r="I177" s="176"/>
      <c r="J177" s="177">
        <f t="shared" si="10"/>
        <v>0</v>
      </c>
      <c r="K177" s="173" t="s">
        <v>1</v>
      </c>
      <c r="L177" s="178"/>
      <c r="M177" s="179" t="s">
        <v>1</v>
      </c>
      <c r="N177" s="180" t="s">
        <v>42</v>
      </c>
      <c r="P177" s="146">
        <f t="shared" si="11"/>
        <v>0</v>
      </c>
      <c r="Q177" s="146">
        <v>0</v>
      </c>
      <c r="R177" s="146">
        <f t="shared" si="12"/>
        <v>0</v>
      </c>
      <c r="S177" s="146">
        <v>0</v>
      </c>
      <c r="T177" s="147">
        <f t="shared" si="13"/>
        <v>0</v>
      </c>
      <c r="AR177" s="148" t="s">
        <v>1613</v>
      </c>
      <c r="AT177" s="148" t="s">
        <v>467</v>
      </c>
      <c r="AU177" s="148" t="s">
        <v>84</v>
      </c>
      <c r="AY177" s="17" t="s">
        <v>269</v>
      </c>
      <c r="BE177" s="149">
        <f t="shared" si="14"/>
        <v>0</v>
      </c>
      <c r="BF177" s="149">
        <f t="shared" si="15"/>
        <v>0</v>
      </c>
      <c r="BG177" s="149">
        <f t="shared" si="16"/>
        <v>0</v>
      </c>
      <c r="BH177" s="149">
        <f t="shared" si="17"/>
        <v>0</v>
      </c>
      <c r="BI177" s="149">
        <f t="shared" si="18"/>
        <v>0</v>
      </c>
      <c r="BJ177" s="17" t="s">
        <v>84</v>
      </c>
      <c r="BK177" s="149">
        <f t="shared" si="19"/>
        <v>0</v>
      </c>
      <c r="BL177" s="17" t="s">
        <v>668</v>
      </c>
      <c r="BM177" s="148" t="s">
        <v>4178</v>
      </c>
    </row>
    <row r="178" spans="2:65" s="1" customFormat="1" ht="16.5" customHeight="1">
      <c r="B178" s="32"/>
      <c r="C178" s="137" t="s">
        <v>512</v>
      </c>
      <c r="D178" s="137" t="s">
        <v>271</v>
      </c>
      <c r="E178" s="138" t="s">
        <v>4179</v>
      </c>
      <c r="F178" s="139" t="s">
        <v>4176</v>
      </c>
      <c r="G178" s="140" t="s">
        <v>4177</v>
      </c>
      <c r="H178" s="141">
        <v>7</v>
      </c>
      <c r="I178" s="142"/>
      <c r="J178" s="143">
        <f t="shared" si="10"/>
        <v>0</v>
      </c>
      <c r="K178" s="139" t="s">
        <v>1</v>
      </c>
      <c r="L178" s="32"/>
      <c r="M178" s="144" t="s">
        <v>1</v>
      </c>
      <c r="N178" s="145" t="s">
        <v>42</v>
      </c>
      <c r="P178" s="146">
        <f t="shared" si="11"/>
        <v>0</v>
      </c>
      <c r="Q178" s="146">
        <v>0</v>
      </c>
      <c r="R178" s="146">
        <f t="shared" si="12"/>
        <v>0</v>
      </c>
      <c r="S178" s="146">
        <v>0</v>
      </c>
      <c r="T178" s="147">
        <f t="shared" si="13"/>
        <v>0</v>
      </c>
      <c r="AR178" s="148" t="s">
        <v>668</v>
      </c>
      <c r="AT178" s="148" t="s">
        <v>271</v>
      </c>
      <c r="AU178" s="148" t="s">
        <v>84</v>
      </c>
      <c r="AY178" s="17" t="s">
        <v>269</v>
      </c>
      <c r="BE178" s="149">
        <f t="shared" si="14"/>
        <v>0</v>
      </c>
      <c r="BF178" s="149">
        <f t="shared" si="15"/>
        <v>0</v>
      </c>
      <c r="BG178" s="149">
        <f t="shared" si="16"/>
        <v>0</v>
      </c>
      <c r="BH178" s="149">
        <f t="shared" si="17"/>
        <v>0</v>
      </c>
      <c r="BI178" s="149">
        <f t="shared" si="18"/>
        <v>0</v>
      </c>
      <c r="BJ178" s="17" t="s">
        <v>84</v>
      </c>
      <c r="BK178" s="149">
        <f t="shared" si="19"/>
        <v>0</v>
      </c>
      <c r="BL178" s="17" t="s">
        <v>668</v>
      </c>
      <c r="BM178" s="148" t="s">
        <v>4180</v>
      </c>
    </row>
    <row r="179" spans="2:65" s="1" customFormat="1" ht="16.5" customHeight="1">
      <c r="B179" s="32"/>
      <c r="C179" s="171" t="s">
        <v>516</v>
      </c>
      <c r="D179" s="171" t="s">
        <v>467</v>
      </c>
      <c r="E179" s="172" t="s">
        <v>4181</v>
      </c>
      <c r="F179" s="173" t="s">
        <v>4182</v>
      </c>
      <c r="G179" s="174" t="s">
        <v>4177</v>
      </c>
      <c r="H179" s="175">
        <v>126</v>
      </c>
      <c r="I179" s="176"/>
      <c r="J179" s="177">
        <f t="shared" si="10"/>
        <v>0</v>
      </c>
      <c r="K179" s="173" t="s">
        <v>1</v>
      </c>
      <c r="L179" s="178"/>
      <c r="M179" s="179" t="s">
        <v>1</v>
      </c>
      <c r="N179" s="180" t="s">
        <v>42</v>
      </c>
      <c r="P179" s="146">
        <f t="shared" si="11"/>
        <v>0</v>
      </c>
      <c r="Q179" s="146">
        <v>0</v>
      </c>
      <c r="R179" s="146">
        <f t="shared" si="12"/>
        <v>0</v>
      </c>
      <c r="S179" s="146">
        <v>0</v>
      </c>
      <c r="T179" s="147">
        <f t="shared" si="13"/>
        <v>0</v>
      </c>
      <c r="AR179" s="148" t="s">
        <v>1613</v>
      </c>
      <c r="AT179" s="148" t="s">
        <v>467</v>
      </c>
      <c r="AU179" s="148" t="s">
        <v>84</v>
      </c>
      <c r="AY179" s="17" t="s">
        <v>269</v>
      </c>
      <c r="BE179" s="149">
        <f t="shared" si="14"/>
        <v>0</v>
      </c>
      <c r="BF179" s="149">
        <f t="shared" si="15"/>
        <v>0</v>
      </c>
      <c r="BG179" s="149">
        <f t="shared" si="16"/>
        <v>0</v>
      </c>
      <c r="BH179" s="149">
        <f t="shared" si="17"/>
        <v>0</v>
      </c>
      <c r="BI179" s="149">
        <f t="shared" si="18"/>
        <v>0</v>
      </c>
      <c r="BJ179" s="17" t="s">
        <v>84</v>
      </c>
      <c r="BK179" s="149">
        <f t="shared" si="19"/>
        <v>0</v>
      </c>
      <c r="BL179" s="17" t="s">
        <v>668</v>
      </c>
      <c r="BM179" s="148" t="s">
        <v>4183</v>
      </c>
    </row>
    <row r="180" spans="2:65" s="1" customFormat="1" ht="16.5" customHeight="1">
      <c r="B180" s="32"/>
      <c r="C180" s="137" t="s">
        <v>523</v>
      </c>
      <c r="D180" s="137" t="s">
        <v>271</v>
      </c>
      <c r="E180" s="138" t="s">
        <v>4184</v>
      </c>
      <c r="F180" s="139" t="s">
        <v>4182</v>
      </c>
      <c r="G180" s="140" t="s">
        <v>4177</v>
      </c>
      <c r="H180" s="141">
        <v>126</v>
      </c>
      <c r="I180" s="142"/>
      <c r="J180" s="143">
        <f t="shared" si="10"/>
        <v>0</v>
      </c>
      <c r="K180" s="139" t="s">
        <v>1</v>
      </c>
      <c r="L180" s="32"/>
      <c r="M180" s="144" t="s">
        <v>1</v>
      </c>
      <c r="N180" s="145" t="s">
        <v>42</v>
      </c>
      <c r="P180" s="146">
        <f t="shared" si="11"/>
        <v>0</v>
      </c>
      <c r="Q180" s="146">
        <v>0</v>
      </c>
      <c r="R180" s="146">
        <f t="shared" si="12"/>
        <v>0</v>
      </c>
      <c r="S180" s="146">
        <v>0</v>
      </c>
      <c r="T180" s="147">
        <f t="shared" si="13"/>
        <v>0</v>
      </c>
      <c r="AR180" s="148" t="s">
        <v>668</v>
      </c>
      <c r="AT180" s="148" t="s">
        <v>271</v>
      </c>
      <c r="AU180" s="148" t="s">
        <v>84</v>
      </c>
      <c r="AY180" s="17" t="s">
        <v>269</v>
      </c>
      <c r="BE180" s="149">
        <f t="shared" si="14"/>
        <v>0</v>
      </c>
      <c r="BF180" s="149">
        <f t="shared" si="15"/>
        <v>0</v>
      </c>
      <c r="BG180" s="149">
        <f t="shared" si="16"/>
        <v>0</v>
      </c>
      <c r="BH180" s="149">
        <f t="shared" si="17"/>
        <v>0</v>
      </c>
      <c r="BI180" s="149">
        <f t="shared" si="18"/>
        <v>0</v>
      </c>
      <c r="BJ180" s="17" t="s">
        <v>84</v>
      </c>
      <c r="BK180" s="149">
        <f t="shared" si="19"/>
        <v>0</v>
      </c>
      <c r="BL180" s="17" t="s">
        <v>668</v>
      </c>
      <c r="BM180" s="148" t="s">
        <v>4185</v>
      </c>
    </row>
    <row r="181" spans="2:65" s="1" customFormat="1" ht="16.5" customHeight="1">
      <c r="B181" s="32"/>
      <c r="C181" s="171" t="s">
        <v>528</v>
      </c>
      <c r="D181" s="171" t="s">
        <v>467</v>
      </c>
      <c r="E181" s="172" t="s">
        <v>4186</v>
      </c>
      <c r="F181" s="173" t="s">
        <v>4187</v>
      </c>
      <c r="G181" s="174" t="s">
        <v>1609</v>
      </c>
      <c r="H181" s="175">
        <v>7</v>
      </c>
      <c r="I181" s="176"/>
      <c r="J181" s="177">
        <f t="shared" si="10"/>
        <v>0</v>
      </c>
      <c r="K181" s="173" t="s">
        <v>1</v>
      </c>
      <c r="L181" s="178"/>
      <c r="M181" s="179" t="s">
        <v>1</v>
      </c>
      <c r="N181" s="180" t="s">
        <v>42</v>
      </c>
      <c r="P181" s="146">
        <f t="shared" si="11"/>
        <v>0</v>
      </c>
      <c r="Q181" s="146">
        <v>0</v>
      </c>
      <c r="R181" s="146">
        <f t="shared" si="12"/>
        <v>0</v>
      </c>
      <c r="S181" s="146">
        <v>0</v>
      </c>
      <c r="T181" s="147">
        <f t="shared" si="13"/>
        <v>0</v>
      </c>
      <c r="AR181" s="148" t="s">
        <v>1613</v>
      </c>
      <c r="AT181" s="148" t="s">
        <v>467</v>
      </c>
      <c r="AU181" s="148" t="s">
        <v>84</v>
      </c>
      <c r="AY181" s="17" t="s">
        <v>269</v>
      </c>
      <c r="BE181" s="149">
        <f t="shared" si="14"/>
        <v>0</v>
      </c>
      <c r="BF181" s="149">
        <f t="shared" si="15"/>
        <v>0</v>
      </c>
      <c r="BG181" s="149">
        <f t="shared" si="16"/>
        <v>0</v>
      </c>
      <c r="BH181" s="149">
        <f t="shared" si="17"/>
        <v>0</v>
      </c>
      <c r="BI181" s="149">
        <f t="shared" si="18"/>
        <v>0</v>
      </c>
      <c r="BJ181" s="17" t="s">
        <v>84</v>
      </c>
      <c r="BK181" s="149">
        <f t="shared" si="19"/>
        <v>0</v>
      </c>
      <c r="BL181" s="17" t="s">
        <v>668</v>
      </c>
      <c r="BM181" s="148" t="s">
        <v>4188</v>
      </c>
    </row>
    <row r="182" spans="2:65" s="1" customFormat="1" ht="16.5" customHeight="1">
      <c r="B182" s="32"/>
      <c r="C182" s="171" t="s">
        <v>533</v>
      </c>
      <c r="D182" s="171" t="s">
        <v>467</v>
      </c>
      <c r="E182" s="172" t="s">
        <v>4189</v>
      </c>
      <c r="F182" s="173" t="s">
        <v>4190</v>
      </c>
      <c r="G182" s="174" t="s">
        <v>1609</v>
      </c>
      <c r="H182" s="175">
        <v>147</v>
      </c>
      <c r="I182" s="176"/>
      <c r="J182" s="177">
        <f t="shared" si="10"/>
        <v>0</v>
      </c>
      <c r="K182" s="173" t="s">
        <v>1</v>
      </c>
      <c r="L182" s="178"/>
      <c r="M182" s="179" t="s">
        <v>1</v>
      </c>
      <c r="N182" s="180" t="s">
        <v>42</v>
      </c>
      <c r="P182" s="146">
        <f t="shared" si="11"/>
        <v>0</v>
      </c>
      <c r="Q182" s="146">
        <v>0</v>
      </c>
      <c r="R182" s="146">
        <f t="shared" si="12"/>
        <v>0</v>
      </c>
      <c r="S182" s="146">
        <v>0</v>
      </c>
      <c r="T182" s="147">
        <f t="shared" si="13"/>
        <v>0</v>
      </c>
      <c r="AR182" s="148" t="s">
        <v>1613</v>
      </c>
      <c r="AT182" s="148" t="s">
        <v>467</v>
      </c>
      <c r="AU182" s="148" t="s">
        <v>84</v>
      </c>
      <c r="AY182" s="17" t="s">
        <v>269</v>
      </c>
      <c r="BE182" s="149">
        <f t="shared" si="14"/>
        <v>0</v>
      </c>
      <c r="BF182" s="149">
        <f t="shared" si="15"/>
        <v>0</v>
      </c>
      <c r="BG182" s="149">
        <f t="shared" si="16"/>
        <v>0</v>
      </c>
      <c r="BH182" s="149">
        <f t="shared" si="17"/>
        <v>0</v>
      </c>
      <c r="BI182" s="149">
        <f t="shared" si="18"/>
        <v>0</v>
      </c>
      <c r="BJ182" s="17" t="s">
        <v>84</v>
      </c>
      <c r="BK182" s="149">
        <f t="shared" si="19"/>
        <v>0</v>
      </c>
      <c r="BL182" s="17" t="s">
        <v>668</v>
      </c>
      <c r="BM182" s="148" t="s">
        <v>4191</v>
      </c>
    </row>
    <row r="183" spans="2:65" s="1" customFormat="1" ht="16.5" customHeight="1">
      <c r="B183" s="32"/>
      <c r="C183" s="171" t="s">
        <v>538</v>
      </c>
      <c r="D183" s="171" t="s">
        <v>467</v>
      </c>
      <c r="E183" s="172" t="s">
        <v>4192</v>
      </c>
      <c r="F183" s="173" t="s">
        <v>4193</v>
      </c>
      <c r="G183" s="174" t="s">
        <v>1609</v>
      </c>
      <c r="H183" s="175">
        <v>7</v>
      </c>
      <c r="I183" s="176"/>
      <c r="J183" s="177">
        <f t="shared" si="10"/>
        <v>0</v>
      </c>
      <c r="K183" s="173" t="s">
        <v>1</v>
      </c>
      <c r="L183" s="178"/>
      <c r="M183" s="179" t="s">
        <v>1</v>
      </c>
      <c r="N183" s="180" t="s">
        <v>42</v>
      </c>
      <c r="P183" s="146">
        <f t="shared" si="11"/>
        <v>0</v>
      </c>
      <c r="Q183" s="146">
        <v>0</v>
      </c>
      <c r="R183" s="146">
        <f t="shared" si="12"/>
        <v>0</v>
      </c>
      <c r="S183" s="146">
        <v>0</v>
      </c>
      <c r="T183" s="147">
        <f t="shared" si="13"/>
        <v>0</v>
      </c>
      <c r="AR183" s="148" t="s">
        <v>1613</v>
      </c>
      <c r="AT183" s="148" t="s">
        <v>467</v>
      </c>
      <c r="AU183" s="148" t="s">
        <v>84</v>
      </c>
      <c r="AY183" s="17" t="s">
        <v>269</v>
      </c>
      <c r="BE183" s="149">
        <f t="shared" si="14"/>
        <v>0</v>
      </c>
      <c r="BF183" s="149">
        <f t="shared" si="15"/>
        <v>0</v>
      </c>
      <c r="BG183" s="149">
        <f t="shared" si="16"/>
        <v>0</v>
      </c>
      <c r="BH183" s="149">
        <f t="shared" si="17"/>
        <v>0</v>
      </c>
      <c r="BI183" s="149">
        <f t="shared" si="18"/>
        <v>0</v>
      </c>
      <c r="BJ183" s="17" t="s">
        <v>84</v>
      </c>
      <c r="BK183" s="149">
        <f t="shared" si="19"/>
        <v>0</v>
      </c>
      <c r="BL183" s="17" t="s">
        <v>668</v>
      </c>
      <c r="BM183" s="148" t="s">
        <v>4194</v>
      </c>
    </row>
    <row r="184" spans="2:65" s="1" customFormat="1" ht="24.15" customHeight="1">
      <c r="B184" s="32"/>
      <c r="C184" s="137" t="s">
        <v>543</v>
      </c>
      <c r="D184" s="137" t="s">
        <v>271</v>
      </c>
      <c r="E184" s="138" t="s">
        <v>4195</v>
      </c>
      <c r="F184" s="139" t="s">
        <v>4196</v>
      </c>
      <c r="G184" s="140" t="s">
        <v>1609</v>
      </c>
      <c r="H184" s="141">
        <v>154</v>
      </c>
      <c r="I184" s="142"/>
      <c r="J184" s="143">
        <f t="shared" si="10"/>
        <v>0</v>
      </c>
      <c r="K184" s="139" t="s">
        <v>1</v>
      </c>
      <c r="L184" s="32"/>
      <c r="M184" s="144" t="s">
        <v>1</v>
      </c>
      <c r="N184" s="145" t="s">
        <v>42</v>
      </c>
      <c r="P184" s="146">
        <f t="shared" si="11"/>
        <v>0</v>
      </c>
      <c r="Q184" s="146">
        <v>0</v>
      </c>
      <c r="R184" s="146">
        <f t="shared" si="12"/>
        <v>0</v>
      </c>
      <c r="S184" s="146">
        <v>0</v>
      </c>
      <c r="T184" s="147">
        <f t="shared" si="13"/>
        <v>0</v>
      </c>
      <c r="AR184" s="148" t="s">
        <v>668</v>
      </c>
      <c r="AT184" s="148" t="s">
        <v>271</v>
      </c>
      <c r="AU184" s="148" t="s">
        <v>84</v>
      </c>
      <c r="AY184" s="17" t="s">
        <v>269</v>
      </c>
      <c r="BE184" s="149">
        <f t="shared" si="14"/>
        <v>0</v>
      </c>
      <c r="BF184" s="149">
        <f t="shared" si="15"/>
        <v>0</v>
      </c>
      <c r="BG184" s="149">
        <f t="shared" si="16"/>
        <v>0</v>
      </c>
      <c r="BH184" s="149">
        <f t="shared" si="17"/>
        <v>0</v>
      </c>
      <c r="BI184" s="149">
        <f t="shared" si="18"/>
        <v>0</v>
      </c>
      <c r="BJ184" s="17" t="s">
        <v>84</v>
      </c>
      <c r="BK184" s="149">
        <f t="shared" si="19"/>
        <v>0</v>
      </c>
      <c r="BL184" s="17" t="s">
        <v>668</v>
      </c>
      <c r="BM184" s="148" t="s">
        <v>4197</v>
      </c>
    </row>
    <row r="185" spans="2:65" s="1" customFormat="1" ht="33" customHeight="1">
      <c r="B185" s="32"/>
      <c r="C185" s="137" t="s">
        <v>550</v>
      </c>
      <c r="D185" s="137" t="s">
        <v>271</v>
      </c>
      <c r="E185" s="138" t="s">
        <v>4198</v>
      </c>
      <c r="F185" s="139" t="s">
        <v>4199</v>
      </c>
      <c r="G185" s="140" t="s">
        <v>1609</v>
      </c>
      <c r="H185" s="141">
        <v>7</v>
      </c>
      <c r="I185" s="142"/>
      <c r="J185" s="143">
        <f t="shared" si="10"/>
        <v>0</v>
      </c>
      <c r="K185" s="139" t="s">
        <v>1</v>
      </c>
      <c r="L185" s="32"/>
      <c r="M185" s="144" t="s">
        <v>1</v>
      </c>
      <c r="N185" s="145" t="s">
        <v>42</v>
      </c>
      <c r="P185" s="146">
        <f t="shared" si="11"/>
        <v>0</v>
      </c>
      <c r="Q185" s="146">
        <v>0</v>
      </c>
      <c r="R185" s="146">
        <f t="shared" si="12"/>
        <v>0</v>
      </c>
      <c r="S185" s="146">
        <v>0</v>
      </c>
      <c r="T185" s="147">
        <f t="shared" si="13"/>
        <v>0</v>
      </c>
      <c r="AR185" s="148" t="s">
        <v>668</v>
      </c>
      <c r="AT185" s="148" t="s">
        <v>271</v>
      </c>
      <c r="AU185" s="148" t="s">
        <v>84</v>
      </c>
      <c r="AY185" s="17" t="s">
        <v>269</v>
      </c>
      <c r="BE185" s="149">
        <f t="shared" si="14"/>
        <v>0</v>
      </c>
      <c r="BF185" s="149">
        <f t="shared" si="15"/>
        <v>0</v>
      </c>
      <c r="BG185" s="149">
        <f t="shared" si="16"/>
        <v>0</v>
      </c>
      <c r="BH185" s="149">
        <f t="shared" si="17"/>
        <v>0</v>
      </c>
      <c r="BI185" s="149">
        <f t="shared" si="18"/>
        <v>0</v>
      </c>
      <c r="BJ185" s="17" t="s">
        <v>84</v>
      </c>
      <c r="BK185" s="149">
        <f t="shared" si="19"/>
        <v>0</v>
      </c>
      <c r="BL185" s="17" t="s">
        <v>668</v>
      </c>
      <c r="BM185" s="148" t="s">
        <v>4200</v>
      </c>
    </row>
    <row r="186" spans="2:65" s="1" customFormat="1" ht="16.5" customHeight="1">
      <c r="B186" s="32"/>
      <c r="C186" s="171" t="s">
        <v>557</v>
      </c>
      <c r="D186" s="171" t="s">
        <v>467</v>
      </c>
      <c r="E186" s="172" t="s">
        <v>4201</v>
      </c>
      <c r="F186" s="173" t="s">
        <v>2127</v>
      </c>
      <c r="G186" s="174" t="s">
        <v>715</v>
      </c>
      <c r="H186" s="175">
        <v>7</v>
      </c>
      <c r="I186" s="176"/>
      <c r="J186" s="177">
        <f t="shared" si="10"/>
        <v>0</v>
      </c>
      <c r="K186" s="173" t="s">
        <v>1</v>
      </c>
      <c r="L186" s="178"/>
      <c r="M186" s="179" t="s">
        <v>1</v>
      </c>
      <c r="N186" s="180" t="s">
        <v>42</v>
      </c>
      <c r="P186" s="146">
        <f t="shared" si="11"/>
        <v>0</v>
      </c>
      <c r="Q186" s="146">
        <v>0</v>
      </c>
      <c r="R186" s="146">
        <f t="shared" si="12"/>
        <v>0</v>
      </c>
      <c r="S186" s="146">
        <v>0</v>
      </c>
      <c r="T186" s="147">
        <f t="shared" si="13"/>
        <v>0</v>
      </c>
      <c r="AR186" s="148" t="s">
        <v>1613</v>
      </c>
      <c r="AT186" s="148" t="s">
        <v>467</v>
      </c>
      <c r="AU186" s="148" t="s">
        <v>84</v>
      </c>
      <c r="AY186" s="17" t="s">
        <v>269</v>
      </c>
      <c r="BE186" s="149">
        <f t="shared" si="14"/>
        <v>0</v>
      </c>
      <c r="BF186" s="149">
        <f t="shared" si="15"/>
        <v>0</v>
      </c>
      <c r="BG186" s="149">
        <f t="shared" si="16"/>
        <v>0</v>
      </c>
      <c r="BH186" s="149">
        <f t="shared" si="17"/>
        <v>0</v>
      </c>
      <c r="BI186" s="149">
        <f t="shared" si="18"/>
        <v>0</v>
      </c>
      <c r="BJ186" s="17" t="s">
        <v>84</v>
      </c>
      <c r="BK186" s="149">
        <f t="shared" si="19"/>
        <v>0</v>
      </c>
      <c r="BL186" s="17" t="s">
        <v>668</v>
      </c>
      <c r="BM186" s="148" t="s">
        <v>4202</v>
      </c>
    </row>
    <row r="187" spans="2:65" s="1" customFormat="1" ht="16.5" customHeight="1">
      <c r="B187" s="32"/>
      <c r="C187" s="137" t="s">
        <v>561</v>
      </c>
      <c r="D187" s="137" t="s">
        <v>271</v>
      </c>
      <c r="E187" s="138" t="s">
        <v>4203</v>
      </c>
      <c r="F187" s="139" t="s">
        <v>2127</v>
      </c>
      <c r="G187" s="140" t="s">
        <v>715</v>
      </c>
      <c r="H187" s="141">
        <v>7</v>
      </c>
      <c r="I187" s="142"/>
      <c r="J187" s="143">
        <f t="shared" si="10"/>
        <v>0</v>
      </c>
      <c r="K187" s="139" t="s">
        <v>1</v>
      </c>
      <c r="L187" s="32"/>
      <c r="M187" s="144" t="s">
        <v>1</v>
      </c>
      <c r="N187" s="145" t="s">
        <v>42</v>
      </c>
      <c r="P187" s="146">
        <f t="shared" si="11"/>
        <v>0</v>
      </c>
      <c r="Q187" s="146">
        <v>0</v>
      </c>
      <c r="R187" s="146">
        <f t="shared" si="12"/>
        <v>0</v>
      </c>
      <c r="S187" s="146">
        <v>0</v>
      </c>
      <c r="T187" s="147">
        <f t="shared" si="13"/>
        <v>0</v>
      </c>
      <c r="AR187" s="148" t="s">
        <v>668</v>
      </c>
      <c r="AT187" s="148" t="s">
        <v>271</v>
      </c>
      <c r="AU187" s="148" t="s">
        <v>84</v>
      </c>
      <c r="AY187" s="17" t="s">
        <v>269</v>
      </c>
      <c r="BE187" s="149">
        <f t="shared" si="14"/>
        <v>0</v>
      </c>
      <c r="BF187" s="149">
        <f t="shared" si="15"/>
        <v>0</v>
      </c>
      <c r="BG187" s="149">
        <f t="shared" si="16"/>
        <v>0</v>
      </c>
      <c r="BH187" s="149">
        <f t="shared" si="17"/>
        <v>0</v>
      </c>
      <c r="BI187" s="149">
        <f t="shared" si="18"/>
        <v>0</v>
      </c>
      <c r="BJ187" s="17" t="s">
        <v>84</v>
      </c>
      <c r="BK187" s="149">
        <f t="shared" si="19"/>
        <v>0</v>
      </c>
      <c r="BL187" s="17" t="s">
        <v>668</v>
      </c>
      <c r="BM187" s="148" t="s">
        <v>4204</v>
      </c>
    </row>
    <row r="188" spans="2:65" s="1" customFormat="1" ht="16.5" customHeight="1">
      <c r="B188" s="32"/>
      <c r="C188" s="137" t="s">
        <v>565</v>
      </c>
      <c r="D188" s="137" t="s">
        <v>271</v>
      </c>
      <c r="E188" s="138" t="s">
        <v>4205</v>
      </c>
      <c r="F188" s="139" t="s">
        <v>4206</v>
      </c>
      <c r="G188" s="140" t="s">
        <v>1535</v>
      </c>
      <c r="H188" s="141">
        <v>12</v>
      </c>
      <c r="I188" s="142"/>
      <c r="J188" s="143">
        <f t="shared" si="10"/>
        <v>0</v>
      </c>
      <c r="K188" s="139" t="s">
        <v>1</v>
      </c>
      <c r="L188" s="32"/>
      <c r="M188" s="144" t="s">
        <v>1</v>
      </c>
      <c r="N188" s="145" t="s">
        <v>42</v>
      </c>
      <c r="P188" s="146">
        <f t="shared" si="11"/>
        <v>0</v>
      </c>
      <c r="Q188" s="146">
        <v>0</v>
      </c>
      <c r="R188" s="146">
        <f t="shared" si="12"/>
        <v>0</v>
      </c>
      <c r="S188" s="146">
        <v>0</v>
      </c>
      <c r="T188" s="147">
        <f t="shared" si="13"/>
        <v>0</v>
      </c>
      <c r="AR188" s="148" t="s">
        <v>668</v>
      </c>
      <c r="AT188" s="148" t="s">
        <v>271</v>
      </c>
      <c r="AU188" s="148" t="s">
        <v>84</v>
      </c>
      <c r="AY188" s="17" t="s">
        <v>269</v>
      </c>
      <c r="BE188" s="149">
        <f t="shared" si="14"/>
        <v>0</v>
      </c>
      <c r="BF188" s="149">
        <f t="shared" si="15"/>
        <v>0</v>
      </c>
      <c r="BG188" s="149">
        <f t="shared" si="16"/>
        <v>0</v>
      </c>
      <c r="BH188" s="149">
        <f t="shared" si="17"/>
        <v>0</v>
      </c>
      <c r="BI188" s="149">
        <f t="shared" si="18"/>
        <v>0</v>
      </c>
      <c r="BJ188" s="17" t="s">
        <v>84</v>
      </c>
      <c r="BK188" s="149">
        <f t="shared" si="19"/>
        <v>0</v>
      </c>
      <c r="BL188" s="17" t="s">
        <v>668</v>
      </c>
      <c r="BM188" s="148" t="s">
        <v>4207</v>
      </c>
    </row>
    <row r="189" spans="2:65" s="1" customFormat="1" ht="24.15" customHeight="1">
      <c r="B189" s="32"/>
      <c r="C189" s="171" t="s">
        <v>570</v>
      </c>
      <c r="D189" s="171" t="s">
        <v>467</v>
      </c>
      <c r="E189" s="172" t="s">
        <v>4208</v>
      </c>
      <c r="F189" s="173" t="s">
        <v>4209</v>
      </c>
      <c r="G189" s="174" t="s">
        <v>1609</v>
      </c>
      <c r="H189" s="175">
        <v>7</v>
      </c>
      <c r="I189" s="176"/>
      <c r="J189" s="177">
        <f t="shared" si="10"/>
        <v>0</v>
      </c>
      <c r="K189" s="173" t="s">
        <v>1</v>
      </c>
      <c r="L189" s="178"/>
      <c r="M189" s="179" t="s">
        <v>1</v>
      </c>
      <c r="N189" s="180" t="s">
        <v>42</v>
      </c>
      <c r="P189" s="146">
        <f t="shared" si="11"/>
        <v>0</v>
      </c>
      <c r="Q189" s="146">
        <v>0</v>
      </c>
      <c r="R189" s="146">
        <f t="shared" si="12"/>
        <v>0</v>
      </c>
      <c r="S189" s="146">
        <v>0</v>
      </c>
      <c r="T189" s="147">
        <f t="shared" si="13"/>
        <v>0</v>
      </c>
      <c r="AR189" s="148" t="s">
        <v>1613</v>
      </c>
      <c r="AT189" s="148" t="s">
        <v>467</v>
      </c>
      <c r="AU189" s="148" t="s">
        <v>84</v>
      </c>
      <c r="AY189" s="17" t="s">
        <v>269</v>
      </c>
      <c r="BE189" s="149">
        <f t="shared" si="14"/>
        <v>0</v>
      </c>
      <c r="BF189" s="149">
        <f t="shared" si="15"/>
        <v>0</v>
      </c>
      <c r="BG189" s="149">
        <f t="shared" si="16"/>
        <v>0</v>
      </c>
      <c r="BH189" s="149">
        <f t="shared" si="17"/>
        <v>0</v>
      </c>
      <c r="BI189" s="149">
        <f t="shared" si="18"/>
        <v>0</v>
      </c>
      <c r="BJ189" s="17" t="s">
        <v>84</v>
      </c>
      <c r="BK189" s="149">
        <f t="shared" si="19"/>
        <v>0</v>
      </c>
      <c r="BL189" s="17" t="s">
        <v>668</v>
      </c>
      <c r="BM189" s="148" t="s">
        <v>4210</v>
      </c>
    </row>
    <row r="190" spans="2:65" s="1" customFormat="1" ht="21.75" customHeight="1">
      <c r="B190" s="32"/>
      <c r="C190" s="171" t="s">
        <v>576</v>
      </c>
      <c r="D190" s="171" t="s">
        <v>467</v>
      </c>
      <c r="E190" s="172" t="s">
        <v>4211</v>
      </c>
      <c r="F190" s="173" t="s">
        <v>4158</v>
      </c>
      <c r="G190" s="174" t="s">
        <v>1609</v>
      </c>
      <c r="H190" s="175">
        <v>7</v>
      </c>
      <c r="I190" s="176"/>
      <c r="J190" s="177">
        <f t="shared" si="10"/>
        <v>0</v>
      </c>
      <c r="K190" s="173" t="s">
        <v>1</v>
      </c>
      <c r="L190" s="178"/>
      <c r="M190" s="179" t="s">
        <v>1</v>
      </c>
      <c r="N190" s="180" t="s">
        <v>42</v>
      </c>
      <c r="P190" s="146">
        <f t="shared" si="11"/>
        <v>0</v>
      </c>
      <c r="Q190" s="146">
        <v>0</v>
      </c>
      <c r="R190" s="146">
        <f t="shared" si="12"/>
        <v>0</v>
      </c>
      <c r="S190" s="146">
        <v>0</v>
      </c>
      <c r="T190" s="147">
        <f t="shared" si="13"/>
        <v>0</v>
      </c>
      <c r="AR190" s="148" t="s">
        <v>1613</v>
      </c>
      <c r="AT190" s="148" t="s">
        <v>467</v>
      </c>
      <c r="AU190" s="148" t="s">
        <v>84</v>
      </c>
      <c r="AY190" s="17" t="s">
        <v>269</v>
      </c>
      <c r="BE190" s="149">
        <f t="shared" si="14"/>
        <v>0</v>
      </c>
      <c r="BF190" s="149">
        <f t="shared" si="15"/>
        <v>0</v>
      </c>
      <c r="BG190" s="149">
        <f t="shared" si="16"/>
        <v>0</v>
      </c>
      <c r="BH190" s="149">
        <f t="shared" si="17"/>
        <v>0</v>
      </c>
      <c r="BI190" s="149">
        <f t="shared" si="18"/>
        <v>0</v>
      </c>
      <c r="BJ190" s="17" t="s">
        <v>84</v>
      </c>
      <c r="BK190" s="149">
        <f t="shared" si="19"/>
        <v>0</v>
      </c>
      <c r="BL190" s="17" t="s">
        <v>668</v>
      </c>
      <c r="BM190" s="148" t="s">
        <v>4212</v>
      </c>
    </row>
    <row r="191" spans="2:65" s="1" customFormat="1" ht="24.15" customHeight="1">
      <c r="B191" s="32"/>
      <c r="C191" s="137" t="s">
        <v>584</v>
      </c>
      <c r="D191" s="137" t="s">
        <v>271</v>
      </c>
      <c r="E191" s="138" t="s">
        <v>4213</v>
      </c>
      <c r="F191" s="139" t="s">
        <v>4161</v>
      </c>
      <c r="G191" s="140" t="s">
        <v>1609</v>
      </c>
      <c r="H191" s="141">
        <v>7</v>
      </c>
      <c r="I191" s="142"/>
      <c r="J191" s="143">
        <f t="shared" si="10"/>
        <v>0</v>
      </c>
      <c r="K191" s="139" t="s">
        <v>1</v>
      </c>
      <c r="L191" s="32"/>
      <c r="M191" s="144" t="s">
        <v>1</v>
      </c>
      <c r="N191" s="145" t="s">
        <v>42</v>
      </c>
      <c r="P191" s="146">
        <f t="shared" si="11"/>
        <v>0</v>
      </c>
      <c r="Q191" s="146">
        <v>0</v>
      </c>
      <c r="R191" s="146">
        <f t="shared" si="12"/>
        <v>0</v>
      </c>
      <c r="S191" s="146">
        <v>0</v>
      </c>
      <c r="T191" s="147">
        <f t="shared" si="13"/>
        <v>0</v>
      </c>
      <c r="AR191" s="148" t="s">
        <v>668</v>
      </c>
      <c r="AT191" s="148" t="s">
        <v>271</v>
      </c>
      <c r="AU191" s="148" t="s">
        <v>84</v>
      </c>
      <c r="AY191" s="17" t="s">
        <v>269</v>
      </c>
      <c r="BE191" s="149">
        <f t="shared" si="14"/>
        <v>0</v>
      </c>
      <c r="BF191" s="149">
        <f t="shared" si="15"/>
        <v>0</v>
      </c>
      <c r="BG191" s="149">
        <f t="shared" si="16"/>
        <v>0</v>
      </c>
      <c r="BH191" s="149">
        <f t="shared" si="17"/>
        <v>0</v>
      </c>
      <c r="BI191" s="149">
        <f t="shared" si="18"/>
        <v>0</v>
      </c>
      <c r="BJ191" s="17" t="s">
        <v>84</v>
      </c>
      <c r="BK191" s="149">
        <f t="shared" si="19"/>
        <v>0</v>
      </c>
      <c r="BL191" s="17" t="s">
        <v>668</v>
      </c>
      <c r="BM191" s="148" t="s">
        <v>4214</v>
      </c>
    </row>
    <row r="192" spans="2:65" s="1" customFormat="1" ht="21.75" customHeight="1">
      <c r="B192" s="32"/>
      <c r="C192" s="171" t="s">
        <v>591</v>
      </c>
      <c r="D192" s="171" t="s">
        <v>467</v>
      </c>
      <c r="E192" s="172" t="s">
        <v>4215</v>
      </c>
      <c r="F192" s="173" t="s">
        <v>4164</v>
      </c>
      <c r="G192" s="174" t="s">
        <v>715</v>
      </c>
      <c r="H192" s="175">
        <v>7</v>
      </c>
      <c r="I192" s="176"/>
      <c r="J192" s="177">
        <f t="shared" si="10"/>
        <v>0</v>
      </c>
      <c r="K192" s="173" t="s">
        <v>1</v>
      </c>
      <c r="L192" s="178"/>
      <c r="M192" s="179" t="s">
        <v>1</v>
      </c>
      <c r="N192" s="180" t="s">
        <v>42</v>
      </c>
      <c r="P192" s="146">
        <f t="shared" si="11"/>
        <v>0</v>
      </c>
      <c r="Q192" s="146">
        <v>0</v>
      </c>
      <c r="R192" s="146">
        <f t="shared" si="12"/>
        <v>0</v>
      </c>
      <c r="S192" s="146">
        <v>0</v>
      </c>
      <c r="T192" s="147">
        <f t="shared" si="13"/>
        <v>0</v>
      </c>
      <c r="AR192" s="148" t="s">
        <v>1613</v>
      </c>
      <c r="AT192" s="148" t="s">
        <v>467</v>
      </c>
      <c r="AU192" s="148" t="s">
        <v>84</v>
      </c>
      <c r="AY192" s="17" t="s">
        <v>269</v>
      </c>
      <c r="BE192" s="149">
        <f t="shared" si="14"/>
        <v>0</v>
      </c>
      <c r="BF192" s="149">
        <f t="shared" si="15"/>
        <v>0</v>
      </c>
      <c r="BG192" s="149">
        <f t="shared" si="16"/>
        <v>0</v>
      </c>
      <c r="BH192" s="149">
        <f t="shared" si="17"/>
        <v>0</v>
      </c>
      <c r="BI192" s="149">
        <f t="shared" si="18"/>
        <v>0</v>
      </c>
      <c r="BJ192" s="17" t="s">
        <v>84</v>
      </c>
      <c r="BK192" s="149">
        <f t="shared" si="19"/>
        <v>0</v>
      </c>
      <c r="BL192" s="17" t="s">
        <v>668</v>
      </c>
      <c r="BM192" s="148" t="s">
        <v>4216</v>
      </c>
    </row>
    <row r="193" spans="2:65" s="1" customFormat="1" ht="16.5" customHeight="1">
      <c r="B193" s="32"/>
      <c r="C193" s="137" t="s">
        <v>596</v>
      </c>
      <c r="D193" s="137" t="s">
        <v>271</v>
      </c>
      <c r="E193" s="138" t="s">
        <v>4217</v>
      </c>
      <c r="F193" s="139" t="s">
        <v>4170</v>
      </c>
      <c r="G193" s="140" t="s">
        <v>715</v>
      </c>
      <c r="H193" s="141">
        <v>7</v>
      </c>
      <c r="I193" s="142"/>
      <c r="J193" s="143">
        <f t="shared" si="10"/>
        <v>0</v>
      </c>
      <c r="K193" s="139" t="s">
        <v>1</v>
      </c>
      <c r="L193" s="32"/>
      <c r="M193" s="144" t="s">
        <v>1</v>
      </c>
      <c r="N193" s="145" t="s">
        <v>42</v>
      </c>
      <c r="P193" s="146">
        <f t="shared" si="11"/>
        <v>0</v>
      </c>
      <c r="Q193" s="146">
        <v>0</v>
      </c>
      <c r="R193" s="146">
        <f t="shared" si="12"/>
        <v>0</v>
      </c>
      <c r="S193" s="146">
        <v>0</v>
      </c>
      <c r="T193" s="147">
        <f t="shared" si="13"/>
        <v>0</v>
      </c>
      <c r="AR193" s="148" t="s">
        <v>668</v>
      </c>
      <c r="AT193" s="148" t="s">
        <v>271</v>
      </c>
      <c r="AU193" s="148" t="s">
        <v>84</v>
      </c>
      <c r="AY193" s="17" t="s">
        <v>269</v>
      </c>
      <c r="BE193" s="149">
        <f t="shared" si="14"/>
        <v>0</v>
      </c>
      <c r="BF193" s="149">
        <f t="shared" si="15"/>
        <v>0</v>
      </c>
      <c r="BG193" s="149">
        <f t="shared" si="16"/>
        <v>0</v>
      </c>
      <c r="BH193" s="149">
        <f t="shared" si="17"/>
        <v>0</v>
      </c>
      <c r="BI193" s="149">
        <f t="shared" si="18"/>
        <v>0</v>
      </c>
      <c r="BJ193" s="17" t="s">
        <v>84</v>
      </c>
      <c r="BK193" s="149">
        <f t="shared" si="19"/>
        <v>0</v>
      </c>
      <c r="BL193" s="17" t="s">
        <v>668</v>
      </c>
      <c r="BM193" s="148" t="s">
        <v>4218</v>
      </c>
    </row>
    <row r="194" spans="2:65" s="1" customFormat="1" ht="16.5" customHeight="1">
      <c r="B194" s="32"/>
      <c r="C194" s="171" t="s">
        <v>600</v>
      </c>
      <c r="D194" s="171" t="s">
        <v>467</v>
      </c>
      <c r="E194" s="172" t="s">
        <v>4219</v>
      </c>
      <c r="F194" s="173" t="s">
        <v>4220</v>
      </c>
      <c r="G194" s="174" t="s">
        <v>4177</v>
      </c>
      <c r="H194" s="175">
        <v>7</v>
      </c>
      <c r="I194" s="176"/>
      <c r="J194" s="177">
        <f t="shared" si="10"/>
        <v>0</v>
      </c>
      <c r="K194" s="173" t="s">
        <v>1</v>
      </c>
      <c r="L194" s="178"/>
      <c r="M194" s="179" t="s">
        <v>1</v>
      </c>
      <c r="N194" s="180" t="s">
        <v>42</v>
      </c>
      <c r="P194" s="146">
        <f t="shared" si="11"/>
        <v>0</v>
      </c>
      <c r="Q194" s="146">
        <v>0</v>
      </c>
      <c r="R194" s="146">
        <f t="shared" si="12"/>
        <v>0</v>
      </c>
      <c r="S194" s="146">
        <v>0</v>
      </c>
      <c r="T194" s="147">
        <f t="shared" si="13"/>
        <v>0</v>
      </c>
      <c r="AR194" s="148" t="s">
        <v>1613</v>
      </c>
      <c r="AT194" s="148" t="s">
        <v>467</v>
      </c>
      <c r="AU194" s="148" t="s">
        <v>84</v>
      </c>
      <c r="AY194" s="17" t="s">
        <v>269</v>
      </c>
      <c r="BE194" s="149">
        <f t="shared" si="14"/>
        <v>0</v>
      </c>
      <c r="BF194" s="149">
        <f t="shared" si="15"/>
        <v>0</v>
      </c>
      <c r="BG194" s="149">
        <f t="shared" si="16"/>
        <v>0</v>
      </c>
      <c r="BH194" s="149">
        <f t="shared" si="17"/>
        <v>0</v>
      </c>
      <c r="BI194" s="149">
        <f t="shared" si="18"/>
        <v>0</v>
      </c>
      <c r="BJ194" s="17" t="s">
        <v>84</v>
      </c>
      <c r="BK194" s="149">
        <f t="shared" si="19"/>
        <v>0</v>
      </c>
      <c r="BL194" s="17" t="s">
        <v>668</v>
      </c>
      <c r="BM194" s="148" t="s">
        <v>4221</v>
      </c>
    </row>
    <row r="195" spans="2:65" s="1" customFormat="1" ht="16.5" customHeight="1">
      <c r="B195" s="32"/>
      <c r="C195" s="137" t="s">
        <v>603</v>
      </c>
      <c r="D195" s="137" t="s">
        <v>271</v>
      </c>
      <c r="E195" s="138" t="s">
        <v>4222</v>
      </c>
      <c r="F195" s="139" t="s">
        <v>4220</v>
      </c>
      <c r="G195" s="140" t="s">
        <v>4177</v>
      </c>
      <c r="H195" s="141">
        <v>7</v>
      </c>
      <c r="I195" s="142"/>
      <c r="J195" s="143">
        <f t="shared" si="10"/>
        <v>0</v>
      </c>
      <c r="K195" s="139" t="s">
        <v>1</v>
      </c>
      <c r="L195" s="32"/>
      <c r="M195" s="144" t="s">
        <v>1</v>
      </c>
      <c r="N195" s="145" t="s">
        <v>42</v>
      </c>
      <c r="P195" s="146">
        <f t="shared" si="11"/>
        <v>0</v>
      </c>
      <c r="Q195" s="146">
        <v>0</v>
      </c>
      <c r="R195" s="146">
        <f t="shared" si="12"/>
        <v>0</v>
      </c>
      <c r="S195" s="146">
        <v>0</v>
      </c>
      <c r="T195" s="147">
        <f t="shared" si="13"/>
        <v>0</v>
      </c>
      <c r="AR195" s="148" t="s">
        <v>668</v>
      </c>
      <c r="AT195" s="148" t="s">
        <v>271</v>
      </c>
      <c r="AU195" s="148" t="s">
        <v>84</v>
      </c>
      <c r="AY195" s="17" t="s">
        <v>269</v>
      </c>
      <c r="BE195" s="149">
        <f t="shared" si="14"/>
        <v>0</v>
      </c>
      <c r="BF195" s="149">
        <f t="shared" si="15"/>
        <v>0</v>
      </c>
      <c r="BG195" s="149">
        <f t="shared" si="16"/>
        <v>0</v>
      </c>
      <c r="BH195" s="149">
        <f t="shared" si="17"/>
        <v>0</v>
      </c>
      <c r="BI195" s="149">
        <f t="shared" si="18"/>
        <v>0</v>
      </c>
      <c r="BJ195" s="17" t="s">
        <v>84</v>
      </c>
      <c r="BK195" s="149">
        <f t="shared" si="19"/>
        <v>0</v>
      </c>
      <c r="BL195" s="17" t="s">
        <v>668</v>
      </c>
      <c r="BM195" s="148" t="s">
        <v>4223</v>
      </c>
    </row>
    <row r="196" spans="2:65" s="1" customFormat="1" ht="76.349999999999994" customHeight="1">
      <c r="B196" s="32"/>
      <c r="C196" s="171" t="s">
        <v>608</v>
      </c>
      <c r="D196" s="171" t="s">
        <v>467</v>
      </c>
      <c r="E196" s="172" t="s">
        <v>4224</v>
      </c>
      <c r="F196" s="173" t="s">
        <v>4225</v>
      </c>
      <c r="G196" s="174" t="s">
        <v>1609</v>
      </c>
      <c r="H196" s="175">
        <v>7</v>
      </c>
      <c r="I196" s="176"/>
      <c r="J196" s="177">
        <f t="shared" si="10"/>
        <v>0</v>
      </c>
      <c r="K196" s="173" t="s">
        <v>1</v>
      </c>
      <c r="L196" s="178"/>
      <c r="M196" s="179" t="s">
        <v>1</v>
      </c>
      <c r="N196" s="180" t="s">
        <v>42</v>
      </c>
      <c r="P196" s="146">
        <f t="shared" si="11"/>
        <v>0</v>
      </c>
      <c r="Q196" s="146">
        <v>0</v>
      </c>
      <c r="R196" s="146">
        <f t="shared" si="12"/>
        <v>0</v>
      </c>
      <c r="S196" s="146">
        <v>0</v>
      </c>
      <c r="T196" s="147">
        <f t="shared" si="13"/>
        <v>0</v>
      </c>
      <c r="AR196" s="148" t="s">
        <v>1613</v>
      </c>
      <c r="AT196" s="148" t="s">
        <v>467</v>
      </c>
      <c r="AU196" s="148" t="s">
        <v>84</v>
      </c>
      <c r="AY196" s="17" t="s">
        <v>269</v>
      </c>
      <c r="BE196" s="149">
        <f t="shared" si="14"/>
        <v>0</v>
      </c>
      <c r="BF196" s="149">
        <f t="shared" si="15"/>
        <v>0</v>
      </c>
      <c r="BG196" s="149">
        <f t="shared" si="16"/>
        <v>0</v>
      </c>
      <c r="BH196" s="149">
        <f t="shared" si="17"/>
        <v>0</v>
      </c>
      <c r="BI196" s="149">
        <f t="shared" si="18"/>
        <v>0</v>
      </c>
      <c r="BJ196" s="17" t="s">
        <v>84</v>
      </c>
      <c r="BK196" s="149">
        <f t="shared" si="19"/>
        <v>0</v>
      </c>
      <c r="BL196" s="17" t="s">
        <v>668</v>
      </c>
      <c r="BM196" s="148" t="s">
        <v>4226</v>
      </c>
    </row>
    <row r="197" spans="2:65" s="1" customFormat="1" ht="76.349999999999994" customHeight="1">
      <c r="B197" s="32"/>
      <c r="C197" s="137" t="s">
        <v>613</v>
      </c>
      <c r="D197" s="137" t="s">
        <v>271</v>
      </c>
      <c r="E197" s="138" t="s">
        <v>4227</v>
      </c>
      <c r="F197" s="139" t="s">
        <v>4225</v>
      </c>
      <c r="G197" s="140" t="s">
        <v>1609</v>
      </c>
      <c r="H197" s="141">
        <v>7</v>
      </c>
      <c r="I197" s="142"/>
      <c r="J197" s="143">
        <f t="shared" si="10"/>
        <v>0</v>
      </c>
      <c r="K197" s="139" t="s">
        <v>1</v>
      </c>
      <c r="L197" s="32"/>
      <c r="M197" s="144" t="s">
        <v>1</v>
      </c>
      <c r="N197" s="145" t="s">
        <v>42</v>
      </c>
      <c r="P197" s="146">
        <f t="shared" si="11"/>
        <v>0</v>
      </c>
      <c r="Q197" s="146">
        <v>0</v>
      </c>
      <c r="R197" s="146">
        <f t="shared" si="12"/>
        <v>0</v>
      </c>
      <c r="S197" s="146">
        <v>0</v>
      </c>
      <c r="T197" s="147">
        <f t="shared" si="13"/>
        <v>0</v>
      </c>
      <c r="AR197" s="148" t="s">
        <v>668</v>
      </c>
      <c r="AT197" s="148" t="s">
        <v>271</v>
      </c>
      <c r="AU197" s="148" t="s">
        <v>84</v>
      </c>
      <c r="AY197" s="17" t="s">
        <v>269</v>
      </c>
      <c r="BE197" s="149">
        <f t="shared" si="14"/>
        <v>0</v>
      </c>
      <c r="BF197" s="149">
        <f t="shared" si="15"/>
        <v>0</v>
      </c>
      <c r="BG197" s="149">
        <f t="shared" si="16"/>
        <v>0</v>
      </c>
      <c r="BH197" s="149">
        <f t="shared" si="17"/>
        <v>0</v>
      </c>
      <c r="BI197" s="149">
        <f t="shared" si="18"/>
        <v>0</v>
      </c>
      <c r="BJ197" s="17" t="s">
        <v>84</v>
      </c>
      <c r="BK197" s="149">
        <f t="shared" si="19"/>
        <v>0</v>
      </c>
      <c r="BL197" s="17" t="s">
        <v>668</v>
      </c>
      <c r="BM197" s="148" t="s">
        <v>4228</v>
      </c>
    </row>
    <row r="198" spans="2:65" s="1" customFormat="1" ht="16.5" customHeight="1">
      <c r="B198" s="32"/>
      <c r="C198" s="171" t="s">
        <v>618</v>
      </c>
      <c r="D198" s="171" t="s">
        <v>467</v>
      </c>
      <c r="E198" s="172" t="s">
        <v>4229</v>
      </c>
      <c r="F198" s="173" t="s">
        <v>4230</v>
      </c>
      <c r="G198" s="174" t="s">
        <v>1609</v>
      </c>
      <c r="H198" s="175">
        <v>7</v>
      </c>
      <c r="I198" s="176"/>
      <c r="J198" s="177">
        <f t="shared" si="10"/>
        <v>0</v>
      </c>
      <c r="K198" s="173" t="s">
        <v>1</v>
      </c>
      <c r="L198" s="178"/>
      <c r="M198" s="179" t="s">
        <v>1</v>
      </c>
      <c r="N198" s="180" t="s">
        <v>42</v>
      </c>
      <c r="P198" s="146">
        <f t="shared" si="11"/>
        <v>0</v>
      </c>
      <c r="Q198" s="146">
        <v>0</v>
      </c>
      <c r="R198" s="146">
        <f t="shared" si="12"/>
        <v>0</v>
      </c>
      <c r="S198" s="146">
        <v>0</v>
      </c>
      <c r="T198" s="147">
        <f t="shared" si="13"/>
        <v>0</v>
      </c>
      <c r="AR198" s="148" t="s">
        <v>1613</v>
      </c>
      <c r="AT198" s="148" t="s">
        <v>467</v>
      </c>
      <c r="AU198" s="148" t="s">
        <v>84</v>
      </c>
      <c r="AY198" s="17" t="s">
        <v>269</v>
      </c>
      <c r="BE198" s="149">
        <f t="shared" si="14"/>
        <v>0</v>
      </c>
      <c r="BF198" s="149">
        <f t="shared" si="15"/>
        <v>0</v>
      </c>
      <c r="BG198" s="149">
        <f t="shared" si="16"/>
        <v>0</v>
      </c>
      <c r="BH198" s="149">
        <f t="shared" si="17"/>
        <v>0</v>
      </c>
      <c r="BI198" s="149">
        <f t="shared" si="18"/>
        <v>0</v>
      </c>
      <c r="BJ198" s="17" t="s">
        <v>84</v>
      </c>
      <c r="BK198" s="149">
        <f t="shared" si="19"/>
        <v>0</v>
      </c>
      <c r="BL198" s="17" t="s">
        <v>668</v>
      </c>
      <c r="BM198" s="148" t="s">
        <v>4231</v>
      </c>
    </row>
    <row r="199" spans="2:65" s="1" customFormat="1" ht="16.5" customHeight="1">
      <c r="B199" s="32"/>
      <c r="C199" s="137" t="s">
        <v>621</v>
      </c>
      <c r="D199" s="137" t="s">
        <v>271</v>
      </c>
      <c r="E199" s="138" t="s">
        <v>4232</v>
      </c>
      <c r="F199" s="139" t="s">
        <v>4230</v>
      </c>
      <c r="G199" s="140" t="s">
        <v>1609</v>
      </c>
      <c r="H199" s="141">
        <v>7</v>
      </c>
      <c r="I199" s="142"/>
      <c r="J199" s="143">
        <f t="shared" si="10"/>
        <v>0</v>
      </c>
      <c r="K199" s="139" t="s">
        <v>1</v>
      </c>
      <c r="L199" s="32"/>
      <c r="M199" s="144" t="s">
        <v>1</v>
      </c>
      <c r="N199" s="145" t="s">
        <v>42</v>
      </c>
      <c r="P199" s="146">
        <f t="shared" si="11"/>
        <v>0</v>
      </c>
      <c r="Q199" s="146">
        <v>0</v>
      </c>
      <c r="R199" s="146">
        <f t="shared" si="12"/>
        <v>0</v>
      </c>
      <c r="S199" s="146">
        <v>0</v>
      </c>
      <c r="T199" s="147">
        <f t="shared" si="13"/>
        <v>0</v>
      </c>
      <c r="AR199" s="148" t="s">
        <v>668</v>
      </c>
      <c r="AT199" s="148" t="s">
        <v>271</v>
      </c>
      <c r="AU199" s="148" t="s">
        <v>84</v>
      </c>
      <c r="AY199" s="17" t="s">
        <v>269</v>
      </c>
      <c r="BE199" s="149">
        <f t="shared" si="14"/>
        <v>0</v>
      </c>
      <c r="BF199" s="149">
        <f t="shared" si="15"/>
        <v>0</v>
      </c>
      <c r="BG199" s="149">
        <f t="shared" si="16"/>
        <v>0</v>
      </c>
      <c r="BH199" s="149">
        <f t="shared" si="17"/>
        <v>0</v>
      </c>
      <c r="BI199" s="149">
        <f t="shared" si="18"/>
        <v>0</v>
      </c>
      <c r="BJ199" s="17" t="s">
        <v>84</v>
      </c>
      <c r="BK199" s="149">
        <f t="shared" si="19"/>
        <v>0</v>
      </c>
      <c r="BL199" s="17" t="s">
        <v>668</v>
      </c>
      <c r="BM199" s="148" t="s">
        <v>4233</v>
      </c>
    </row>
    <row r="200" spans="2:65" s="1" customFormat="1" ht="16.5" customHeight="1">
      <c r="B200" s="32"/>
      <c r="C200" s="171" t="s">
        <v>628</v>
      </c>
      <c r="D200" s="171" t="s">
        <v>467</v>
      </c>
      <c r="E200" s="172" t="s">
        <v>4234</v>
      </c>
      <c r="F200" s="173" t="s">
        <v>4235</v>
      </c>
      <c r="G200" s="174" t="s">
        <v>1609</v>
      </c>
      <c r="H200" s="175">
        <v>36</v>
      </c>
      <c r="I200" s="176"/>
      <c r="J200" s="177">
        <f t="shared" si="10"/>
        <v>0</v>
      </c>
      <c r="K200" s="173" t="s">
        <v>1</v>
      </c>
      <c r="L200" s="178"/>
      <c r="M200" s="179" t="s">
        <v>1</v>
      </c>
      <c r="N200" s="180" t="s">
        <v>42</v>
      </c>
      <c r="P200" s="146">
        <f t="shared" si="11"/>
        <v>0</v>
      </c>
      <c r="Q200" s="146">
        <v>0</v>
      </c>
      <c r="R200" s="146">
        <f t="shared" si="12"/>
        <v>0</v>
      </c>
      <c r="S200" s="146">
        <v>0</v>
      </c>
      <c r="T200" s="147">
        <f t="shared" si="13"/>
        <v>0</v>
      </c>
      <c r="AR200" s="148" t="s">
        <v>1613</v>
      </c>
      <c r="AT200" s="148" t="s">
        <v>467</v>
      </c>
      <c r="AU200" s="148" t="s">
        <v>84</v>
      </c>
      <c r="AY200" s="17" t="s">
        <v>269</v>
      </c>
      <c r="BE200" s="149">
        <f t="shared" si="14"/>
        <v>0</v>
      </c>
      <c r="BF200" s="149">
        <f t="shared" si="15"/>
        <v>0</v>
      </c>
      <c r="BG200" s="149">
        <f t="shared" si="16"/>
        <v>0</v>
      </c>
      <c r="BH200" s="149">
        <f t="shared" si="17"/>
        <v>0</v>
      </c>
      <c r="BI200" s="149">
        <f t="shared" si="18"/>
        <v>0</v>
      </c>
      <c r="BJ200" s="17" t="s">
        <v>84</v>
      </c>
      <c r="BK200" s="149">
        <f t="shared" si="19"/>
        <v>0</v>
      </c>
      <c r="BL200" s="17" t="s">
        <v>668</v>
      </c>
      <c r="BM200" s="148" t="s">
        <v>4236</v>
      </c>
    </row>
    <row r="201" spans="2:65" s="1" customFormat="1" ht="16.5" customHeight="1">
      <c r="B201" s="32"/>
      <c r="C201" s="171" t="s">
        <v>632</v>
      </c>
      <c r="D201" s="171" t="s">
        <v>467</v>
      </c>
      <c r="E201" s="172" t="s">
        <v>4234</v>
      </c>
      <c r="F201" s="173" t="s">
        <v>4235</v>
      </c>
      <c r="G201" s="174" t="s">
        <v>1609</v>
      </c>
      <c r="H201" s="175">
        <v>36</v>
      </c>
      <c r="I201" s="176"/>
      <c r="J201" s="177">
        <f t="shared" si="10"/>
        <v>0</v>
      </c>
      <c r="K201" s="173" t="s">
        <v>1</v>
      </c>
      <c r="L201" s="178"/>
      <c r="M201" s="179" t="s">
        <v>1</v>
      </c>
      <c r="N201" s="180" t="s">
        <v>42</v>
      </c>
      <c r="P201" s="146">
        <f t="shared" si="11"/>
        <v>0</v>
      </c>
      <c r="Q201" s="146">
        <v>0</v>
      </c>
      <c r="R201" s="146">
        <f t="shared" si="12"/>
        <v>0</v>
      </c>
      <c r="S201" s="146">
        <v>0</v>
      </c>
      <c r="T201" s="147">
        <f t="shared" si="13"/>
        <v>0</v>
      </c>
      <c r="AR201" s="148" t="s">
        <v>1613</v>
      </c>
      <c r="AT201" s="148" t="s">
        <v>467</v>
      </c>
      <c r="AU201" s="148" t="s">
        <v>84</v>
      </c>
      <c r="AY201" s="17" t="s">
        <v>269</v>
      </c>
      <c r="BE201" s="149">
        <f t="shared" si="14"/>
        <v>0</v>
      </c>
      <c r="BF201" s="149">
        <f t="shared" si="15"/>
        <v>0</v>
      </c>
      <c r="BG201" s="149">
        <f t="shared" si="16"/>
        <v>0</v>
      </c>
      <c r="BH201" s="149">
        <f t="shared" si="17"/>
        <v>0</v>
      </c>
      <c r="BI201" s="149">
        <f t="shared" si="18"/>
        <v>0</v>
      </c>
      <c r="BJ201" s="17" t="s">
        <v>84</v>
      </c>
      <c r="BK201" s="149">
        <f t="shared" si="19"/>
        <v>0</v>
      </c>
      <c r="BL201" s="17" t="s">
        <v>668</v>
      </c>
      <c r="BM201" s="148" t="s">
        <v>4237</v>
      </c>
    </row>
    <row r="202" spans="2:65" s="1" customFormat="1" ht="16.5" customHeight="1">
      <c r="B202" s="32"/>
      <c r="C202" s="137" t="s">
        <v>637</v>
      </c>
      <c r="D202" s="137" t="s">
        <v>271</v>
      </c>
      <c r="E202" s="138" t="s">
        <v>4238</v>
      </c>
      <c r="F202" s="139" t="s">
        <v>4239</v>
      </c>
      <c r="G202" s="140" t="s">
        <v>1609</v>
      </c>
      <c r="H202" s="141">
        <v>35</v>
      </c>
      <c r="I202" s="142"/>
      <c r="J202" s="143">
        <f t="shared" si="10"/>
        <v>0</v>
      </c>
      <c r="K202" s="139" t="s">
        <v>1</v>
      </c>
      <c r="L202" s="32"/>
      <c r="M202" s="144" t="s">
        <v>1</v>
      </c>
      <c r="N202" s="145" t="s">
        <v>42</v>
      </c>
      <c r="P202" s="146">
        <f t="shared" si="11"/>
        <v>0</v>
      </c>
      <c r="Q202" s="146">
        <v>0</v>
      </c>
      <c r="R202" s="146">
        <f t="shared" si="12"/>
        <v>0</v>
      </c>
      <c r="S202" s="146">
        <v>0</v>
      </c>
      <c r="T202" s="147">
        <f t="shared" si="13"/>
        <v>0</v>
      </c>
      <c r="AR202" s="148" t="s">
        <v>668</v>
      </c>
      <c r="AT202" s="148" t="s">
        <v>271</v>
      </c>
      <c r="AU202" s="148" t="s">
        <v>84</v>
      </c>
      <c r="AY202" s="17" t="s">
        <v>269</v>
      </c>
      <c r="BE202" s="149">
        <f t="shared" si="14"/>
        <v>0</v>
      </c>
      <c r="BF202" s="149">
        <f t="shared" si="15"/>
        <v>0</v>
      </c>
      <c r="BG202" s="149">
        <f t="shared" si="16"/>
        <v>0</v>
      </c>
      <c r="BH202" s="149">
        <f t="shared" si="17"/>
        <v>0</v>
      </c>
      <c r="BI202" s="149">
        <f t="shared" si="18"/>
        <v>0</v>
      </c>
      <c r="BJ202" s="17" t="s">
        <v>84</v>
      </c>
      <c r="BK202" s="149">
        <f t="shared" si="19"/>
        <v>0</v>
      </c>
      <c r="BL202" s="17" t="s">
        <v>668</v>
      </c>
      <c r="BM202" s="148" t="s">
        <v>4240</v>
      </c>
    </row>
    <row r="203" spans="2:65" s="1" customFormat="1" ht="24.15" customHeight="1">
      <c r="B203" s="32"/>
      <c r="C203" s="137" t="s">
        <v>648</v>
      </c>
      <c r="D203" s="137" t="s">
        <v>271</v>
      </c>
      <c r="E203" s="138" t="s">
        <v>4241</v>
      </c>
      <c r="F203" s="139" t="s">
        <v>4242</v>
      </c>
      <c r="G203" s="140" t="s">
        <v>1609</v>
      </c>
      <c r="H203" s="141">
        <v>28</v>
      </c>
      <c r="I203" s="142"/>
      <c r="J203" s="143">
        <f t="shared" si="10"/>
        <v>0</v>
      </c>
      <c r="K203" s="139" t="s">
        <v>1</v>
      </c>
      <c r="L203" s="32"/>
      <c r="M203" s="144" t="s">
        <v>1</v>
      </c>
      <c r="N203" s="145" t="s">
        <v>42</v>
      </c>
      <c r="P203" s="146">
        <f t="shared" si="11"/>
        <v>0</v>
      </c>
      <c r="Q203" s="146">
        <v>0</v>
      </c>
      <c r="R203" s="146">
        <f t="shared" si="12"/>
        <v>0</v>
      </c>
      <c r="S203" s="146">
        <v>0</v>
      </c>
      <c r="T203" s="147">
        <f t="shared" si="13"/>
        <v>0</v>
      </c>
      <c r="AR203" s="148" t="s">
        <v>668</v>
      </c>
      <c r="AT203" s="148" t="s">
        <v>271</v>
      </c>
      <c r="AU203" s="148" t="s">
        <v>84</v>
      </c>
      <c r="AY203" s="17" t="s">
        <v>269</v>
      </c>
      <c r="BE203" s="149">
        <f t="shared" si="14"/>
        <v>0</v>
      </c>
      <c r="BF203" s="149">
        <f t="shared" si="15"/>
        <v>0</v>
      </c>
      <c r="BG203" s="149">
        <f t="shared" si="16"/>
        <v>0</v>
      </c>
      <c r="BH203" s="149">
        <f t="shared" si="17"/>
        <v>0</v>
      </c>
      <c r="BI203" s="149">
        <f t="shared" si="18"/>
        <v>0</v>
      </c>
      <c r="BJ203" s="17" t="s">
        <v>84</v>
      </c>
      <c r="BK203" s="149">
        <f t="shared" si="19"/>
        <v>0</v>
      </c>
      <c r="BL203" s="17" t="s">
        <v>668</v>
      </c>
      <c r="BM203" s="148" t="s">
        <v>4243</v>
      </c>
    </row>
    <row r="204" spans="2:65" s="1" customFormat="1" ht="24.15" customHeight="1">
      <c r="B204" s="32"/>
      <c r="C204" s="137" t="s">
        <v>653</v>
      </c>
      <c r="D204" s="137" t="s">
        <v>271</v>
      </c>
      <c r="E204" s="138" t="s">
        <v>4244</v>
      </c>
      <c r="F204" s="139" t="s">
        <v>4245</v>
      </c>
      <c r="G204" s="140" t="s">
        <v>1609</v>
      </c>
      <c r="H204" s="141">
        <v>7</v>
      </c>
      <c r="I204" s="142"/>
      <c r="J204" s="143">
        <f t="shared" si="10"/>
        <v>0</v>
      </c>
      <c r="K204" s="139" t="s">
        <v>1</v>
      </c>
      <c r="L204" s="32"/>
      <c r="M204" s="144" t="s">
        <v>1</v>
      </c>
      <c r="N204" s="145" t="s">
        <v>42</v>
      </c>
      <c r="P204" s="146">
        <f t="shared" si="11"/>
        <v>0</v>
      </c>
      <c r="Q204" s="146">
        <v>0</v>
      </c>
      <c r="R204" s="146">
        <f t="shared" si="12"/>
        <v>0</v>
      </c>
      <c r="S204" s="146">
        <v>0</v>
      </c>
      <c r="T204" s="147">
        <f t="shared" si="13"/>
        <v>0</v>
      </c>
      <c r="AR204" s="148" t="s">
        <v>668</v>
      </c>
      <c r="AT204" s="148" t="s">
        <v>271</v>
      </c>
      <c r="AU204" s="148" t="s">
        <v>84</v>
      </c>
      <c r="AY204" s="17" t="s">
        <v>269</v>
      </c>
      <c r="BE204" s="149">
        <f t="shared" si="14"/>
        <v>0</v>
      </c>
      <c r="BF204" s="149">
        <f t="shared" si="15"/>
        <v>0</v>
      </c>
      <c r="BG204" s="149">
        <f t="shared" si="16"/>
        <v>0</v>
      </c>
      <c r="BH204" s="149">
        <f t="shared" si="17"/>
        <v>0</v>
      </c>
      <c r="BI204" s="149">
        <f t="shared" si="18"/>
        <v>0</v>
      </c>
      <c r="BJ204" s="17" t="s">
        <v>84</v>
      </c>
      <c r="BK204" s="149">
        <f t="shared" si="19"/>
        <v>0</v>
      </c>
      <c r="BL204" s="17" t="s">
        <v>668</v>
      </c>
      <c r="BM204" s="148" t="s">
        <v>4246</v>
      </c>
    </row>
    <row r="205" spans="2:65" s="1" customFormat="1" ht="44.25" customHeight="1">
      <c r="B205" s="32"/>
      <c r="C205" s="171" t="s">
        <v>657</v>
      </c>
      <c r="D205" s="171" t="s">
        <v>467</v>
      </c>
      <c r="E205" s="172" t="s">
        <v>4247</v>
      </c>
      <c r="F205" s="173" t="s">
        <v>4248</v>
      </c>
      <c r="G205" s="174" t="s">
        <v>1609</v>
      </c>
      <c r="H205" s="175">
        <v>21</v>
      </c>
      <c r="I205" s="176"/>
      <c r="J205" s="177">
        <f t="shared" si="10"/>
        <v>0</v>
      </c>
      <c r="K205" s="173" t="s">
        <v>1</v>
      </c>
      <c r="L205" s="178"/>
      <c r="M205" s="179" t="s">
        <v>1</v>
      </c>
      <c r="N205" s="180" t="s">
        <v>42</v>
      </c>
      <c r="P205" s="146">
        <f t="shared" si="11"/>
        <v>0</v>
      </c>
      <c r="Q205" s="146">
        <v>0</v>
      </c>
      <c r="R205" s="146">
        <f t="shared" si="12"/>
        <v>0</v>
      </c>
      <c r="S205" s="146">
        <v>0</v>
      </c>
      <c r="T205" s="147">
        <f t="shared" si="13"/>
        <v>0</v>
      </c>
      <c r="AR205" s="148" t="s">
        <v>1613</v>
      </c>
      <c r="AT205" s="148" t="s">
        <v>467</v>
      </c>
      <c r="AU205" s="148" t="s">
        <v>84</v>
      </c>
      <c r="AY205" s="17" t="s">
        <v>269</v>
      </c>
      <c r="BE205" s="149">
        <f t="shared" si="14"/>
        <v>0</v>
      </c>
      <c r="BF205" s="149">
        <f t="shared" si="15"/>
        <v>0</v>
      </c>
      <c r="BG205" s="149">
        <f t="shared" si="16"/>
        <v>0</v>
      </c>
      <c r="BH205" s="149">
        <f t="shared" si="17"/>
        <v>0</v>
      </c>
      <c r="BI205" s="149">
        <f t="shared" si="18"/>
        <v>0</v>
      </c>
      <c r="BJ205" s="17" t="s">
        <v>84</v>
      </c>
      <c r="BK205" s="149">
        <f t="shared" si="19"/>
        <v>0</v>
      </c>
      <c r="BL205" s="17" t="s">
        <v>668</v>
      </c>
      <c r="BM205" s="148" t="s">
        <v>4249</v>
      </c>
    </row>
    <row r="206" spans="2:65" s="1" customFormat="1" ht="44.25" customHeight="1">
      <c r="B206" s="32"/>
      <c r="C206" s="137" t="s">
        <v>662</v>
      </c>
      <c r="D206" s="137" t="s">
        <v>271</v>
      </c>
      <c r="E206" s="138" t="s">
        <v>4250</v>
      </c>
      <c r="F206" s="139" t="s">
        <v>4248</v>
      </c>
      <c r="G206" s="140" t="s">
        <v>1609</v>
      </c>
      <c r="H206" s="141">
        <v>21</v>
      </c>
      <c r="I206" s="142"/>
      <c r="J206" s="143">
        <f t="shared" si="10"/>
        <v>0</v>
      </c>
      <c r="K206" s="139" t="s">
        <v>1</v>
      </c>
      <c r="L206" s="32"/>
      <c r="M206" s="144" t="s">
        <v>1</v>
      </c>
      <c r="N206" s="145" t="s">
        <v>42</v>
      </c>
      <c r="P206" s="146">
        <f t="shared" si="11"/>
        <v>0</v>
      </c>
      <c r="Q206" s="146">
        <v>0</v>
      </c>
      <c r="R206" s="146">
        <f t="shared" si="12"/>
        <v>0</v>
      </c>
      <c r="S206" s="146">
        <v>0</v>
      </c>
      <c r="T206" s="147">
        <f t="shared" si="13"/>
        <v>0</v>
      </c>
      <c r="AR206" s="148" t="s">
        <v>668</v>
      </c>
      <c r="AT206" s="148" t="s">
        <v>271</v>
      </c>
      <c r="AU206" s="148" t="s">
        <v>84</v>
      </c>
      <c r="AY206" s="17" t="s">
        <v>269</v>
      </c>
      <c r="BE206" s="149">
        <f t="shared" si="14"/>
        <v>0</v>
      </c>
      <c r="BF206" s="149">
        <f t="shared" si="15"/>
        <v>0</v>
      </c>
      <c r="BG206" s="149">
        <f t="shared" si="16"/>
        <v>0</v>
      </c>
      <c r="BH206" s="149">
        <f t="shared" si="17"/>
        <v>0</v>
      </c>
      <c r="BI206" s="149">
        <f t="shared" si="18"/>
        <v>0</v>
      </c>
      <c r="BJ206" s="17" t="s">
        <v>84</v>
      </c>
      <c r="BK206" s="149">
        <f t="shared" si="19"/>
        <v>0</v>
      </c>
      <c r="BL206" s="17" t="s">
        <v>668</v>
      </c>
      <c r="BM206" s="148" t="s">
        <v>4251</v>
      </c>
    </row>
    <row r="207" spans="2:65" s="1" customFormat="1" ht="16.5" customHeight="1">
      <c r="B207" s="32"/>
      <c r="C207" s="171" t="s">
        <v>668</v>
      </c>
      <c r="D207" s="171" t="s">
        <v>467</v>
      </c>
      <c r="E207" s="172" t="s">
        <v>4252</v>
      </c>
      <c r="F207" s="173" t="s">
        <v>4253</v>
      </c>
      <c r="G207" s="174" t="s">
        <v>4177</v>
      </c>
      <c r="H207" s="175">
        <v>28</v>
      </c>
      <c r="I207" s="176"/>
      <c r="J207" s="177">
        <f t="shared" si="10"/>
        <v>0</v>
      </c>
      <c r="K207" s="173" t="s">
        <v>1</v>
      </c>
      <c r="L207" s="178"/>
      <c r="M207" s="179" t="s">
        <v>1</v>
      </c>
      <c r="N207" s="180" t="s">
        <v>42</v>
      </c>
      <c r="P207" s="146">
        <f t="shared" si="11"/>
        <v>0</v>
      </c>
      <c r="Q207" s="146">
        <v>0</v>
      </c>
      <c r="R207" s="146">
        <f t="shared" si="12"/>
        <v>0</v>
      </c>
      <c r="S207" s="146">
        <v>0</v>
      </c>
      <c r="T207" s="147">
        <f t="shared" si="13"/>
        <v>0</v>
      </c>
      <c r="AR207" s="148" t="s">
        <v>1613</v>
      </c>
      <c r="AT207" s="148" t="s">
        <v>467</v>
      </c>
      <c r="AU207" s="148" t="s">
        <v>84</v>
      </c>
      <c r="AY207" s="17" t="s">
        <v>269</v>
      </c>
      <c r="BE207" s="149">
        <f t="shared" si="14"/>
        <v>0</v>
      </c>
      <c r="BF207" s="149">
        <f t="shared" si="15"/>
        <v>0</v>
      </c>
      <c r="BG207" s="149">
        <f t="shared" si="16"/>
        <v>0</v>
      </c>
      <c r="BH207" s="149">
        <f t="shared" si="17"/>
        <v>0</v>
      </c>
      <c r="BI207" s="149">
        <f t="shared" si="18"/>
        <v>0</v>
      </c>
      <c r="BJ207" s="17" t="s">
        <v>84</v>
      </c>
      <c r="BK207" s="149">
        <f t="shared" si="19"/>
        <v>0</v>
      </c>
      <c r="BL207" s="17" t="s">
        <v>668</v>
      </c>
      <c r="BM207" s="148" t="s">
        <v>4254</v>
      </c>
    </row>
    <row r="208" spans="2:65" s="1" customFormat="1" ht="16.5" customHeight="1">
      <c r="B208" s="32"/>
      <c r="C208" s="137" t="s">
        <v>674</v>
      </c>
      <c r="D208" s="137" t="s">
        <v>271</v>
      </c>
      <c r="E208" s="138" t="s">
        <v>4255</v>
      </c>
      <c r="F208" s="139" t="s">
        <v>4253</v>
      </c>
      <c r="G208" s="140" t="s">
        <v>4177</v>
      </c>
      <c r="H208" s="141">
        <v>28</v>
      </c>
      <c r="I208" s="142"/>
      <c r="J208" s="143">
        <f t="shared" si="10"/>
        <v>0</v>
      </c>
      <c r="K208" s="139" t="s">
        <v>1</v>
      </c>
      <c r="L208" s="32"/>
      <c r="M208" s="144" t="s">
        <v>1</v>
      </c>
      <c r="N208" s="145" t="s">
        <v>42</v>
      </c>
      <c r="P208" s="146">
        <f t="shared" si="11"/>
        <v>0</v>
      </c>
      <c r="Q208" s="146">
        <v>0</v>
      </c>
      <c r="R208" s="146">
        <f t="shared" si="12"/>
        <v>0</v>
      </c>
      <c r="S208" s="146">
        <v>0</v>
      </c>
      <c r="T208" s="147">
        <f t="shared" si="13"/>
        <v>0</v>
      </c>
      <c r="AR208" s="148" t="s">
        <v>668</v>
      </c>
      <c r="AT208" s="148" t="s">
        <v>271</v>
      </c>
      <c r="AU208" s="148" t="s">
        <v>84</v>
      </c>
      <c r="AY208" s="17" t="s">
        <v>269</v>
      </c>
      <c r="BE208" s="149">
        <f t="shared" si="14"/>
        <v>0</v>
      </c>
      <c r="BF208" s="149">
        <f t="shared" si="15"/>
        <v>0</v>
      </c>
      <c r="BG208" s="149">
        <f t="shared" si="16"/>
        <v>0</v>
      </c>
      <c r="BH208" s="149">
        <f t="shared" si="17"/>
        <v>0</v>
      </c>
      <c r="BI208" s="149">
        <f t="shared" si="18"/>
        <v>0</v>
      </c>
      <c r="BJ208" s="17" t="s">
        <v>84</v>
      </c>
      <c r="BK208" s="149">
        <f t="shared" si="19"/>
        <v>0</v>
      </c>
      <c r="BL208" s="17" t="s">
        <v>668</v>
      </c>
      <c r="BM208" s="148" t="s">
        <v>4256</v>
      </c>
    </row>
    <row r="209" spans="2:65" s="1" customFormat="1" ht="16.5" customHeight="1">
      <c r="B209" s="32"/>
      <c r="C209" s="171" t="s">
        <v>681</v>
      </c>
      <c r="D209" s="171" t="s">
        <v>467</v>
      </c>
      <c r="E209" s="172" t="s">
        <v>4257</v>
      </c>
      <c r="F209" s="173" t="s">
        <v>4173</v>
      </c>
      <c r="G209" s="174" t="s">
        <v>1609</v>
      </c>
      <c r="H209" s="175">
        <v>7</v>
      </c>
      <c r="I209" s="176"/>
      <c r="J209" s="177">
        <f t="shared" si="10"/>
        <v>0</v>
      </c>
      <c r="K209" s="173" t="s">
        <v>1</v>
      </c>
      <c r="L209" s="178"/>
      <c r="M209" s="179" t="s">
        <v>1</v>
      </c>
      <c r="N209" s="180" t="s">
        <v>42</v>
      </c>
      <c r="P209" s="146">
        <f t="shared" si="11"/>
        <v>0</v>
      </c>
      <c r="Q209" s="146">
        <v>0</v>
      </c>
      <c r="R209" s="146">
        <f t="shared" si="12"/>
        <v>0</v>
      </c>
      <c r="S209" s="146">
        <v>0</v>
      </c>
      <c r="T209" s="147">
        <f t="shared" si="13"/>
        <v>0</v>
      </c>
      <c r="AR209" s="148" t="s">
        <v>1613</v>
      </c>
      <c r="AT209" s="148" t="s">
        <v>467</v>
      </c>
      <c r="AU209" s="148" t="s">
        <v>84</v>
      </c>
      <c r="AY209" s="17" t="s">
        <v>269</v>
      </c>
      <c r="BE209" s="149">
        <f t="shared" si="14"/>
        <v>0</v>
      </c>
      <c r="BF209" s="149">
        <f t="shared" si="15"/>
        <v>0</v>
      </c>
      <c r="BG209" s="149">
        <f t="shared" si="16"/>
        <v>0</v>
      </c>
      <c r="BH209" s="149">
        <f t="shared" si="17"/>
        <v>0</v>
      </c>
      <c r="BI209" s="149">
        <f t="shared" si="18"/>
        <v>0</v>
      </c>
      <c r="BJ209" s="17" t="s">
        <v>84</v>
      </c>
      <c r="BK209" s="149">
        <f t="shared" si="19"/>
        <v>0</v>
      </c>
      <c r="BL209" s="17" t="s">
        <v>668</v>
      </c>
      <c r="BM209" s="148" t="s">
        <v>4258</v>
      </c>
    </row>
    <row r="210" spans="2:65" s="1" customFormat="1" ht="16.5" customHeight="1">
      <c r="B210" s="32"/>
      <c r="C210" s="137" t="s">
        <v>687</v>
      </c>
      <c r="D210" s="137" t="s">
        <v>271</v>
      </c>
      <c r="E210" s="138" t="s">
        <v>4259</v>
      </c>
      <c r="F210" s="139" t="s">
        <v>4260</v>
      </c>
      <c r="G210" s="140" t="s">
        <v>1565</v>
      </c>
      <c r="H210" s="141">
        <v>7</v>
      </c>
      <c r="I210" s="142"/>
      <c r="J210" s="143">
        <f t="shared" si="10"/>
        <v>0</v>
      </c>
      <c r="K210" s="139" t="s">
        <v>1</v>
      </c>
      <c r="L210" s="32"/>
      <c r="M210" s="144" t="s">
        <v>1</v>
      </c>
      <c r="N210" s="145" t="s">
        <v>42</v>
      </c>
      <c r="P210" s="146">
        <f t="shared" si="11"/>
        <v>0</v>
      </c>
      <c r="Q210" s="146">
        <v>0</v>
      </c>
      <c r="R210" s="146">
        <f t="shared" si="12"/>
        <v>0</v>
      </c>
      <c r="S210" s="146">
        <v>0</v>
      </c>
      <c r="T210" s="147">
        <f t="shared" si="13"/>
        <v>0</v>
      </c>
      <c r="AR210" s="148" t="s">
        <v>668</v>
      </c>
      <c r="AT210" s="148" t="s">
        <v>271</v>
      </c>
      <c r="AU210" s="148" t="s">
        <v>84</v>
      </c>
      <c r="AY210" s="17" t="s">
        <v>269</v>
      </c>
      <c r="BE210" s="149">
        <f t="shared" si="14"/>
        <v>0</v>
      </c>
      <c r="BF210" s="149">
        <f t="shared" si="15"/>
        <v>0</v>
      </c>
      <c r="BG210" s="149">
        <f t="shared" si="16"/>
        <v>0</v>
      </c>
      <c r="BH210" s="149">
        <f t="shared" si="17"/>
        <v>0</v>
      </c>
      <c r="BI210" s="149">
        <f t="shared" si="18"/>
        <v>0</v>
      </c>
      <c r="BJ210" s="17" t="s">
        <v>84</v>
      </c>
      <c r="BK210" s="149">
        <f t="shared" si="19"/>
        <v>0</v>
      </c>
      <c r="BL210" s="17" t="s">
        <v>668</v>
      </c>
      <c r="BM210" s="148" t="s">
        <v>4261</v>
      </c>
    </row>
    <row r="211" spans="2:65" s="1" customFormat="1" ht="16.5" customHeight="1">
      <c r="B211" s="32"/>
      <c r="C211" s="137" t="s">
        <v>691</v>
      </c>
      <c r="D211" s="137" t="s">
        <v>271</v>
      </c>
      <c r="E211" s="138" t="s">
        <v>4262</v>
      </c>
      <c r="F211" s="139" t="s">
        <v>4263</v>
      </c>
      <c r="G211" s="140" t="s">
        <v>715</v>
      </c>
      <c r="H211" s="141">
        <v>7</v>
      </c>
      <c r="I211" s="142"/>
      <c r="J211" s="143">
        <f t="shared" si="10"/>
        <v>0</v>
      </c>
      <c r="K211" s="139" t="s">
        <v>1</v>
      </c>
      <c r="L211" s="32"/>
      <c r="M211" s="144" t="s">
        <v>1</v>
      </c>
      <c r="N211" s="145" t="s">
        <v>42</v>
      </c>
      <c r="P211" s="146">
        <f t="shared" si="11"/>
        <v>0</v>
      </c>
      <c r="Q211" s="146">
        <v>0</v>
      </c>
      <c r="R211" s="146">
        <f t="shared" si="12"/>
        <v>0</v>
      </c>
      <c r="S211" s="146">
        <v>0</v>
      </c>
      <c r="T211" s="147">
        <f t="shared" si="13"/>
        <v>0</v>
      </c>
      <c r="AR211" s="148" t="s">
        <v>668</v>
      </c>
      <c r="AT211" s="148" t="s">
        <v>271</v>
      </c>
      <c r="AU211" s="148" t="s">
        <v>84</v>
      </c>
      <c r="AY211" s="17" t="s">
        <v>269</v>
      </c>
      <c r="BE211" s="149">
        <f t="shared" si="14"/>
        <v>0</v>
      </c>
      <c r="BF211" s="149">
        <f t="shared" si="15"/>
        <v>0</v>
      </c>
      <c r="BG211" s="149">
        <f t="shared" si="16"/>
        <v>0</v>
      </c>
      <c r="BH211" s="149">
        <f t="shared" si="17"/>
        <v>0</v>
      </c>
      <c r="BI211" s="149">
        <f t="shared" si="18"/>
        <v>0</v>
      </c>
      <c r="BJ211" s="17" t="s">
        <v>84</v>
      </c>
      <c r="BK211" s="149">
        <f t="shared" si="19"/>
        <v>0</v>
      </c>
      <c r="BL211" s="17" t="s">
        <v>668</v>
      </c>
      <c r="BM211" s="148" t="s">
        <v>4264</v>
      </c>
    </row>
    <row r="212" spans="2:65" s="11" customFormat="1" ht="25.95" customHeight="1">
      <c r="B212" s="125"/>
      <c r="D212" s="126" t="s">
        <v>76</v>
      </c>
      <c r="E212" s="127" t="s">
        <v>4265</v>
      </c>
      <c r="F212" s="127" t="s">
        <v>4266</v>
      </c>
      <c r="I212" s="128"/>
      <c r="J212" s="129">
        <f>BK212</f>
        <v>0</v>
      </c>
      <c r="L212" s="125"/>
      <c r="M212" s="130"/>
      <c r="P212" s="131">
        <f>SUM(P213:P319)</f>
        <v>0</v>
      </c>
      <c r="R212" s="131">
        <f>SUM(R213:R319)</f>
        <v>0</v>
      </c>
      <c r="T212" s="132">
        <f>SUM(T213:T319)</f>
        <v>0</v>
      </c>
      <c r="AR212" s="126" t="s">
        <v>93</v>
      </c>
      <c r="AT212" s="133" t="s">
        <v>76</v>
      </c>
      <c r="AU212" s="133" t="s">
        <v>77</v>
      </c>
      <c r="AY212" s="126" t="s">
        <v>269</v>
      </c>
      <c r="BK212" s="134">
        <f>SUM(BK213:BK319)</f>
        <v>0</v>
      </c>
    </row>
    <row r="213" spans="2:65" s="1" customFormat="1" ht="37.950000000000003" customHeight="1">
      <c r="B213" s="32"/>
      <c r="C213" s="171" t="s">
        <v>695</v>
      </c>
      <c r="D213" s="171" t="s">
        <v>467</v>
      </c>
      <c r="E213" s="172" t="s">
        <v>4267</v>
      </c>
      <c r="F213" s="173" t="s">
        <v>4268</v>
      </c>
      <c r="G213" s="174" t="s">
        <v>1609</v>
      </c>
      <c r="H213" s="175">
        <v>7</v>
      </c>
      <c r="I213" s="176"/>
      <c r="J213" s="177">
        <f t="shared" ref="J213:J244" si="20">ROUND(I213*H213,2)</f>
        <v>0</v>
      </c>
      <c r="K213" s="173" t="s">
        <v>1</v>
      </c>
      <c r="L213" s="178"/>
      <c r="M213" s="179" t="s">
        <v>1</v>
      </c>
      <c r="N213" s="180" t="s">
        <v>42</v>
      </c>
      <c r="P213" s="146">
        <f t="shared" ref="P213:P244" si="21">O213*H213</f>
        <v>0</v>
      </c>
      <c r="Q213" s="146">
        <v>0</v>
      </c>
      <c r="R213" s="146">
        <f t="shared" ref="R213:R244" si="22">Q213*H213</f>
        <v>0</v>
      </c>
      <c r="S213" s="146">
        <v>0</v>
      </c>
      <c r="T213" s="147">
        <f t="shared" ref="T213:T244" si="23">S213*H213</f>
        <v>0</v>
      </c>
      <c r="AR213" s="148" t="s">
        <v>1613</v>
      </c>
      <c r="AT213" s="148" t="s">
        <v>467</v>
      </c>
      <c r="AU213" s="148" t="s">
        <v>84</v>
      </c>
      <c r="AY213" s="17" t="s">
        <v>269</v>
      </c>
      <c r="BE213" s="149">
        <f t="shared" ref="BE213:BE244" si="24">IF(N213="základní",J213,0)</f>
        <v>0</v>
      </c>
      <c r="BF213" s="149">
        <f t="shared" ref="BF213:BF244" si="25">IF(N213="snížená",J213,0)</f>
        <v>0</v>
      </c>
      <c r="BG213" s="149">
        <f t="shared" ref="BG213:BG244" si="26">IF(N213="zákl. přenesená",J213,0)</f>
        <v>0</v>
      </c>
      <c r="BH213" s="149">
        <f t="shared" ref="BH213:BH244" si="27">IF(N213="sníž. přenesená",J213,0)</f>
        <v>0</v>
      </c>
      <c r="BI213" s="149">
        <f t="shared" ref="BI213:BI244" si="28">IF(N213="nulová",J213,0)</f>
        <v>0</v>
      </c>
      <c r="BJ213" s="17" t="s">
        <v>84</v>
      </c>
      <c r="BK213" s="149">
        <f t="shared" ref="BK213:BK244" si="29">ROUND(I213*H213,2)</f>
        <v>0</v>
      </c>
      <c r="BL213" s="17" t="s">
        <v>668</v>
      </c>
      <c r="BM213" s="148" t="s">
        <v>4269</v>
      </c>
    </row>
    <row r="214" spans="2:65" s="1" customFormat="1" ht="24.15" customHeight="1">
      <c r="B214" s="32"/>
      <c r="C214" s="137" t="s">
        <v>699</v>
      </c>
      <c r="D214" s="137" t="s">
        <v>271</v>
      </c>
      <c r="E214" s="138" t="s">
        <v>4270</v>
      </c>
      <c r="F214" s="139" t="s">
        <v>4271</v>
      </c>
      <c r="G214" s="140" t="s">
        <v>1535</v>
      </c>
      <c r="H214" s="141">
        <v>6</v>
      </c>
      <c r="I214" s="142"/>
      <c r="J214" s="143">
        <f t="shared" si="20"/>
        <v>0</v>
      </c>
      <c r="K214" s="139" t="s">
        <v>1</v>
      </c>
      <c r="L214" s="32"/>
      <c r="M214" s="144" t="s">
        <v>1</v>
      </c>
      <c r="N214" s="145" t="s">
        <v>42</v>
      </c>
      <c r="P214" s="146">
        <f t="shared" si="21"/>
        <v>0</v>
      </c>
      <c r="Q214" s="146">
        <v>0</v>
      </c>
      <c r="R214" s="146">
        <f t="shared" si="22"/>
        <v>0</v>
      </c>
      <c r="S214" s="146">
        <v>0</v>
      </c>
      <c r="T214" s="147">
        <f t="shared" si="23"/>
        <v>0</v>
      </c>
      <c r="AR214" s="148" t="s">
        <v>668</v>
      </c>
      <c r="AT214" s="148" t="s">
        <v>271</v>
      </c>
      <c r="AU214" s="148" t="s">
        <v>84</v>
      </c>
      <c r="AY214" s="17" t="s">
        <v>269</v>
      </c>
      <c r="BE214" s="149">
        <f t="shared" si="24"/>
        <v>0</v>
      </c>
      <c r="BF214" s="149">
        <f t="shared" si="25"/>
        <v>0</v>
      </c>
      <c r="BG214" s="149">
        <f t="shared" si="26"/>
        <v>0</v>
      </c>
      <c r="BH214" s="149">
        <f t="shared" si="27"/>
        <v>0</v>
      </c>
      <c r="BI214" s="149">
        <f t="shared" si="28"/>
        <v>0</v>
      </c>
      <c r="BJ214" s="17" t="s">
        <v>84</v>
      </c>
      <c r="BK214" s="149">
        <f t="shared" si="29"/>
        <v>0</v>
      </c>
      <c r="BL214" s="17" t="s">
        <v>668</v>
      </c>
      <c r="BM214" s="148" t="s">
        <v>4272</v>
      </c>
    </row>
    <row r="215" spans="2:65" s="1" customFormat="1" ht="24.15" customHeight="1">
      <c r="B215" s="32"/>
      <c r="C215" s="171" t="s">
        <v>703</v>
      </c>
      <c r="D215" s="171" t="s">
        <v>467</v>
      </c>
      <c r="E215" s="172" t="s">
        <v>4273</v>
      </c>
      <c r="F215" s="173" t="s">
        <v>4274</v>
      </c>
      <c r="G215" s="174" t="s">
        <v>274</v>
      </c>
      <c r="H215" s="175">
        <v>200</v>
      </c>
      <c r="I215" s="176"/>
      <c r="J215" s="177">
        <f t="shared" si="20"/>
        <v>0</v>
      </c>
      <c r="K215" s="173" t="s">
        <v>1</v>
      </c>
      <c r="L215" s="178"/>
      <c r="M215" s="179" t="s">
        <v>1</v>
      </c>
      <c r="N215" s="180" t="s">
        <v>42</v>
      </c>
      <c r="P215" s="146">
        <f t="shared" si="21"/>
        <v>0</v>
      </c>
      <c r="Q215" s="146">
        <v>0</v>
      </c>
      <c r="R215" s="146">
        <f t="shared" si="22"/>
        <v>0</v>
      </c>
      <c r="S215" s="146">
        <v>0</v>
      </c>
      <c r="T215" s="147">
        <f t="shared" si="23"/>
        <v>0</v>
      </c>
      <c r="AR215" s="148" t="s">
        <v>1613</v>
      </c>
      <c r="AT215" s="148" t="s">
        <v>467</v>
      </c>
      <c r="AU215" s="148" t="s">
        <v>84</v>
      </c>
      <c r="AY215" s="17" t="s">
        <v>269</v>
      </c>
      <c r="BE215" s="149">
        <f t="shared" si="24"/>
        <v>0</v>
      </c>
      <c r="BF215" s="149">
        <f t="shared" si="25"/>
        <v>0</v>
      </c>
      <c r="BG215" s="149">
        <f t="shared" si="26"/>
        <v>0</v>
      </c>
      <c r="BH215" s="149">
        <f t="shared" si="27"/>
        <v>0</v>
      </c>
      <c r="BI215" s="149">
        <f t="shared" si="28"/>
        <v>0</v>
      </c>
      <c r="BJ215" s="17" t="s">
        <v>84</v>
      </c>
      <c r="BK215" s="149">
        <f t="shared" si="29"/>
        <v>0</v>
      </c>
      <c r="BL215" s="17" t="s">
        <v>668</v>
      </c>
      <c r="BM215" s="148" t="s">
        <v>4275</v>
      </c>
    </row>
    <row r="216" spans="2:65" s="1" customFormat="1" ht="16.5" customHeight="1">
      <c r="B216" s="32"/>
      <c r="C216" s="137" t="s">
        <v>708</v>
      </c>
      <c r="D216" s="137" t="s">
        <v>271</v>
      </c>
      <c r="E216" s="138" t="s">
        <v>4276</v>
      </c>
      <c r="F216" s="139" t="s">
        <v>4277</v>
      </c>
      <c r="G216" s="140" t="s">
        <v>1609</v>
      </c>
      <c r="H216" s="141">
        <v>420</v>
      </c>
      <c r="I216" s="142"/>
      <c r="J216" s="143">
        <f t="shared" si="20"/>
        <v>0</v>
      </c>
      <c r="K216" s="139" t="s">
        <v>1</v>
      </c>
      <c r="L216" s="32"/>
      <c r="M216" s="144" t="s">
        <v>1</v>
      </c>
      <c r="N216" s="145" t="s">
        <v>42</v>
      </c>
      <c r="P216" s="146">
        <f t="shared" si="21"/>
        <v>0</v>
      </c>
      <c r="Q216" s="146">
        <v>0</v>
      </c>
      <c r="R216" s="146">
        <f t="shared" si="22"/>
        <v>0</v>
      </c>
      <c r="S216" s="146">
        <v>0</v>
      </c>
      <c r="T216" s="147">
        <f t="shared" si="23"/>
        <v>0</v>
      </c>
      <c r="AR216" s="148" t="s">
        <v>668</v>
      </c>
      <c r="AT216" s="148" t="s">
        <v>271</v>
      </c>
      <c r="AU216" s="148" t="s">
        <v>84</v>
      </c>
      <c r="AY216" s="17" t="s">
        <v>269</v>
      </c>
      <c r="BE216" s="149">
        <f t="shared" si="24"/>
        <v>0</v>
      </c>
      <c r="BF216" s="149">
        <f t="shared" si="25"/>
        <v>0</v>
      </c>
      <c r="BG216" s="149">
        <f t="shared" si="26"/>
        <v>0</v>
      </c>
      <c r="BH216" s="149">
        <f t="shared" si="27"/>
        <v>0</v>
      </c>
      <c r="BI216" s="149">
        <f t="shared" si="28"/>
        <v>0</v>
      </c>
      <c r="BJ216" s="17" t="s">
        <v>84</v>
      </c>
      <c r="BK216" s="149">
        <f t="shared" si="29"/>
        <v>0</v>
      </c>
      <c r="BL216" s="17" t="s">
        <v>668</v>
      </c>
      <c r="BM216" s="148" t="s">
        <v>4278</v>
      </c>
    </row>
    <row r="217" spans="2:65" s="1" customFormat="1" ht="16.5" customHeight="1">
      <c r="B217" s="32"/>
      <c r="C217" s="171" t="s">
        <v>712</v>
      </c>
      <c r="D217" s="171" t="s">
        <v>467</v>
      </c>
      <c r="E217" s="172" t="s">
        <v>4279</v>
      </c>
      <c r="F217" s="173" t="s">
        <v>4280</v>
      </c>
      <c r="G217" s="174" t="s">
        <v>1609</v>
      </c>
      <c r="H217" s="175">
        <v>28</v>
      </c>
      <c r="I217" s="176"/>
      <c r="J217" s="177">
        <f t="shared" si="20"/>
        <v>0</v>
      </c>
      <c r="K217" s="173" t="s">
        <v>1</v>
      </c>
      <c r="L217" s="178"/>
      <c r="M217" s="179" t="s">
        <v>1</v>
      </c>
      <c r="N217" s="180" t="s">
        <v>42</v>
      </c>
      <c r="P217" s="146">
        <f t="shared" si="21"/>
        <v>0</v>
      </c>
      <c r="Q217" s="146">
        <v>0</v>
      </c>
      <c r="R217" s="146">
        <f t="shared" si="22"/>
        <v>0</v>
      </c>
      <c r="S217" s="146">
        <v>0</v>
      </c>
      <c r="T217" s="147">
        <f t="shared" si="23"/>
        <v>0</v>
      </c>
      <c r="AR217" s="148" t="s">
        <v>1613</v>
      </c>
      <c r="AT217" s="148" t="s">
        <v>467</v>
      </c>
      <c r="AU217" s="148" t="s">
        <v>84</v>
      </c>
      <c r="AY217" s="17" t="s">
        <v>269</v>
      </c>
      <c r="BE217" s="149">
        <f t="shared" si="24"/>
        <v>0</v>
      </c>
      <c r="BF217" s="149">
        <f t="shared" si="25"/>
        <v>0</v>
      </c>
      <c r="BG217" s="149">
        <f t="shared" si="26"/>
        <v>0</v>
      </c>
      <c r="BH217" s="149">
        <f t="shared" si="27"/>
        <v>0</v>
      </c>
      <c r="BI217" s="149">
        <f t="shared" si="28"/>
        <v>0</v>
      </c>
      <c r="BJ217" s="17" t="s">
        <v>84</v>
      </c>
      <c r="BK217" s="149">
        <f t="shared" si="29"/>
        <v>0</v>
      </c>
      <c r="BL217" s="17" t="s">
        <v>668</v>
      </c>
      <c r="BM217" s="148" t="s">
        <v>4281</v>
      </c>
    </row>
    <row r="218" spans="2:65" s="1" customFormat="1" ht="16.5" customHeight="1">
      <c r="B218" s="32"/>
      <c r="C218" s="137" t="s">
        <v>717</v>
      </c>
      <c r="D218" s="137" t="s">
        <v>271</v>
      </c>
      <c r="E218" s="138" t="s">
        <v>4276</v>
      </c>
      <c r="F218" s="139" t="s">
        <v>4277</v>
      </c>
      <c r="G218" s="140" t="s">
        <v>1609</v>
      </c>
      <c r="H218" s="141">
        <v>550</v>
      </c>
      <c r="I218" s="142"/>
      <c r="J218" s="143">
        <f t="shared" si="20"/>
        <v>0</v>
      </c>
      <c r="K218" s="139" t="s">
        <v>1</v>
      </c>
      <c r="L218" s="32"/>
      <c r="M218" s="144" t="s">
        <v>1</v>
      </c>
      <c r="N218" s="145" t="s">
        <v>42</v>
      </c>
      <c r="P218" s="146">
        <f t="shared" si="21"/>
        <v>0</v>
      </c>
      <c r="Q218" s="146">
        <v>0</v>
      </c>
      <c r="R218" s="146">
        <f t="shared" si="22"/>
        <v>0</v>
      </c>
      <c r="S218" s="146">
        <v>0</v>
      </c>
      <c r="T218" s="147">
        <f t="shared" si="23"/>
        <v>0</v>
      </c>
      <c r="AR218" s="148" t="s">
        <v>668</v>
      </c>
      <c r="AT218" s="148" t="s">
        <v>271</v>
      </c>
      <c r="AU218" s="148" t="s">
        <v>84</v>
      </c>
      <c r="AY218" s="17" t="s">
        <v>269</v>
      </c>
      <c r="BE218" s="149">
        <f t="shared" si="24"/>
        <v>0</v>
      </c>
      <c r="BF218" s="149">
        <f t="shared" si="25"/>
        <v>0</v>
      </c>
      <c r="BG218" s="149">
        <f t="shared" si="26"/>
        <v>0</v>
      </c>
      <c r="BH218" s="149">
        <f t="shared" si="27"/>
        <v>0</v>
      </c>
      <c r="BI218" s="149">
        <f t="shared" si="28"/>
        <v>0</v>
      </c>
      <c r="BJ218" s="17" t="s">
        <v>84</v>
      </c>
      <c r="BK218" s="149">
        <f t="shared" si="29"/>
        <v>0</v>
      </c>
      <c r="BL218" s="17" t="s">
        <v>668</v>
      </c>
      <c r="BM218" s="148" t="s">
        <v>4282</v>
      </c>
    </row>
    <row r="219" spans="2:65" s="1" customFormat="1" ht="16.5" customHeight="1">
      <c r="B219" s="32"/>
      <c r="C219" s="171" t="s">
        <v>722</v>
      </c>
      <c r="D219" s="171" t="s">
        <v>467</v>
      </c>
      <c r="E219" s="172" t="s">
        <v>4283</v>
      </c>
      <c r="F219" s="173" t="s">
        <v>4284</v>
      </c>
      <c r="G219" s="174" t="s">
        <v>274</v>
      </c>
      <c r="H219" s="175">
        <v>1.5</v>
      </c>
      <c r="I219" s="176"/>
      <c r="J219" s="177">
        <f t="shared" si="20"/>
        <v>0</v>
      </c>
      <c r="K219" s="173" t="s">
        <v>1</v>
      </c>
      <c r="L219" s="178"/>
      <c r="M219" s="179" t="s">
        <v>1</v>
      </c>
      <c r="N219" s="180" t="s">
        <v>42</v>
      </c>
      <c r="P219" s="146">
        <f t="shared" si="21"/>
        <v>0</v>
      </c>
      <c r="Q219" s="146">
        <v>0</v>
      </c>
      <c r="R219" s="146">
        <f t="shared" si="22"/>
        <v>0</v>
      </c>
      <c r="S219" s="146">
        <v>0</v>
      </c>
      <c r="T219" s="147">
        <f t="shared" si="23"/>
        <v>0</v>
      </c>
      <c r="AR219" s="148" t="s">
        <v>1613</v>
      </c>
      <c r="AT219" s="148" t="s">
        <v>467</v>
      </c>
      <c r="AU219" s="148" t="s">
        <v>84</v>
      </c>
      <c r="AY219" s="17" t="s">
        <v>269</v>
      </c>
      <c r="BE219" s="149">
        <f t="shared" si="24"/>
        <v>0</v>
      </c>
      <c r="BF219" s="149">
        <f t="shared" si="25"/>
        <v>0</v>
      </c>
      <c r="BG219" s="149">
        <f t="shared" si="26"/>
        <v>0</v>
      </c>
      <c r="BH219" s="149">
        <f t="shared" si="27"/>
        <v>0</v>
      </c>
      <c r="BI219" s="149">
        <f t="shared" si="28"/>
        <v>0</v>
      </c>
      <c r="BJ219" s="17" t="s">
        <v>84</v>
      </c>
      <c r="BK219" s="149">
        <f t="shared" si="29"/>
        <v>0</v>
      </c>
      <c r="BL219" s="17" t="s">
        <v>668</v>
      </c>
      <c r="BM219" s="148" t="s">
        <v>4285</v>
      </c>
    </row>
    <row r="220" spans="2:65" s="1" customFormat="1" ht="16.5" customHeight="1">
      <c r="B220" s="32"/>
      <c r="C220" s="137" t="s">
        <v>726</v>
      </c>
      <c r="D220" s="137" t="s">
        <v>271</v>
      </c>
      <c r="E220" s="138" t="s">
        <v>4286</v>
      </c>
      <c r="F220" s="139" t="s">
        <v>4280</v>
      </c>
      <c r="G220" s="140" t="s">
        <v>1609</v>
      </c>
      <c r="H220" s="141">
        <v>28</v>
      </c>
      <c r="I220" s="142"/>
      <c r="J220" s="143">
        <f t="shared" si="20"/>
        <v>0</v>
      </c>
      <c r="K220" s="139" t="s">
        <v>1</v>
      </c>
      <c r="L220" s="32"/>
      <c r="M220" s="144" t="s">
        <v>1</v>
      </c>
      <c r="N220" s="145" t="s">
        <v>42</v>
      </c>
      <c r="P220" s="146">
        <f t="shared" si="21"/>
        <v>0</v>
      </c>
      <c r="Q220" s="146">
        <v>0</v>
      </c>
      <c r="R220" s="146">
        <f t="shared" si="22"/>
        <v>0</v>
      </c>
      <c r="S220" s="146">
        <v>0</v>
      </c>
      <c r="T220" s="147">
        <f t="shared" si="23"/>
        <v>0</v>
      </c>
      <c r="AR220" s="148" t="s">
        <v>668</v>
      </c>
      <c r="AT220" s="148" t="s">
        <v>271</v>
      </c>
      <c r="AU220" s="148" t="s">
        <v>84</v>
      </c>
      <c r="AY220" s="17" t="s">
        <v>269</v>
      </c>
      <c r="BE220" s="149">
        <f t="shared" si="24"/>
        <v>0</v>
      </c>
      <c r="BF220" s="149">
        <f t="shared" si="25"/>
        <v>0</v>
      </c>
      <c r="BG220" s="149">
        <f t="shared" si="26"/>
        <v>0</v>
      </c>
      <c r="BH220" s="149">
        <f t="shared" si="27"/>
        <v>0</v>
      </c>
      <c r="BI220" s="149">
        <f t="shared" si="28"/>
        <v>0</v>
      </c>
      <c r="BJ220" s="17" t="s">
        <v>84</v>
      </c>
      <c r="BK220" s="149">
        <f t="shared" si="29"/>
        <v>0</v>
      </c>
      <c r="BL220" s="17" t="s">
        <v>668</v>
      </c>
      <c r="BM220" s="148" t="s">
        <v>4287</v>
      </c>
    </row>
    <row r="221" spans="2:65" s="1" customFormat="1" ht="16.5" customHeight="1">
      <c r="B221" s="32"/>
      <c r="C221" s="171" t="s">
        <v>730</v>
      </c>
      <c r="D221" s="171" t="s">
        <v>467</v>
      </c>
      <c r="E221" s="172" t="s">
        <v>4288</v>
      </c>
      <c r="F221" s="173" t="s">
        <v>4289</v>
      </c>
      <c r="G221" s="174" t="s">
        <v>1609</v>
      </c>
      <c r="H221" s="175">
        <v>7</v>
      </c>
      <c r="I221" s="176"/>
      <c r="J221" s="177">
        <f t="shared" si="20"/>
        <v>0</v>
      </c>
      <c r="K221" s="173" t="s">
        <v>1</v>
      </c>
      <c r="L221" s="178"/>
      <c r="M221" s="179" t="s">
        <v>1</v>
      </c>
      <c r="N221" s="180" t="s">
        <v>42</v>
      </c>
      <c r="P221" s="146">
        <f t="shared" si="21"/>
        <v>0</v>
      </c>
      <c r="Q221" s="146">
        <v>0</v>
      </c>
      <c r="R221" s="146">
        <f t="shared" si="22"/>
        <v>0</v>
      </c>
      <c r="S221" s="146">
        <v>0</v>
      </c>
      <c r="T221" s="147">
        <f t="shared" si="23"/>
        <v>0</v>
      </c>
      <c r="AR221" s="148" t="s">
        <v>1613</v>
      </c>
      <c r="AT221" s="148" t="s">
        <v>467</v>
      </c>
      <c r="AU221" s="148" t="s">
        <v>84</v>
      </c>
      <c r="AY221" s="17" t="s">
        <v>269</v>
      </c>
      <c r="BE221" s="149">
        <f t="shared" si="24"/>
        <v>0</v>
      </c>
      <c r="BF221" s="149">
        <f t="shared" si="25"/>
        <v>0</v>
      </c>
      <c r="BG221" s="149">
        <f t="shared" si="26"/>
        <v>0</v>
      </c>
      <c r="BH221" s="149">
        <f t="shared" si="27"/>
        <v>0</v>
      </c>
      <c r="BI221" s="149">
        <f t="shared" si="28"/>
        <v>0</v>
      </c>
      <c r="BJ221" s="17" t="s">
        <v>84</v>
      </c>
      <c r="BK221" s="149">
        <f t="shared" si="29"/>
        <v>0</v>
      </c>
      <c r="BL221" s="17" t="s">
        <v>668</v>
      </c>
      <c r="BM221" s="148" t="s">
        <v>4290</v>
      </c>
    </row>
    <row r="222" spans="2:65" s="1" customFormat="1" ht="16.5" customHeight="1">
      <c r="B222" s="32"/>
      <c r="C222" s="171" t="s">
        <v>734</v>
      </c>
      <c r="D222" s="171" t="s">
        <v>467</v>
      </c>
      <c r="E222" s="172" t="s">
        <v>4291</v>
      </c>
      <c r="F222" s="173" t="s">
        <v>4292</v>
      </c>
      <c r="G222" s="174" t="s">
        <v>1609</v>
      </c>
      <c r="H222" s="175">
        <v>14</v>
      </c>
      <c r="I222" s="176"/>
      <c r="J222" s="177">
        <f t="shared" si="20"/>
        <v>0</v>
      </c>
      <c r="K222" s="173" t="s">
        <v>1</v>
      </c>
      <c r="L222" s="178"/>
      <c r="M222" s="179" t="s">
        <v>1</v>
      </c>
      <c r="N222" s="180" t="s">
        <v>42</v>
      </c>
      <c r="P222" s="146">
        <f t="shared" si="21"/>
        <v>0</v>
      </c>
      <c r="Q222" s="146">
        <v>0</v>
      </c>
      <c r="R222" s="146">
        <f t="shared" si="22"/>
        <v>0</v>
      </c>
      <c r="S222" s="146">
        <v>0</v>
      </c>
      <c r="T222" s="147">
        <f t="shared" si="23"/>
        <v>0</v>
      </c>
      <c r="AR222" s="148" t="s">
        <v>1613</v>
      </c>
      <c r="AT222" s="148" t="s">
        <v>467</v>
      </c>
      <c r="AU222" s="148" t="s">
        <v>84</v>
      </c>
      <c r="AY222" s="17" t="s">
        <v>269</v>
      </c>
      <c r="BE222" s="149">
        <f t="shared" si="24"/>
        <v>0</v>
      </c>
      <c r="BF222" s="149">
        <f t="shared" si="25"/>
        <v>0</v>
      </c>
      <c r="BG222" s="149">
        <f t="shared" si="26"/>
        <v>0</v>
      </c>
      <c r="BH222" s="149">
        <f t="shared" si="27"/>
        <v>0</v>
      </c>
      <c r="BI222" s="149">
        <f t="shared" si="28"/>
        <v>0</v>
      </c>
      <c r="BJ222" s="17" t="s">
        <v>84</v>
      </c>
      <c r="BK222" s="149">
        <f t="shared" si="29"/>
        <v>0</v>
      </c>
      <c r="BL222" s="17" t="s">
        <v>668</v>
      </c>
      <c r="BM222" s="148" t="s">
        <v>4293</v>
      </c>
    </row>
    <row r="223" spans="2:65" s="1" customFormat="1" ht="24.15" customHeight="1">
      <c r="B223" s="32"/>
      <c r="C223" s="171" t="s">
        <v>738</v>
      </c>
      <c r="D223" s="171" t="s">
        <v>467</v>
      </c>
      <c r="E223" s="172" t="s">
        <v>4294</v>
      </c>
      <c r="F223" s="173" t="s">
        <v>4295</v>
      </c>
      <c r="G223" s="174" t="s">
        <v>305</v>
      </c>
      <c r="H223" s="175">
        <v>210</v>
      </c>
      <c r="I223" s="176"/>
      <c r="J223" s="177">
        <f t="shared" si="20"/>
        <v>0</v>
      </c>
      <c r="K223" s="173" t="s">
        <v>1</v>
      </c>
      <c r="L223" s="178"/>
      <c r="M223" s="179" t="s">
        <v>1</v>
      </c>
      <c r="N223" s="180" t="s">
        <v>42</v>
      </c>
      <c r="P223" s="146">
        <f t="shared" si="21"/>
        <v>0</v>
      </c>
      <c r="Q223" s="146">
        <v>0</v>
      </c>
      <c r="R223" s="146">
        <f t="shared" si="22"/>
        <v>0</v>
      </c>
      <c r="S223" s="146">
        <v>0</v>
      </c>
      <c r="T223" s="147">
        <f t="shared" si="23"/>
        <v>0</v>
      </c>
      <c r="AR223" s="148" t="s">
        <v>1613</v>
      </c>
      <c r="AT223" s="148" t="s">
        <v>467</v>
      </c>
      <c r="AU223" s="148" t="s">
        <v>84</v>
      </c>
      <c r="AY223" s="17" t="s">
        <v>269</v>
      </c>
      <c r="BE223" s="149">
        <f t="shared" si="24"/>
        <v>0</v>
      </c>
      <c r="BF223" s="149">
        <f t="shared" si="25"/>
        <v>0</v>
      </c>
      <c r="BG223" s="149">
        <f t="shared" si="26"/>
        <v>0</v>
      </c>
      <c r="BH223" s="149">
        <f t="shared" si="27"/>
        <v>0</v>
      </c>
      <c r="BI223" s="149">
        <f t="shared" si="28"/>
        <v>0</v>
      </c>
      <c r="BJ223" s="17" t="s">
        <v>84</v>
      </c>
      <c r="BK223" s="149">
        <f t="shared" si="29"/>
        <v>0</v>
      </c>
      <c r="BL223" s="17" t="s">
        <v>668</v>
      </c>
      <c r="BM223" s="148" t="s">
        <v>4296</v>
      </c>
    </row>
    <row r="224" spans="2:65" s="1" customFormat="1" ht="24.15" customHeight="1">
      <c r="B224" s="32"/>
      <c r="C224" s="171" t="s">
        <v>744</v>
      </c>
      <c r="D224" s="171" t="s">
        <v>467</v>
      </c>
      <c r="E224" s="172" t="s">
        <v>4297</v>
      </c>
      <c r="F224" s="173" t="s">
        <v>4298</v>
      </c>
      <c r="G224" s="174" t="s">
        <v>305</v>
      </c>
      <c r="H224" s="175">
        <v>280</v>
      </c>
      <c r="I224" s="176"/>
      <c r="J224" s="177">
        <f t="shared" si="20"/>
        <v>0</v>
      </c>
      <c r="K224" s="173" t="s">
        <v>1</v>
      </c>
      <c r="L224" s="178"/>
      <c r="M224" s="179" t="s">
        <v>1</v>
      </c>
      <c r="N224" s="180" t="s">
        <v>42</v>
      </c>
      <c r="P224" s="146">
        <f t="shared" si="21"/>
        <v>0</v>
      </c>
      <c r="Q224" s="146">
        <v>0</v>
      </c>
      <c r="R224" s="146">
        <f t="shared" si="22"/>
        <v>0</v>
      </c>
      <c r="S224" s="146">
        <v>0</v>
      </c>
      <c r="T224" s="147">
        <f t="shared" si="23"/>
        <v>0</v>
      </c>
      <c r="AR224" s="148" t="s">
        <v>1613</v>
      </c>
      <c r="AT224" s="148" t="s">
        <v>467</v>
      </c>
      <c r="AU224" s="148" t="s">
        <v>84</v>
      </c>
      <c r="AY224" s="17" t="s">
        <v>269</v>
      </c>
      <c r="BE224" s="149">
        <f t="shared" si="24"/>
        <v>0</v>
      </c>
      <c r="BF224" s="149">
        <f t="shared" si="25"/>
        <v>0</v>
      </c>
      <c r="BG224" s="149">
        <f t="shared" si="26"/>
        <v>0</v>
      </c>
      <c r="BH224" s="149">
        <f t="shared" si="27"/>
        <v>0</v>
      </c>
      <c r="BI224" s="149">
        <f t="shared" si="28"/>
        <v>0</v>
      </c>
      <c r="BJ224" s="17" t="s">
        <v>84</v>
      </c>
      <c r="BK224" s="149">
        <f t="shared" si="29"/>
        <v>0</v>
      </c>
      <c r="BL224" s="17" t="s">
        <v>668</v>
      </c>
      <c r="BM224" s="148" t="s">
        <v>4299</v>
      </c>
    </row>
    <row r="225" spans="2:65" s="1" customFormat="1" ht="24.15" customHeight="1">
      <c r="B225" s="32"/>
      <c r="C225" s="171" t="s">
        <v>748</v>
      </c>
      <c r="D225" s="171" t="s">
        <v>467</v>
      </c>
      <c r="E225" s="172" t="s">
        <v>4300</v>
      </c>
      <c r="F225" s="173" t="s">
        <v>4301</v>
      </c>
      <c r="G225" s="174" t="s">
        <v>305</v>
      </c>
      <c r="H225" s="175">
        <v>70</v>
      </c>
      <c r="I225" s="176"/>
      <c r="J225" s="177">
        <f t="shared" si="20"/>
        <v>0</v>
      </c>
      <c r="K225" s="173" t="s">
        <v>1</v>
      </c>
      <c r="L225" s="178"/>
      <c r="M225" s="179" t="s">
        <v>1</v>
      </c>
      <c r="N225" s="180" t="s">
        <v>42</v>
      </c>
      <c r="P225" s="146">
        <f t="shared" si="21"/>
        <v>0</v>
      </c>
      <c r="Q225" s="146">
        <v>0</v>
      </c>
      <c r="R225" s="146">
        <f t="shared" si="22"/>
        <v>0</v>
      </c>
      <c r="S225" s="146">
        <v>0</v>
      </c>
      <c r="T225" s="147">
        <f t="shared" si="23"/>
        <v>0</v>
      </c>
      <c r="AR225" s="148" t="s">
        <v>1613</v>
      </c>
      <c r="AT225" s="148" t="s">
        <v>467</v>
      </c>
      <c r="AU225" s="148" t="s">
        <v>84</v>
      </c>
      <c r="AY225" s="17" t="s">
        <v>269</v>
      </c>
      <c r="BE225" s="149">
        <f t="shared" si="24"/>
        <v>0</v>
      </c>
      <c r="BF225" s="149">
        <f t="shared" si="25"/>
        <v>0</v>
      </c>
      <c r="BG225" s="149">
        <f t="shared" si="26"/>
        <v>0</v>
      </c>
      <c r="BH225" s="149">
        <f t="shared" si="27"/>
        <v>0</v>
      </c>
      <c r="BI225" s="149">
        <f t="shared" si="28"/>
        <v>0</v>
      </c>
      <c r="BJ225" s="17" t="s">
        <v>84</v>
      </c>
      <c r="BK225" s="149">
        <f t="shared" si="29"/>
        <v>0</v>
      </c>
      <c r="BL225" s="17" t="s">
        <v>668</v>
      </c>
      <c r="BM225" s="148" t="s">
        <v>4302</v>
      </c>
    </row>
    <row r="226" spans="2:65" s="1" customFormat="1" ht="16.5" customHeight="1">
      <c r="B226" s="32"/>
      <c r="C226" s="171" t="s">
        <v>752</v>
      </c>
      <c r="D226" s="171" t="s">
        <v>467</v>
      </c>
      <c r="E226" s="172" t="s">
        <v>4303</v>
      </c>
      <c r="F226" s="173" t="s">
        <v>4304</v>
      </c>
      <c r="G226" s="174" t="s">
        <v>305</v>
      </c>
      <c r="H226" s="175">
        <v>420</v>
      </c>
      <c r="I226" s="176"/>
      <c r="J226" s="177">
        <f t="shared" si="20"/>
        <v>0</v>
      </c>
      <c r="K226" s="173" t="s">
        <v>1</v>
      </c>
      <c r="L226" s="178"/>
      <c r="M226" s="179" t="s">
        <v>1</v>
      </c>
      <c r="N226" s="180" t="s">
        <v>42</v>
      </c>
      <c r="P226" s="146">
        <f t="shared" si="21"/>
        <v>0</v>
      </c>
      <c r="Q226" s="146">
        <v>0</v>
      </c>
      <c r="R226" s="146">
        <f t="shared" si="22"/>
        <v>0</v>
      </c>
      <c r="S226" s="146">
        <v>0</v>
      </c>
      <c r="T226" s="147">
        <f t="shared" si="23"/>
        <v>0</v>
      </c>
      <c r="AR226" s="148" t="s">
        <v>1613</v>
      </c>
      <c r="AT226" s="148" t="s">
        <v>467</v>
      </c>
      <c r="AU226" s="148" t="s">
        <v>84</v>
      </c>
      <c r="AY226" s="17" t="s">
        <v>269</v>
      </c>
      <c r="BE226" s="149">
        <f t="shared" si="24"/>
        <v>0</v>
      </c>
      <c r="BF226" s="149">
        <f t="shared" si="25"/>
        <v>0</v>
      </c>
      <c r="BG226" s="149">
        <f t="shared" si="26"/>
        <v>0</v>
      </c>
      <c r="BH226" s="149">
        <f t="shared" si="27"/>
        <v>0</v>
      </c>
      <c r="BI226" s="149">
        <f t="shared" si="28"/>
        <v>0</v>
      </c>
      <c r="BJ226" s="17" t="s">
        <v>84</v>
      </c>
      <c r="BK226" s="149">
        <f t="shared" si="29"/>
        <v>0</v>
      </c>
      <c r="BL226" s="17" t="s">
        <v>668</v>
      </c>
      <c r="BM226" s="148" t="s">
        <v>4305</v>
      </c>
    </row>
    <row r="227" spans="2:65" s="1" customFormat="1" ht="16.5" customHeight="1">
      <c r="B227" s="32"/>
      <c r="C227" s="171" t="s">
        <v>756</v>
      </c>
      <c r="D227" s="171" t="s">
        <v>467</v>
      </c>
      <c r="E227" s="172" t="s">
        <v>4306</v>
      </c>
      <c r="F227" s="173" t="s">
        <v>4307</v>
      </c>
      <c r="G227" s="174" t="s">
        <v>305</v>
      </c>
      <c r="H227" s="175">
        <v>350</v>
      </c>
      <c r="I227" s="176"/>
      <c r="J227" s="177">
        <f t="shared" si="20"/>
        <v>0</v>
      </c>
      <c r="K227" s="173" t="s">
        <v>1</v>
      </c>
      <c r="L227" s="178"/>
      <c r="M227" s="179" t="s">
        <v>1</v>
      </c>
      <c r="N227" s="180" t="s">
        <v>42</v>
      </c>
      <c r="P227" s="146">
        <f t="shared" si="21"/>
        <v>0</v>
      </c>
      <c r="Q227" s="146">
        <v>0</v>
      </c>
      <c r="R227" s="146">
        <f t="shared" si="22"/>
        <v>0</v>
      </c>
      <c r="S227" s="146">
        <v>0</v>
      </c>
      <c r="T227" s="147">
        <f t="shared" si="23"/>
        <v>0</v>
      </c>
      <c r="AR227" s="148" t="s">
        <v>1613</v>
      </c>
      <c r="AT227" s="148" t="s">
        <v>467</v>
      </c>
      <c r="AU227" s="148" t="s">
        <v>84</v>
      </c>
      <c r="AY227" s="17" t="s">
        <v>269</v>
      </c>
      <c r="BE227" s="149">
        <f t="shared" si="24"/>
        <v>0</v>
      </c>
      <c r="BF227" s="149">
        <f t="shared" si="25"/>
        <v>0</v>
      </c>
      <c r="BG227" s="149">
        <f t="shared" si="26"/>
        <v>0</v>
      </c>
      <c r="BH227" s="149">
        <f t="shared" si="27"/>
        <v>0</v>
      </c>
      <c r="BI227" s="149">
        <f t="shared" si="28"/>
        <v>0</v>
      </c>
      <c r="BJ227" s="17" t="s">
        <v>84</v>
      </c>
      <c r="BK227" s="149">
        <f t="shared" si="29"/>
        <v>0</v>
      </c>
      <c r="BL227" s="17" t="s">
        <v>668</v>
      </c>
      <c r="BM227" s="148" t="s">
        <v>4308</v>
      </c>
    </row>
    <row r="228" spans="2:65" s="1" customFormat="1" ht="16.5" customHeight="1">
      <c r="B228" s="32"/>
      <c r="C228" s="171" t="s">
        <v>763</v>
      </c>
      <c r="D228" s="171" t="s">
        <v>467</v>
      </c>
      <c r="E228" s="172" t="s">
        <v>4309</v>
      </c>
      <c r="F228" s="173" t="s">
        <v>4310</v>
      </c>
      <c r="G228" s="174" t="s">
        <v>305</v>
      </c>
      <c r="H228" s="175">
        <v>140</v>
      </c>
      <c r="I228" s="176"/>
      <c r="J228" s="177">
        <f t="shared" si="20"/>
        <v>0</v>
      </c>
      <c r="K228" s="173" t="s">
        <v>1</v>
      </c>
      <c r="L228" s="178"/>
      <c r="M228" s="179" t="s">
        <v>1</v>
      </c>
      <c r="N228" s="180" t="s">
        <v>42</v>
      </c>
      <c r="P228" s="146">
        <f t="shared" si="21"/>
        <v>0</v>
      </c>
      <c r="Q228" s="146">
        <v>0</v>
      </c>
      <c r="R228" s="146">
        <f t="shared" si="22"/>
        <v>0</v>
      </c>
      <c r="S228" s="146">
        <v>0</v>
      </c>
      <c r="T228" s="147">
        <f t="shared" si="23"/>
        <v>0</v>
      </c>
      <c r="AR228" s="148" t="s">
        <v>1613</v>
      </c>
      <c r="AT228" s="148" t="s">
        <v>467</v>
      </c>
      <c r="AU228" s="148" t="s">
        <v>84</v>
      </c>
      <c r="AY228" s="17" t="s">
        <v>269</v>
      </c>
      <c r="BE228" s="149">
        <f t="shared" si="24"/>
        <v>0</v>
      </c>
      <c r="BF228" s="149">
        <f t="shared" si="25"/>
        <v>0</v>
      </c>
      <c r="BG228" s="149">
        <f t="shared" si="26"/>
        <v>0</v>
      </c>
      <c r="BH228" s="149">
        <f t="shared" si="27"/>
        <v>0</v>
      </c>
      <c r="BI228" s="149">
        <f t="shared" si="28"/>
        <v>0</v>
      </c>
      <c r="BJ228" s="17" t="s">
        <v>84</v>
      </c>
      <c r="BK228" s="149">
        <f t="shared" si="29"/>
        <v>0</v>
      </c>
      <c r="BL228" s="17" t="s">
        <v>668</v>
      </c>
      <c r="BM228" s="148" t="s">
        <v>4311</v>
      </c>
    </row>
    <row r="229" spans="2:65" s="1" customFormat="1" ht="24.15" customHeight="1">
      <c r="B229" s="32"/>
      <c r="C229" s="171" t="s">
        <v>769</v>
      </c>
      <c r="D229" s="171" t="s">
        <v>467</v>
      </c>
      <c r="E229" s="172" t="s">
        <v>4312</v>
      </c>
      <c r="F229" s="173" t="s">
        <v>4313</v>
      </c>
      <c r="G229" s="174" t="s">
        <v>305</v>
      </c>
      <c r="H229" s="175">
        <v>90</v>
      </c>
      <c r="I229" s="176"/>
      <c r="J229" s="177">
        <f t="shared" si="20"/>
        <v>0</v>
      </c>
      <c r="K229" s="173" t="s">
        <v>1</v>
      </c>
      <c r="L229" s="178"/>
      <c r="M229" s="179" t="s">
        <v>1</v>
      </c>
      <c r="N229" s="180" t="s">
        <v>42</v>
      </c>
      <c r="P229" s="146">
        <f t="shared" si="21"/>
        <v>0</v>
      </c>
      <c r="Q229" s="146">
        <v>0</v>
      </c>
      <c r="R229" s="146">
        <f t="shared" si="22"/>
        <v>0</v>
      </c>
      <c r="S229" s="146">
        <v>0</v>
      </c>
      <c r="T229" s="147">
        <f t="shared" si="23"/>
        <v>0</v>
      </c>
      <c r="AR229" s="148" t="s">
        <v>1613</v>
      </c>
      <c r="AT229" s="148" t="s">
        <v>467</v>
      </c>
      <c r="AU229" s="148" t="s">
        <v>84</v>
      </c>
      <c r="AY229" s="17" t="s">
        <v>269</v>
      </c>
      <c r="BE229" s="149">
        <f t="shared" si="24"/>
        <v>0</v>
      </c>
      <c r="BF229" s="149">
        <f t="shared" si="25"/>
        <v>0</v>
      </c>
      <c r="BG229" s="149">
        <f t="shared" si="26"/>
        <v>0</v>
      </c>
      <c r="BH229" s="149">
        <f t="shared" si="27"/>
        <v>0</v>
      </c>
      <c r="BI229" s="149">
        <f t="shared" si="28"/>
        <v>0</v>
      </c>
      <c r="BJ229" s="17" t="s">
        <v>84</v>
      </c>
      <c r="BK229" s="149">
        <f t="shared" si="29"/>
        <v>0</v>
      </c>
      <c r="BL229" s="17" t="s">
        <v>668</v>
      </c>
      <c r="BM229" s="148" t="s">
        <v>4314</v>
      </c>
    </row>
    <row r="230" spans="2:65" s="1" customFormat="1" ht="24.15" customHeight="1">
      <c r="B230" s="32"/>
      <c r="C230" s="137" t="s">
        <v>774</v>
      </c>
      <c r="D230" s="137" t="s">
        <v>271</v>
      </c>
      <c r="E230" s="138" t="s">
        <v>4315</v>
      </c>
      <c r="F230" s="139" t="s">
        <v>4316</v>
      </c>
      <c r="G230" s="140" t="s">
        <v>305</v>
      </c>
      <c r="H230" s="141">
        <v>910</v>
      </c>
      <c r="I230" s="142"/>
      <c r="J230" s="143">
        <f t="shared" si="20"/>
        <v>0</v>
      </c>
      <c r="K230" s="139" t="s">
        <v>1</v>
      </c>
      <c r="L230" s="32"/>
      <c r="M230" s="144" t="s">
        <v>1</v>
      </c>
      <c r="N230" s="145" t="s">
        <v>42</v>
      </c>
      <c r="P230" s="146">
        <f t="shared" si="21"/>
        <v>0</v>
      </c>
      <c r="Q230" s="146">
        <v>0</v>
      </c>
      <c r="R230" s="146">
        <f t="shared" si="22"/>
        <v>0</v>
      </c>
      <c r="S230" s="146">
        <v>0</v>
      </c>
      <c r="T230" s="147">
        <f t="shared" si="23"/>
        <v>0</v>
      </c>
      <c r="AR230" s="148" t="s">
        <v>668</v>
      </c>
      <c r="AT230" s="148" t="s">
        <v>271</v>
      </c>
      <c r="AU230" s="148" t="s">
        <v>84</v>
      </c>
      <c r="AY230" s="17" t="s">
        <v>269</v>
      </c>
      <c r="BE230" s="149">
        <f t="shared" si="24"/>
        <v>0</v>
      </c>
      <c r="BF230" s="149">
        <f t="shared" si="25"/>
        <v>0</v>
      </c>
      <c r="BG230" s="149">
        <f t="shared" si="26"/>
        <v>0</v>
      </c>
      <c r="BH230" s="149">
        <f t="shared" si="27"/>
        <v>0</v>
      </c>
      <c r="BI230" s="149">
        <f t="shared" si="28"/>
        <v>0</v>
      </c>
      <c r="BJ230" s="17" t="s">
        <v>84</v>
      </c>
      <c r="BK230" s="149">
        <f t="shared" si="29"/>
        <v>0</v>
      </c>
      <c r="BL230" s="17" t="s">
        <v>668</v>
      </c>
      <c r="BM230" s="148" t="s">
        <v>4317</v>
      </c>
    </row>
    <row r="231" spans="2:65" s="1" customFormat="1" ht="16.5" customHeight="1">
      <c r="B231" s="32"/>
      <c r="C231" s="137" t="s">
        <v>779</v>
      </c>
      <c r="D231" s="137" t="s">
        <v>271</v>
      </c>
      <c r="E231" s="138" t="s">
        <v>4318</v>
      </c>
      <c r="F231" s="139" t="s">
        <v>4319</v>
      </c>
      <c r="G231" s="140" t="s">
        <v>305</v>
      </c>
      <c r="H231" s="141">
        <v>150</v>
      </c>
      <c r="I231" s="142"/>
      <c r="J231" s="143">
        <f t="shared" si="20"/>
        <v>0</v>
      </c>
      <c r="K231" s="139" t="s">
        <v>1</v>
      </c>
      <c r="L231" s="32"/>
      <c r="M231" s="144" t="s">
        <v>1</v>
      </c>
      <c r="N231" s="145" t="s">
        <v>42</v>
      </c>
      <c r="P231" s="146">
        <f t="shared" si="21"/>
        <v>0</v>
      </c>
      <c r="Q231" s="146">
        <v>0</v>
      </c>
      <c r="R231" s="146">
        <f t="shared" si="22"/>
        <v>0</v>
      </c>
      <c r="S231" s="146">
        <v>0</v>
      </c>
      <c r="T231" s="147">
        <f t="shared" si="23"/>
        <v>0</v>
      </c>
      <c r="AR231" s="148" t="s">
        <v>668</v>
      </c>
      <c r="AT231" s="148" t="s">
        <v>271</v>
      </c>
      <c r="AU231" s="148" t="s">
        <v>84</v>
      </c>
      <c r="AY231" s="17" t="s">
        <v>269</v>
      </c>
      <c r="BE231" s="149">
        <f t="shared" si="24"/>
        <v>0</v>
      </c>
      <c r="BF231" s="149">
        <f t="shared" si="25"/>
        <v>0</v>
      </c>
      <c r="BG231" s="149">
        <f t="shared" si="26"/>
        <v>0</v>
      </c>
      <c r="BH231" s="149">
        <f t="shared" si="27"/>
        <v>0</v>
      </c>
      <c r="BI231" s="149">
        <f t="shared" si="28"/>
        <v>0</v>
      </c>
      <c r="BJ231" s="17" t="s">
        <v>84</v>
      </c>
      <c r="BK231" s="149">
        <f t="shared" si="29"/>
        <v>0</v>
      </c>
      <c r="BL231" s="17" t="s">
        <v>668</v>
      </c>
      <c r="BM231" s="148" t="s">
        <v>4320</v>
      </c>
    </row>
    <row r="232" spans="2:65" s="1" customFormat="1" ht="16.5" customHeight="1">
      <c r="B232" s="32"/>
      <c r="C232" s="171" t="s">
        <v>784</v>
      </c>
      <c r="D232" s="171" t="s">
        <v>467</v>
      </c>
      <c r="E232" s="172" t="s">
        <v>4321</v>
      </c>
      <c r="F232" s="173" t="s">
        <v>4322</v>
      </c>
      <c r="G232" s="174" t="s">
        <v>305</v>
      </c>
      <c r="H232" s="175">
        <v>140</v>
      </c>
      <c r="I232" s="176"/>
      <c r="J232" s="177">
        <f t="shared" si="20"/>
        <v>0</v>
      </c>
      <c r="K232" s="173" t="s">
        <v>1</v>
      </c>
      <c r="L232" s="178"/>
      <c r="M232" s="179" t="s">
        <v>1</v>
      </c>
      <c r="N232" s="180" t="s">
        <v>42</v>
      </c>
      <c r="P232" s="146">
        <f t="shared" si="21"/>
        <v>0</v>
      </c>
      <c r="Q232" s="146">
        <v>0</v>
      </c>
      <c r="R232" s="146">
        <f t="shared" si="22"/>
        <v>0</v>
      </c>
      <c r="S232" s="146">
        <v>0</v>
      </c>
      <c r="T232" s="147">
        <f t="shared" si="23"/>
        <v>0</v>
      </c>
      <c r="AR232" s="148" t="s">
        <v>1613</v>
      </c>
      <c r="AT232" s="148" t="s">
        <v>467</v>
      </c>
      <c r="AU232" s="148" t="s">
        <v>84</v>
      </c>
      <c r="AY232" s="17" t="s">
        <v>269</v>
      </c>
      <c r="BE232" s="149">
        <f t="shared" si="24"/>
        <v>0</v>
      </c>
      <c r="BF232" s="149">
        <f t="shared" si="25"/>
        <v>0</v>
      </c>
      <c r="BG232" s="149">
        <f t="shared" si="26"/>
        <v>0</v>
      </c>
      <c r="BH232" s="149">
        <f t="shared" si="27"/>
        <v>0</v>
      </c>
      <c r="BI232" s="149">
        <f t="shared" si="28"/>
        <v>0</v>
      </c>
      <c r="BJ232" s="17" t="s">
        <v>84</v>
      </c>
      <c r="BK232" s="149">
        <f t="shared" si="29"/>
        <v>0</v>
      </c>
      <c r="BL232" s="17" t="s">
        <v>668</v>
      </c>
      <c r="BM232" s="148" t="s">
        <v>4323</v>
      </c>
    </row>
    <row r="233" spans="2:65" s="1" customFormat="1" ht="16.5" customHeight="1">
      <c r="B233" s="32"/>
      <c r="C233" s="137" t="s">
        <v>789</v>
      </c>
      <c r="D233" s="137" t="s">
        <v>271</v>
      </c>
      <c r="E233" s="138" t="s">
        <v>4324</v>
      </c>
      <c r="F233" s="139" t="s">
        <v>4322</v>
      </c>
      <c r="G233" s="140" t="s">
        <v>305</v>
      </c>
      <c r="H233" s="141">
        <v>140</v>
      </c>
      <c r="I233" s="142"/>
      <c r="J233" s="143">
        <f t="shared" si="20"/>
        <v>0</v>
      </c>
      <c r="K233" s="139" t="s">
        <v>1</v>
      </c>
      <c r="L233" s="32"/>
      <c r="M233" s="144" t="s">
        <v>1</v>
      </c>
      <c r="N233" s="145" t="s">
        <v>42</v>
      </c>
      <c r="P233" s="146">
        <f t="shared" si="21"/>
        <v>0</v>
      </c>
      <c r="Q233" s="146">
        <v>0</v>
      </c>
      <c r="R233" s="146">
        <f t="shared" si="22"/>
        <v>0</v>
      </c>
      <c r="S233" s="146">
        <v>0</v>
      </c>
      <c r="T233" s="147">
        <f t="shared" si="23"/>
        <v>0</v>
      </c>
      <c r="AR233" s="148" t="s">
        <v>668</v>
      </c>
      <c r="AT233" s="148" t="s">
        <v>271</v>
      </c>
      <c r="AU233" s="148" t="s">
        <v>84</v>
      </c>
      <c r="AY233" s="17" t="s">
        <v>269</v>
      </c>
      <c r="BE233" s="149">
        <f t="shared" si="24"/>
        <v>0</v>
      </c>
      <c r="BF233" s="149">
        <f t="shared" si="25"/>
        <v>0</v>
      </c>
      <c r="BG233" s="149">
        <f t="shared" si="26"/>
        <v>0</v>
      </c>
      <c r="BH233" s="149">
        <f t="shared" si="27"/>
        <v>0</v>
      </c>
      <c r="BI233" s="149">
        <f t="shared" si="28"/>
        <v>0</v>
      </c>
      <c r="BJ233" s="17" t="s">
        <v>84</v>
      </c>
      <c r="BK233" s="149">
        <f t="shared" si="29"/>
        <v>0</v>
      </c>
      <c r="BL233" s="17" t="s">
        <v>668</v>
      </c>
      <c r="BM233" s="148" t="s">
        <v>4325</v>
      </c>
    </row>
    <row r="234" spans="2:65" s="1" customFormat="1" ht="24.15" customHeight="1">
      <c r="B234" s="32"/>
      <c r="C234" s="171" t="s">
        <v>794</v>
      </c>
      <c r="D234" s="171" t="s">
        <v>467</v>
      </c>
      <c r="E234" s="172" t="s">
        <v>4326</v>
      </c>
      <c r="F234" s="173" t="s">
        <v>4327</v>
      </c>
      <c r="G234" s="174" t="s">
        <v>305</v>
      </c>
      <c r="H234" s="175">
        <v>90</v>
      </c>
      <c r="I234" s="176"/>
      <c r="J234" s="177">
        <f t="shared" si="20"/>
        <v>0</v>
      </c>
      <c r="K234" s="173" t="s">
        <v>1</v>
      </c>
      <c r="L234" s="178"/>
      <c r="M234" s="179" t="s">
        <v>1</v>
      </c>
      <c r="N234" s="180" t="s">
        <v>42</v>
      </c>
      <c r="P234" s="146">
        <f t="shared" si="21"/>
        <v>0</v>
      </c>
      <c r="Q234" s="146">
        <v>0</v>
      </c>
      <c r="R234" s="146">
        <f t="shared" si="22"/>
        <v>0</v>
      </c>
      <c r="S234" s="146">
        <v>0</v>
      </c>
      <c r="T234" s="147">
        <f t="shared" si="23"/>
        <v>0</v>
      </c>
      <c r="AR234" s="148" t="s">
        <v>1613</v>
      </c>
      <c r="AT234" s="148" t="s">
        <v>467</v>
      </c>
      <c r="AU234" s="148" t="s">
        <v>84</v>
      </c>
      <c r="AY234" s="17" t="s">
        <v>269</v>
      </c>
      <c r="BE234" s="149">
        <f t="shared" si="24"/>
        <v>0</v>
      </c>
      <c r="BF234" s="149">
        <f t="shared" si="25"/>
        <v>0</v>
      </c>
      <c r="BG234" s="149">
        <f t="shared" si="26"/>
        <v>0</v>
      </c>
      <c r="BH234" s="149">
        <f t="shared" si="27"/>
        <v>0</v>
      </c>
      <c r="BI234" s="149">
        <f t="shared" si="28"/>
        <v>0</v>
      </c>
      <c r="BJ234" s="17" t="s">
        <v>84</v>
      </c>
      <c r="BK234" s="149">
        <f t="shared" si="29"/>
        <v>0</v>
      </c>
      <c r="BL234" s="17" t="s">
        <v>668</v>
      </c>
      <c r="BM234" s="148" t="s">
        <v>4328</v>
      </c>
    </row>
    <row r="235" spans="2:65" s="1" customFormat="1" ht="37.950000000000003" customHeight="1">
      <c r="B235" s="32"/>
      <c r="C235" s="137" t="s">
        <v>798</v>
      </c>
      <c r="D235" s="137" t="s">
        <v>271</v>
      </c>
      <c r="E235" s="138" t="s">
        <v>4329</v>
      </c>
      <c r="F235" s="139" t="s">
        <v>4268</v>
      </c>
      <c r="G235" s="140" t="s">
        <v>1609</v>
      </c>
      <c r="H235" s="141">
        <v>7</v>
      </c>
      <c r="I235" s="142"/>
      <c r="J235" s="143">
        <f t="shared" si="20"/>
        <v>0</v>
      </c>
      <c r="K235" s="139" t="s">
        <v>1</v>
      </c>
      <c r="L235" s="32"/>
      <c r="M235" s="144" t="s">
        <v>1</v>
      </c>
      <c r="N235" s="145" t="s">
        <v>42</v>
      </c>
      <c r="P235" s="146">
        <f t="shared" si="21"/>
        <v>0</v>
      </c>
      <c r="Q235" s="146">
        <v>0</v>
      </c>
      <c r="R235" s="146">
        <f t="shared" si="22"/>
        <v>0</v>
      </c>
      <c r="S235" s="146">
        <v>0</v>
      </c>
      <c r="T235" s="147">
        <f t="shared" si="23"/>
        <v>0</v>
      </c>
      <c r="AR235" s="148" t="s">
        <v>668</v>
      </c>
      <c r="AT235" s="148" t="s">
        <v>271</v>
      </c>
      <c r="AU235" s="148" t="s">
        <v>84</v>
      </c>
      <c r="AY235" s="17" t="s">
        <v>269</v>
      </c>
      <c r="BE235" s="149">
        <f t="shared" si="24"/>
        <v>0</v>
      </c>
      <c r="BF235" s="149">
        <f t="shared" si="25"/>
        <v>0</v>
      </c>
      <c r="BG235" s="149">
        <f t="shared" si="26"/>
        <v>0</v>
      </c>
      <c r="BH235" s="149">
        <f t="shared" si="27"/>
        <v>0</v>
      </c>
      <c r="BI235" s="149">
        <f t="shared" si="28"/>
        <v>0</v>
      </c>
      <c r="BJ235" s="17" t="s">
        <v>84</v>
      </c>
      <c r="BK235" s="149">
        <f t="shared" si="29"/>
        <v>0</v>
      </c>
      <c r="BL235" s="17" t="s">
        <v>668</v>
      </c>
      <c r="BM235" s="148" t="s">
        <v>4330</v>
      </c>
    </row>
    <row r="236" spans="2:65" s="1" customFormat="1" ht="37.950000000000003" customHeight="1">
      <c r="B236" s="32"/>
      <c r="C236" s="171" t="s">
        <v>804</v>
      </c>
      <c r="D236" s="171" t="s">
        <v>467</v>
      </c>
      <c r="E236" s="172" t="s">
        <v>4331</v>
      </c>
      <c r="F236" s="173" t="s">
        <v>4332</v>
      </c>
      <c r="G236" s="174" t="s">
        <v>1609</v>
      </c>
      <c r="H236" s="175">
        <v>7</v>
      </c>
      <c r="I236" s="176"/>
      <c r="J236" s="177">
        <f t="shared" si="20"/>
        <v>0</v>
      </c>
      <c r="K236" s="173" t="s">
        <v>1</v>
      </c>
      <c r="L236" s="178"/>
      <c r="M236" s="179" t="s">
        <v>1</v>
      </c>
      <c r="N236" s="180" t="s">
        <v>42</v>
      </c>
      <c r="P236" s="146">
        <f t="shared" si="21"/>
        <v>0</v>
      </c>
      <c r="Q236" s="146">
        <v>0</v>
      </c>
      <c r="R236" s="146">
        <f t="shared" si="22"/>
        <v>0</v>
      </c>
      <c r="S236" s="146">
        <v>0</v>
      </c>
      <c r="T236" s="147">
        <f t="shared" si="23"/>
        <v>0</v>
      </c>
      <c r="AR236" s="148" t="s">
        <v>1613</v>
      </c>
      <c r="AT236" s="148" t="s">
        <v>467</v>
      </c>
      <c r="AU236" s="148" t="s">
        <v>84</v>
      </c>
      <c r="AY236" s="17" t="s">
        <v>269</v>
      </c>
      <c r="BE236" s="149">
        <f t="shared" si="24"/>
        <v>0</v>
      </c>
      <c r="BF236" s="149">
        <f t="shared" si="25"/>
        <v>0</v>
      </c>
      <c r="BG236" s="149">
        <f t="shared" si="26"/>
        <v>0</v>
      </c>
      <c r="BH236" s="149">
        <f t="shared" si="27"/>
        <v>0</v>
      </c>
      <c r="BI236" s="149">
        <f t="shared" si="28"/>
        <v>0</v>
      </c>
      <c r="BJ236" s="17" t="s">
        <v>84</v>
      </c>
      <c r="BK236" s="149">
        <f t="shared" si="29"/>
        <v>0</v>
      </c>
      <c r="BL236" s="17" t="s">
        <v>668</v>
      </c>
      <c r="BM236" s="148" t="s">
        <v>4333</v>
      </c>
    </row>
    <row r="237" spans="2:65" s="1" customFormat="1" ht="37.950000000000003" customHeight="1">
      <c r="B237" s="32"/>
      <c r="C237" s="137" t="s">
        <v>811</v>
      </c>
      <c r="D237" s="137" t="s">
        <v>271</v>
      </c>
      <c r="E237" s="138" t="s">
        <v>4334</v>
      </c>
      <c r="F237" s="139" t="s">
        <v>4332</v>
      </c>
      <c r="G237" s="140" t="s">
        <v>1609</v>
      </c>
      <c r="H237" s="141">
        <v>7</v>
      </c>
      <c r="I237" s="142"/>
      <c r="J237" s="143">
        <f t="shared" si="20"/>
        <v>0</v>
      </c>
      <c r="K237" s="139" t="s">
        <v>1</v>
      </c>
      <c r="L237" s="32"/>
      <c r="M237" s="144" t="s">
        <v>1</v>
      </c>
      <c r="N237" s="145" t="s">
        <v>42</v>
      </c>
      <c r="P237" s="146">
        <f t="shared" si="21"/>
        <v>0</v>
      </c>
      <c r="Q237" s="146">
        <v>0</v>
      </c>
      <c r="R237" s="146">
        <f t="shared" si="22"/>
        <v>0</v>
      </c>
      <c r="S237" s="146">
        <v>0</v>
      </c>
      <c r="T237" s="147">
        <f t="shared" si="23"/>
        <v>0</v>
      </c>
      <c r="AR237" s="148" t="s">
        <v>668</v>
      </c>
      <c r="AT237" s="148" t="s">
        <v>271</v>
      </c>
      <c r="AU237" s="148" t="s">
        <v>84</v>
      </c>
      <c r="AY237" s="17" t="s">
        <v>269</v>
      </c>
      <c r="BE237" s="149">
        <f t="shared" si="24"/>
        <v>0</v>
      </c>
      <c r="BF237" s="149">
        <f t="shared" si="25"/>
        <v>0</v>
      </c>
      <c r="BG237" s="149">
        <f t="shared" si="26"/>
        <v>0</v>
      </c>
      <c r="BH237" s="149">
        <f t="shared" si="27"/>
        <v>0</v>
      </c>
      <c r="BI237" s="149">
        <f t="shared" si="28"/>
        <v>0</v>
      </c>
      <c r="BJ237" s="17" t="s">
        <v>84</v>
      </c>
      <c r="BK237" s="149">
        <f t="shared" si="29"/>
        <v>0</v>
      </c>
      <c r="BL237" s="17" t="s">
        <v>668</v>
      </c>
      <c r="BM237" s="148" t="s">
        <v>4335</v>
      </c>
    </row>
    <row r="238" spans="2:65" s="1" customFormat="1" ht="24.15" customHeight="1">
      <c r="B238" s="32"/>
      <c r="C238" s="171" t="s">
        <v>815</v>
      </c>
      <c r="D238" s="171" t="s">
        <v>467</v>
      </c>
      <c r="E238" s="172" t="s">
        <v>4336</v>
      </c>
      <c r="F238" s="173" t="s">
        <v>4337</v>
      </c>
      <c r="G238" s="174" t="s">
        <v>1609</v>
      </c>
      <c r="H238" s="175">
        <v>14</v>
      </c>
      <c r="I238" s="176"/>
      <c r="J238" s="177">
        <f t="shared" si="20"/>
        <v>0</v>
      </c>
      <c r="K238" s="173" t="s">
        <v>1</v>
      </c>
      <c r="L238" s="178"/>
      <c r="M238" s="179" t="s">
        <v>1</v>
      </c>
      <c r="N238" s="180" t="s">
        <v>42</v>
      </c>
      <c r="P238" s="146">
        <f t="shared" si="21"/>
        <v>0</v>
      </c>
      <c r="Q238" s="146">
        <v>0</v>
      </c>
      <c r="R238" s="146">
        <f t="shared" si="22"/>
        <v>0</v>
      </c>
      <c r="S238" s="146">
        <v>0</v>
      </c>
      <c r="T238" s="147">
        <f t="shared" si="23"/>
        <v>0</v>
      </c>
      <c r="AR238" s="148" t="s">
        <v>1613</v>
      </c>
      <c r="AT238" s="148" t="s">
        <v>467</v>
      </c>
      <c r="AU238" s="148" t="s">
        <v>84</v>
      </c>
      <c r="AY238" s="17" t="s">
        <v>269</v>
      </c>
      <c r="BE238" s="149">
        <f t="shared" si="24"/>
        <v>0</v>
      </c>
      <c r="BF238" s="149">
        <f t="shared" si="25"/>
        <v>0</v>
      </c>
      <c r="BG238" s="149">
        <f t="shared" si="26"/>
        <v>0</v>
      </c>
      <c r="BH238" s="149">
        <f t="shared" si="27"/>
        <v>0</v>
      </c>
      <c r="BI238" s="149">
        <f t="shared" si="28"/>
        <v>0</v>
      </c>
      <c r="BJ238" s="17" t="s">
        <v>84</v>
      </c>
      <c r="BK238" s="149">
        <f t="shared" si="29"/>
        <v>0</v>
      </c>
      <c r="BL238" s="17" t="s">
        <v>668</v>
      </c>
      <c r="BM238" s="148" t="s">
        <v>4338</v>
      </c>
    </row>
    <row r="239" spans="2:65" s="1" customFormat="1" ht="24.15" customHeight="1">
      <c r="B239" s="32"/>
      <c r="C239" s="137" t="s">
        <v>819</v>
      </c>
      <c r="D239" s="137" t="s">
        <v>271</v>
      </c>
      <c r="E239" s="138" t="s">
        <v>4339</v>
      </c>
      <c r="F239" s="139" t="s">
        <v>4337</v>
      </c>
      <c r="G239" s="140" t="s">
        <v>1609</v>
      </c>
      <c r="H239" s="141">
        <v>14</v>
      </c>
      <c r="I239" s="142"/>
      <c r="J239" s="143">
        <f t="shared" si="20"/>
        <v>0</v>
      </c>
      <c r="K239" s="139" t="s">
        <v>1</v>
      </c>
      <c r="L239" s="32"/>
      <c r="M239" s="144" t="s">
        <v>1</v>
      </c>
      <c r="N239" s="145" t="s">
        <v>42</v>
      </c>
      <c r="P239" s="146">
        <f t="shared" si="21"/>
        <v>0</v>
      </c>
      <c r="Q239" s="146">
        <v>0</v>
      </c>
      <c r="R239" s="146">
        <f t="shared" si="22"/>
        <v>0</v>
      </c>
      <c r="S239" s="146">
        <v>0</v>
      </c>
      <c r="T239" s="147">
        <f t="shared" si="23"/>
        <v>0</v>
      </c>
      <c r="AR239" s="148" t="s">
        <v>668</v>
      </c>
      <c r="AT239" s="148" t="s">
        <v>271</v>
      </c>
      <c r="AU239" s="148" t="s">
        <v>84</v>
      </c>
      <c r="AY239" s="17" t="s">
        <v>269</v>
      </c>
      <c r="BE239" s="149">
        <f t="shared" si="24"/>
        <v>0</v>
      </c>
      <c r="BF239" s="149">
        <f t="shared" si="25"/>
        <v>0</v>
      </c>
      <c r="BG239" s="149">
        <f t="shared" si="26"/>
        <v>0</v>
      </c>
      <c r="BH239" s="149">
        <f t="shared" si="27"/>
        <v>0</v>
      </c>
      <c r="BI239" s="149">
        <f t="shared" si="28"/>
        <v>0</v>
      </c>
      <c r="BJ239" s="17" t="s">
        <v>84</v>
      </c>
      <c r="BK239" s="149">
        <f t="shared" si="29"/>
        <v>0</v>
      </c>
      <c r="BL239" s="17" t="s">
        <v>668</v>
      </c>
      <c r="BM239" s="148" t="s">
        <v>4340</v>
      </c>
    </row>
    <row r="240" spans="2:65" s="1" customFormat="1" ht="24.15" customHeight="1">
      <c r="B240" s="32"/>
      <c r="C240" s="171" t="s">
        <v>823</v>
      </c>
      <c r="D240" s="171" t="s">
        <v>467</v>
      </c>
      <c r="E240" s="172" t="s">
        <v>4341</v>
      </c>
      <c r="F240" s="173" t="s">
        <v>4342</v>
      </c>
      <c r="G240" s="174" t="s">
        <v>1609</v>
      </c>
      <c r="H240" s="175">
        <v>84</v>
      </c>
      <c r="I240" s="176"/>
      <c r="J240" s="177">
        <f t="shared" si="20"/>
        <v>0</v>
      </c>
      <c r="K240" s="173" t="s">
        <v>1</v>
      </c>
      <c r="L240" s="178"/>
      <c r="M240" s="179" t="s">
        <v>1</v>
      </c>
      <c r="N240" s="180" t="s">
        <v>42</v>
      </c>
      <c r="P240" s="146">
        <f t="shared" si="21"/>
        <v>0</v>
      </c>
      <c r="Q240" s="146">
        <v>0</v>
      </c>
      <c r="R240" s="146">
        <f t="shared" si="22"/>
        <v>0</v>
      </c>
      <c r="S240" s="146">
        <v>0</v>
      </c>
      <c r="T240" s="147">
        <f t="shared" si="23"/>
        <v>0</v>
      </c>
      <c r="AR240" s="148" t="s">
        <v>1613</v>
      </c>
      <c r="AT240" s="148" t="s">
        <v>467</v>
      </c>
      <c r="AU240" s="148" t="s">
        <v>84</v>
      </c>
      <c r="AY240" s="17" t="s">
        <v>269</v>
      </c>
      <c r="BE240" s="149">
        <f t="shared" si="24"/>
        <v>0</v>
      </c>
      <c r="BF240" s="149">
        <f t="shared" si="25"/>
        <v>0</v>
      </c>
      <c r="BG240" s="149">
        <f t="shared" si="26"/>
        <v>0</v>
      </c>
      <c r="BH240" s="149">
        <f t="shared" si="27"/>
        <v>0</v>
      </c>
      <c r="BI240" s="149">
        <f t="shared" si="28"/>
        <v>0</v>
      </c>
      <c r="BJ240" s="17" t="s">
        <v>84</v>
      </c>
      <c r="BK240" s="149">
        <f t="shared" si="29"/>
        <v>0</v>
      </c>
      <c r="BL240" s="17" t="s">
        <v>668</v>
      </c>
      <c r="BM240" s="148" t="s">
        <v>4343</v>
      </c>
    </row>
    <row r="241" spans="2:65" s="1" customFormat="1" ht="24.15" customHeight="1">
      <c r="B241" s="32"/>
      <c r="C241" s="137" t="s">
        <v>827</v>
      </c>
      <c r="D241" s="137" t="s">
        <v>271</v>
      </c>
      <c r="E241" s="138" t="s">
        <v>4344</v>
      </c>
      <c r="F241" s="139" t="s">
        <v>4342</v>
      </c>
      <c r="G241" s="140" t="s">
        <v>1609</v>
      </c>
      <c r="H241" s="141">
        <v>84</v>
      </c>
      <c r="I241" s="142"/>
      <c r="J241" s="143">
        <f t="shared" si="20"/>
        <v>0</v>
      </c>
      <c r="K241" s="139" t="s">
        <v>1</v>
      </c>
      <c r="L241" s="32"/>
      <c r="M241" s="144" t="s">
        <v>1</v>
      </c>
      <c r="N241" s="145" t="s">
        <v>42</v>
      </c>
      <c r="P241" s="146">
        <f t="shared" si="21"/>
        <v>0</v>
      </c>
      <c r="Q241" s="146">
        <v>0</v>
      </c>
      <c r="R241" s="146">
        <f t="shared" si="22"/>
        <v>0</v>
      </c>
      <c r="S241" s="146">
        <v>0</v>
      </c>
      <c r="T241" s="147">
        <f t="shared" si="23"/>
        <v>0</v>
      </c>
      <c r="AR241" s="148" t="s">
        <v>668</v>
      </c>
      <c r="AT241" s="148" t="s">
        <v>271</v>
      </c>
      <c r="AU241" s="148" t="s">
        <v>84</v>
      </c>
      <c r="AY241" s="17" t="s">
        <v>269</v>
      </c>
      <c r="BE241" s="149">
        <f t="shared" si="24"/>
        <v>0</v>
      </c>
      <c r="BF241" s="149">
        <f t="shared" si="25"/>
        <v>0</v>
      </c>
      <c r="BG241" s="149">
        <f t="shared" si="26"/>
        <v>0</v>
      </c>
      <c r="BH241" s="149">
        <f t="shared" si="27"/>
        <v>0</v>
      </c>
      <c r="BI241" s="149">
        <f t="shared" si="28"/>
        <v>0</v>
      </c>
      <c r="BJ241" s="17" t="s">
        <v>84</v>
      </c>
      <c r="BK241" s="149">
        <f t="shared" si="29"/>
        <v>0</v>
      </c>
      <c r="BL241" s="17" t="s">
        <v>668</v>
      </c>
      <c r="BM241" s="148" t="s">
        <v>4345</v>
      </c>
    </row>
    <row r="242" spans="2:65" s="1" customFormat="1" ht="24.15" customHeight="1">
      <c r="B242" s="32"/>
      <c r="C242" s="171" t="s">
        <v>832</v>
      </c>
      <c r="D242" s="171" t="s">
        <v>467</v>
      </c>
      <c r="E242" s="172" t="s">
        <v>4346</v>
      </c>
      <c r="F242" s="173" t="s">
        <v>4347</v>
      </c>
      <c r="G242" s="174" t="s">
        <v>1609</v>
      </c>
      <c r="H242" s="175">
        <v>21</v>
      </c>
      <c r="I242" s="176"/>
      <c r="J242" s="177">
        <f t="shared" si="20"/>
        <v>0</v>
      </c>
      <c r="K242" s="173" t="s">
        <v>1</v>
      </c>
      <c r="L242" s="178"/>
      <c r="M242" s="179" t="s">
        <v>1</v>
      </c>
      <c r="N242" s="180" t="s">
        <v>42</v>
      </c>
      <c r="P242" s="146">
        <f t="shared" si="21"/>
        <v>0</v>
      </c>
      <c r="Q242" s="146">
        <v>0</v>
      </c>
      <c r="R242" s="146">
        <f t="shared" si="22"/>
        <v>0</v>
      </c>
      <c r="S242" s="146">
        <v>0</v>
      </c>
      <c r="T242" s="147">
        <f t="shared" si="23"/>
        <v>0</v>
      </c>
      <c r="AR242" s="148" t="s">
        <v>1613</v>
      </c>
      <c r="AT242" s="148" t="s">
        <v>467</v>
      </c>
      <c r="AU242" s="148" t="s">
        <v>84</v>
      </c>
      <c r="AY242" s="17" t="s">
        <v>269</v>
      </c>
      <c r="BE242" s="149">
        <f t="shared" si="24"/>
        <v>0</v>
      </c>
      <c r="BF242" s="149">
        <f t="shared" si="25"/>
        <v>0</v>
      </c>
      <c r="BG242" s="149">
        <f t="shared" si="26"/>
        <v>0</v>
      </c>
      <c r="BH242" s="149">
        <f t="shared" si="27"/>
        <v>0</v>
      </c>
      <c r="BI242" s="149">
        <f t="shared" si="28"/>
        <v>0</v>
      </c>
      <c r="BJ242" s="17" t="s">
        <v>84</v>
      </c>
      <c r="BK242" s="149">
        <f t="shared" si="29"/>
        <v>0</v>
      </c>
      <c r="BL242" s="17" t="s">
        <v>668</v>
      </c>
      <c r="BM242" s="148" t="s">
        <v>4348</v>
      </c>
    </row>
    <row r="243" spans="2:65" s="1" customFormat="1" ht="24.15" customHeight="1">
      <c r="B243" s="32"/>
      <c r="C243" s="137" t="s">
        <v>837</v>
      </c>
      <c r="D243" s="137" t="s">
        <v>271</v>
      </c>
      <c r="E243" s="138" t="s">
        <v>4349</v>
      </c>
      <c r="F243" s="139" t="s">
        <v>4347</v>
      </c>
      <c r="G243" s="140" t="s">
        <v>1609</v>
      </c>
      <c r="H243" s="141">
        <v>21</v>
      </c>
      <c r="I243" s="142"/>
      <c r="J243" s="143">
        <f t="shared" si="20"/>
        <v>0</v>
      </c>
      <c r="K243" s="139" t="s">
        <v>1</v>
      </c>
      <c r="L243" s="32"/>
      <c r="M243" s="144" t="s">
        <v>1</v>
      </c>
      <c r="N243" s="145" t="s">
        <v>42</v>
      </c>
      <c r="P243" s="146">
        <f t="shared" si="21"/>
        <v>0</v>
      </c>
      <c r="Q243" s="146">
        <v>0</v>
      </c>
      <c r="R243" s="146">
        <f t="shared" si="22"/>
        <v>0</v>
      </c>
      <c r="S243" s="146">
        <v>0</v>
      </c>
      <c r="T243" s="147">
        <f t="shared" si="23"/>
        <v>0</v>
      </c>
      <c r="AR243" s="148" t="s">
        <v>668</v>
      </c>
      <c r="AT243" s="148" t="s">
        <v>271</v>
      </c>
      <c r="AU243" s="148" t="s">
        <v>84</v>
      </c>
      <c r="AY243" s="17" t="s">
        <v>269</v>
      </c>
      <c r="BE243" s="149">
        <f t="shared" si="24"/>
        <v>0</v>
      </c>
      <c r="BF243" s="149">
        <f t="shared" si="25"/>
        <v>0</v>
      </c>
      <c r="BG243" s="149">
        <f t="shared" si="26"/>
        <v>0</v>
      </c>
      <c r="BH243" s="149">
        <f t="shared" si="27"/>
        <v>0</v>
      </c>
      <c r="BI243" s="149">
        <f t="shared" si="28"/>
        <v>0</v>
      </c>
      <c r="BJ243" s="17" t="s">
        <v>84</v>
      </c>
      <c r="BK243" s="149">
        <f t="shared" si="29"/>
        <v>0</v>
      </c>
      <c r="BL243" s="17" t="s">
        <v>668</v>
      </c>
      <c r="BM243" s="148" t="s">
        <v>4350</v>
      </c>
    </row>
    <row r="244" spans="2:65" s="1" customFormat="1" ht="37.950000000000003" customHeight="1">
      <c r="B244" s="32"/>
      <c r="C244" s="137" t="s">
        <v>842</v>
      </c>
      <c r="D244" s="137" t="s">
        <v>271</v>
      </c>
      <c r="E244" s="138" t="s">
        <v>4351</v>
      </c>
      <c r="F244" s="139" t="s">
        <v>4352</v>
      </c>
      <c r="G244" s="140" t="s">
        <v>1609</v>
      </c>
      <c r="H244" s="141">
        <v>7</v>
      </c>
      <c r="I244" s="142"/>
      <c r="J244" s="143">
        <f t="shared" si="20"/>
        <v>0</v>
      </c>
      <c r="K244" s="139" t="s">
        <v>1</v>
      </c>
      <c r="L244" s="32"/>
      <c r="M244" s="144" t="s">
        <v>1</v>
      </c>
      <c r="N244" s="145" t="s">
        <v>42</v>
      </c>
      <c r="P244" s="146">
        <f t="shared" si="21"/>
        <v>0</v>
      </c>
      <c r="Q244" s="146">
        <v>0</v>
      </c>
      <c r="R244" s="146">
        <f t="shared" si="22"/>
        <v>0</v>
      </c>
      <c r="S244" s="146">
        <v>0</v>
      </c>
      <c r="T244" s="147">
        <f t="shared" si="23"/>
        <v>0</v>
      </c>
      <c r="AR244" s="148" t="s">
        <v>668</v>
      </c>
      <c r="AT244" s="148" t="s">
        <v>271</v>
      </c>
      <c r="AU244" s="148" t="s">
        <v>84</v>
      </c>
      <c r="AY244" s="17" t="s">
        <v>269</v>
      </c>
      <c r="BE244" s="149">
        <f t="shared" si="24"/>
        <v>0</v>
      </c>
      <c r="BF244" s="149">
        <f t="shared" si="25"/>
        <v>0</v>
      </c>
      <c r="BG244" s="149">
        <f t="shared" si="26"/>
        <v>0</v>
      </c>
      <c r="BH244" s="149">
        <f t="shared" si="27"/>
        <v>0</v>
      </c>
      <c r="BI244" s="149">
        <f t="shared" si="28"/>
        <v>0</v>
      </c>
      <c r="BJ244" s="17" t="s">
        <v>84</v>
      </c>
      <c r="BK244" s="149">
        <f t="shared" si="29"/>
        <v>0</v>
      </c>
      <c r="BL244" s="17" t="s">
        <v>668</v>
      </c>
      <c r="BM244" s="148" t="s">
        <v>4353</v>
      </c>
    </row>
    <row r="245" spans="2:65" s="1" customFormat="1" ht="37.950000000000003" customHeight="1">
      <c r="B245" s="32"/>
      <c r="C245" s="137" t="s">
        <v>849</v>
      </c>
      <c r="D245" s="137" t="s">
        <v>271</v>
      </c>
      <c r="E245" s="138" t="s">
        <v>4354</v>
      </c>
      <c r="F245" s="139" t="s">
        <v>4355</v>
      </c>
      <c r="G245" s="140" t="s">
        <v>1609</v>
      </c>
      <c r="H245" s="141">
        <v>7</v>
      </c>
      <c r="I245" s="142"/>
      <c r="J245" s="143">
        <f t="shared" ref="J245:J276" si="30">ROUND(I245*H245,2)</f>
        <v>0</v>
      </c>
      <c r="K245" s="139" t="s">
        <v>1</v>
      </c>
      <c r="L245" s="32"/>
      <c r="M245" s="144" t="s">
        <v>1</v>
      </c>
      <c r="N245" s="145" t="s">
        <v>42</v>
      </c>
      <c r="P245" s="146">
        <f t="shared" ref="P245:P276" si="31">O245*H245</f>
        <v>0</v>
      </c>
      <c r="Q245" s="146">
        <v>0</v>
      </c>
      <c r="R245" s="146">
        <f t="shared" ref="R245:R276" si="32">Q245*H245</f>
        <v>0</v>
      </c>
      <c r="S245" s="146">
        <v>0</v>
      </c>
      <c r="T245" s="147">
        <f t="shared" ref="T245:T276" si="33">S245*H245</f>
        <v>0</v>
      </c>
      <c r="AR245" s="148" t="s">
        <v>668</v>
      </c>
      <c r="AT245" s="148" t="s">
        <v>271</v>
      </c>
      <c r="AU245" s="148" t="s">
        <v>84</v>
      </c>
      <c r="AY245" s="17" t="s">
        <v>269</v>
      </c>
      <c r="BE245" s="149">
        <f t="shared" ref="BE245:BE276" si="34">IF(N245="základní",J245,0)</f>
        <v>0</v>
      </c>
      <c r="BF245" s="149">
        <f t="shared" ref="BF245:BF276" si="35">IF(N245="snížená",J245,0)</f>
        <v>0</v>
      </c>
      <c r="BG245" s="149">
        <f t="shared" ref="BG245:BG276" si="36">IF(N245="zákl. přenesená",J245,0)</f>
        <v>0</v>
      </c>
      <c r="BH245" s="149">
        <f t="shared" ref="BH245:BH276" si="37">IF(N245="sníž. přenesená",J245,0)</f>
        <v>0</v>
      </c>
      <c r="BI245" s="149">
        <f t="shared" ref="BI245:BI276" si="38">IF(N245="nulová",J245,0)</f>
        <v>0</v>
      </c>
      <c r="BJ245" s="17" t="s">
        <v>84</v>
      </c>
      <c r="BK245" s="149">
        <f t="shared" ref="BK245:BK276" si="39">ROUND(I245*H245,2)</f>
        <v>0</v>
      </c>
      <c r="BL245" s="17" t="s">
        <v>668</v>
      </c>
      <c r="BM245" s="148" t="s">
        <v>4356</v>
      </c>
    </row>
    <row r="246" spans="2:65" s="1" customFormat="1" ht="24.15" customHeight="1">
      <c r="B246" s="32"/>
      <c r="C246" s="171" t="s">
        <v>855</v>
      </c>
      <c r="D246" s="171" t="s">
        <v>467</v>
      </c>
      <c r="E246" s="172" t="s">
        <v>4357</v>
      </c>
      <c r="F246" s="173" t="s">
        <v>4358</v>
      </c>
      <c r="G246" s="174" t="s">
        <v>1609</v>
      </c>
      <c r="H246" s="175">
        <v>7</v>
      </c>
      <c r="I246" s="176"/>
      <c r="J246" s="177">
        <f t="shared" si="30"/>
        <v>0</v>
      </c>
      <c r="K246" s="173" t="s">
        <v>1</v>
      </c>
      <c r="L246" s="178"/>
      <c r="M246" s="179" t="s">
        <v>1</v>
      </c>
      <c r="N246" s="180" t="s">
        <v>42</v>
      </c>
      <c r="P246" s="146">
        <f t="shared" si="31"/>
        <v>0</v>
      </c>
      <c r="Q246" s="146">
        <v>0</v>
      </c>
      <c r="R246" s="146">
        <f t="shared" si="32"/>
        <v>0</v>
      </c>
      <c r="S246" s="146">
        <v>0</v>
      </c>
      <c r="T246" s="147">
        <f t="shared" si="33"/>
        <v>0</v>
      </c>
      <c r="AR246" s="148" t="s">
        <v>1613</v>
      </c>
      <c r="AT246" s="148" t="s">
        <v>467</v>
      </c>
      <c r="AU246" s="148" t="s">
        <v>84</v>
      </c>
      <c r="AY246" s="17" t="s">
        <v>269</v>
      </c>
      <c r="BE246" s="149">
        <f t="shared" si="34"/>
        <v>0</v>
      </c>
      <c r="BF246" s="149">
        <f t="shared" si="35"/>
        <v>0</v>
      </c>
      <c r="BG246" s="149">
        <f t="shared" si="36"/>
        <v>0</v>
      </c>
      <c r="BH246" s="149">
        <f t="shared" si="37"/>
        <v>0</v>
      </c>
      <c r="BI246" s="149">
        <f t="shared" si="38"/>
        <v>0</v>
      </c>
      <c r="BJ246" s="17" t="s">
        <v>84</v>
      </c>
      <c r="BK246" s="149">
        <f t="shared" si="39"/>
        <v>0</v>
      </c>
      <c r="BL246" s="17" t="s">
        <v>668</v>
      </c>
      <c r="BM246" s="148" t="s">
        <v>4359</v>
      </c>
    </row>
    <row r="247" spans="2:65" s="1" customFormat="1" ht="24.15" customHeight="1">
      <c r="B247" s="32"/>
      <c r="C247" s="137" t="s">
        <v>860</v>
      </c>
      <c r="D247" s="137" t="s">
        <v>271</v>
      </c>
      <c r="E247" s="138" t="s">
        <v>4360</v>
      </c>
      <c r="F247" s="139" t="s">
        <v>4358</v>
      </c>
      <c r="G247" s="140" t="s">
        <v>1609</v>
      </c>
      <c r="H247" s="141">
        <v>7</v>
      </c>
      <c r="I247" s="142"/>
      <c r="J247" s="143">
        <f t="shared" si="30"/>
        <v>0</v>
      </c>
      <c r="K247" s="139" t="s">
        <v>1</v>
      </c>
      <c r="L247" s="32"/>
      <c r="M247" s="144" t="s">
        <v>1</v>
      </c>
      <c r="N247" s="145" t="s">
        <v>42</v>
      </c>
      <c r="P247" s="146">
        <f t="shared" si="31"/>
        <v>0</v>
      </c>
      <c r="Q247" s="146">
        <v>0</v>
      </c>
      <c r="R247" s="146">
        <f t="shared" si="32"/>
        <v>0</v>
      </c>
      <c r="S247" s="146">
        <v>0</v>
      </c>
      <c r="T247" s="147">
        <f t="shared" si="33"/>
        <v>0</v>
      </c>
      <c r="AR247" s="148" t="s">
        <v>668</v>
      </c>
      <c r="AT247" s="148" t="s">
        <v>271</v>
      </c>
      <c r="AU247" s="148" t="s">
        <v>84</v>
      </c>
      <c r="AY247" s="17" t="s">
        <v>269</v>
      </c>
      <c r="BE247" s="149">
        <f t="shared" si="34"/>
        <v>0</v>
      </c>
      <c r="BF247" s="149">
        <f t="shared" si="35"/>
        <v>0</v>
      </c>
      <c r="BG247" s="149">
        <f t="shared" si="36"/>
        <v>0</v>
      </c>
      <c r="BH247" s="149">
        <f t="shared" si="37"/>
        <v>0</v>
      </c>
      <c r="BI247" s="149">
        <f t="shared" si="38"/>
        <v>0</v>
      </c>
      <c r="BJ247" s="17" t="s">
        <v>84</v>
      </c>
      <c r="BK247" s="149">
        <f t="shared" si="39"/>
        <v>0</v>
      </c>
      <c r="BL247" s="17" t="s">
        <v>668</v>
      </c>
      <c r="BM247" s="148" t="s">
        <v>4361</v>
      </c>
    </row>
    <row r="248" spans="2:65" s="1" customFormat="1" ht="16.5" customHeight="1">
      <c r="B248" s="32"/>
      <c r="C248" s="137" t="s">
        <v>866</v>
      </c>
      <c r="D248" s="137" t="s">
        <v>271</v>
      </c>
      <c r="E248" s="138" t="s">
        <v>4362</v>
      </c>
      <c r="F248" s="139" t="s">
        <v>4363</v>
      </c>
      <c r="G248" s="140" t="s">
        <v>715</v>
      </c>
      <c r="H248" s="141">
        <v>7</v>
      </c>
      <c r="I248" s="142"/>
      <c r="J248" s="143">
        <f t="shared" si="30"/>
        <v>0</v>
      </c>
      <c r="K248" s="139" t="s">
        <v>1</v>
      </c>
      <c r="L248" s="32"/>
      <c r="M248" s="144" t="s">
        <v>1</v>
      </c>
      <c r="N248" s="145" t="s">
        <v>42</v>
      </c>
      <c r="P248" s="146">
        <f t="shared" si="31"/>
        <v>0</v>
      </c>
      <c r="Q248" s="146">
        <v>0</v>
      </c>
      <c r="R248" s="146">
        <f t="shared" si="32"/>
        <v>0</v>
      </c>
      <c r="S248" s="146">
        <v>0</v>
      </c>
      <c r="T248" s="147">
        <f t="shared" si="33"/>
        <v>0</v>
      </c>
      <c r="AR248" s="148" t="s">
        <v>668</v>
      </c>
      <c r="AT248" s="148" t="s">
        <v>271</v>
      </c>
      <c r="AU248" s="148" t="s">
        <v>84</v>
      </c>
      <c r="AY248" s="17" t="s">
        <v>269</v>
      </c>
      <c r="BE248" s="149">
        <f t="shared" si="34"/>
        <v>0</v>
      </c>
      <c r="BF248" s="149">
        <f t="shared" si="35"/>
        <v>0</v>
      </c>
      <c r="BG248" s="149">
        <f t="shared" si="36"/>
        <v>0</v>
      </c>
      <c r="BH248" s="149">
        <f t="shared" si="37"/>
        <v>0</v>
      </c>
      <c r="BI248" s="149">
        <f t="shared" si="38"/>
        <v>0</v>
      </c>
      <c r="BJ248" s="17" t="s">
        <v>84</v>
      </c>
      <c r="BK248" s="149">
        <f t="shared" si="39"/>
        <v>0</v>
      </c>
      <c r="BL248" s="17" t="s">
        <v>668</v>
      </c>
      <c r="BM248" s="148" t="s">
        <v>4364</v>
      </c>
    </row>
    <row r="249" spans="2:65" s="1" customFormat="1" ht="33" customHeight="1">
      <c r="B249" s="32"/>
      <c r="C249" s="171" t="s">
        <v>870</v>
      </c>
      <c r="D249" s="171" t="s">
        <v>467</v>
      </c>
      <c r="E249" s="172" t="s">
        <v>4365</v>
      </c>
      <c r="F249" s="173" t="s">
        <v>4366</v>
      </c>
      <c r="G249" s="174" t="s">
        <v>1609</v>
      </c>
      <c r="H249" s="175">
        <v>110</v>
      </c>
      <c r="I249" s="176"/>
      <c r="J249" s="177">
        <f t="shared" si="30"/>
        <v>0</v>
      </c>
      <c r="K249" s="173" t="s">
        <v>1</v>
      </c>
      <c r="L249" s="178"/>
      <c r="M249" s="179" t="s">
        <v>1</v>
      </c>
      <c r="N249" s="180" t="s">
        <v>42</v>
      </c>
      <c r="P249" s="146">
        <f t="shared" si="31"/>
        <v>0</v>
      </c>
      <c r="Q249" s="146">
        <v>0</v>
      </c>
      <c r="R249" s="146">
        <f t="shared" si="32"/>
        <v>0</v>
      </c>
      <c r="S249" s="146">
        <v>0</v>
      </c>
      <c r="T249" s="147">
        <f t="shared" si="33"/>
        <v>0</v>
      </c>
      <c r="AR249" s="148" t="s">
        <v>1613</v>
      </c>
      <c r="AT249" s="148" t="s">
        <v>467</v>
      </c>
      <c r="AU249" s="148" t="s">
        <v>84</v>
      </c>
      <c r="AY249" s="17" t="s">
        <v>269</v>
      </c>
      <c r="BE249" s="149">
        <f t="shared" si="34"/>
        <v>0</v>
      </c>
      <c r="BF249" s="149">
        <f t="shared" si="35"/>
        <v>0</v>
      </c>
      <c r="BG249" s="149">
        <f t="shared" si="36"/>
        <v>0</v>
      </c>
      <c r="BH249" s="149">
        <f t="shared" si="37"/>
        <v>0</v>
      </c>
      <c r="BI249" s="149">
        <f t="shared" si="38"/>
        <v>0</v>
      </c>
      <c r="BJ249" s="17" t="s">
        <v>84</v>
      </c>
      <c r="BK249" s="149">
        <f t="shared" si="39"/>
        <v>0</v>
      </c>
      <c r="BL249" s="17" t="s">
        <v>668</v>
      </c>
      <c r="BM249" s="148" t="s">
        <v>4367</v>
      </c>
    </row>
    <row r="250" spans="2:65" s="1" customFormat="1" ht="33" customHeight="1">
      <c r="B250" s="32"/>
      <c r="C250" s="137" t="s">
        <v>882</v>
      </c>
      <c r="D250" s="137" t="s">
        <v>271</v>
      </c>
      <c r="E250" s="138" t="s">
        <v>4368</v>
      </c>
      <c r="F250" s="139" t="s">
        <v>4366</v>
      </c>
      <c r="G250" s="140" t="s">
        <v>1609</v>
      </c>
      <c r="H250" s="141">
        <v>110</v>
      </c>
      <c r="I250" s="142"/>
      <c r="J250" s="143">
        <f t="shared" si="30"/>
        <v>0</v>
      </c>
      <c r="K250" s="139" t="s">
        <v>1</v>
      </c>
      <c r="L250" s="32"/>
      <c r="M250" s="144" t="s">
        <v>1</v>
      </c>
      <c r="N250" s="145" t="s">
        <v>42</v>
      </c>
      <c r="P250" s="146">
        <f t="shared" si="31"/>
        <v>0</v>
      </c>
      <c r="Q250" s="146">
        <v>0</v>
      </c>
      <c r="R250" s="146">
        <f t="shared" si="32"/>
        <v>0</v>
      </c>
      <c r="S250" s="146">
        <v>0</v>
      </c>
      <c r="T250" s="147">
        <f t="shared" si="33"/>
        <v>0</v>
      </c>
      <c r="AR250" s="148" t="s">
        <v>668</v>
      </c>
      <c r="AT250" s="148" t="s">
        <v>271</v>
      </c>
      <c r="AU250" s="148" t="s">
        <v>84</v>
      </c>
      <c r="AY250" s="17" t="s">
        <v>269</v>
      </c>
      <c r="BE250" s="149">
        <f t="shared" si="34"/>
        <v>0</v>
      </c>
      <c r="BF250" s="149">
        <f t="shared" si="35"/>
        <v>0</v>
      </c>
      <c r="BG250" s="149">
        <f t="shared" si="36"/>
        <v>0</v>
      </c>
      <c r="BH250" s="149">
        <f t="shared" si="37"/>
        <v>0</v>
      </c>
      <c r="BI250" s="149">
        <f t="shared" si="38"/>
        <v>0</v>
      </c>
      <c r="BJ250" s="17" t="s">
        <v>84</v>
      </c>
      <c r="BK250" s="149">
        <f t="shared" si="39"/>
        <v>0</v>
      </c>
      <c r="BL250" s="17" t="s">
        <v>668</v>
      </c>
      <c r="BM250" s="148" t="s">
        <v>4369</v>
      </c>
    </row>
    <row r="251" spans="2:65" s="1" customFormat="1" ht="24.15" customHeight="1">
      <c r="B251" s="32"/>
      <c r="C251" s="171" t="s">
        <v>890</v>
      </c>
      <c r="D251" s="171" t="s">
        <v>467</v>
      </c>
      <c r="E251" s="172" t="s">
        <v>4370</v>
      </c>
      <c r="F251" s="173" t="s">
        <v>4371</v>
      </c>
      <c r="G251" s="174" t="s">
        <v>1609</v>
      </c>
      <c r="H251" s="175">
        <v>35</v>
      </c>
      <c r="I251" s="176"/>
      <c r="J251" s="177">
        <f t="shared" si="30"/>
        <v>0</v>
      </c>
      <c r="K251" s="173" t="s">
        <v>1</v>
      </c>
      <c r="L251" s="178"/>
      <c r="M251" s="179" t="s">
        <v>1</v>
      </c>
      <c r="N251" s="180" t="s">
        <v>42</v>
      </c>
      <c r="P251" s="146">
        <f t="shared" si="31"/>
        <v>0</v>
      </c>
      <c r="Q251" s="146">
        <v>0</v>
      </c>
      <c r="R251" s="146">
        <f t="shared" si="32"/>
        <v>0</v>
      </c>
      <c r="S251" s="146">
        <v>0</v>
      </c>
      <c r="T251" s="147">
        <f t="shared" si="33"/>
        <v>0</v>
      </c>
      <c r="AR251" s="148" t="s">
        <v>1613</v>
      </c>
      <c r="AT251" s="148" t="s">
        <v>467</v>
      </c>
      <c r="AU251" s="148" t="s">
        <v>84</v>
      </c>
      <c r="AY251" s="17" t="s">
        <v>269</v>
      </c>
      <c r="BE251" s="149">
        <f t="shared" si="34"/>
        <v>0</v>
      </c>
      <c r="BF251" s="149">
        <f t="shared" si="35"/>
        <v>0</v>
      </c>
      <c r="BG251" s="149">
        <f t="shared" si="36"/>
        <v>0</v>
      </c>
      <c r="BH251" s="149">
        <f t="shared" si="37"/>
        <v>0</v>
      </c>
      <c r="BI251" s="149">
        <f t="shared" si="38"/>
        <v>0</v>
      </c>
      <c r="BJ251" s="17" t="s">
        <v>84</v>
      </c>
      <c r="BK251" s="149">
        <f t="shared" si="39"/>
        <v>0</v>
      </c>
      <c r="BL251" s="17" t="s">
        <v>668</v>
      </c>
      <c r="BM251" s="148" t="s">
        <v>4372</v>
      </c>
    </row>
    <row r="252" spans="2:65" s="1" customFormat="1" ht="24.15" customHeight="1">
      <c r="B252" s="32"/>
      <c r="C252" s="171" t="s">
        <v>894</v>
      </c>
      <c r="D252" s="171" t="s">
        <v>467</v>
      </c>
      <c r="E252" s="172" t="s">
        <v>4370</v>
      </c>
      <c r="F252" s="173" t="s">
        <v>4371</v>
      </c>
      <c r="G252" s="174" t="s">
        <v>1609</v>
      </c>
      <c r="H252" s="175">
        <v>35</v>
      </c>
      <c r="I252" s="176"/>
      <c r="J252" s="177">
        <f t="shared" si="30"/>
        <v>0</v>
      </c>
      <c r="K252" s="173" t="s">
        <v>1</v>
      </c>
      <c r="L252" s="178"/>
      <c r="M252" s="179" t="s">
        <v>1</v>
      </c>
      <c r="N252" s="180" t="s">
        <v>42</v>
      </c>
      <c r="P252" s="146">
        <f t="shared" si="31"/>
        <v>0</v>
      </c>
      <c r="Q252" s="146">
        <v>0</v>
      </c>
      <c r="R252" s="146">
        <f t="shared" si="32"/>
        <v>0</v>
      </c>
      <c r="S252" s="146">
        <v>0</v>
      </c>
      <c r="T252" s="147">
        <f t="shared" si="33"/>
        <v>0</v>
      </c>
      <c r="AR252" s="148" t="s">
        <v>1613</v>
      </c>
      <c r="AT252" s="148" t="s">
        <v>467</v>
      </c>
      <c r="AU252" s="148" t="s">
        <v>84</v>
      </c>
      <c r="AY252" s="17" t="s">
        <v>269</v>
      </c>
      <c r="BE252" s="149">
        <f t="shared" si="34"/>
        <v>0</v>
      </c>
      <c r="BF252" s="149">
        <f t="shared" si="35"/>
        <v>0</v>
      </c>
      <c r="BG252" s="149">
        <f t="shared" si="36"/>
        <v>0</v>
      </c>
      <c r="BH252" s="149">
        <f t="shared" si="37"/>
        <v>0</v>
      </c>
      <c r="BI252" s="149">
        <f t="shared" si="38"/>
        <v>0</v>
      </c>
      <c r="BJ252" s="17" t="s">
        <v>84</v>
      </c>
      <c r="BK252" s="149">
        <f t="shared" si="39"/>
        <v>0</v>
      </c>
      <c r="BL252" s="17" t="s">
        <v>668</v>
      </c>
      <c r="BM252" s="148" t="s">
        <v>4373</v>
      </c>
    </row>
    <row r="253" spans="2:65" s="1" customFormat="1" ht="33" customHeight="1">
      <c r="B253" s="32"/>
      <c r="C253" s="171" t="s">
        <v>909</v>
      </c>
      <c r="D253" s="171" t="s">
        <v>467</v>
      </c>
      <c r="E253" s="172" t="s">
        <v>4374</v>
      </c>
      <c r="F253" s="173" t="s">
        <v>4375</v>
      </c>
      <c r="G253" s="174" t="s">
        <v>1609</v>
      </c>
      <c r="H253" s="175">
        <v>14</v>
      </c>
      <c r="I253" s="176"/>
      <c r="J253" s="177">
        <f t="shared" si="30"/>
        <v>0</v>
      </c>
      <c r="K253" s="173" t="s">
        <v>1</v>
      </c>
      <c r="L253" s="178"/>
      <c r="M253" s="179" t="s">
        <v>1</v>
      </c>
      <c r="N253" s="180" t="s">
        <v>42</v>
      </c>
      <c r="P253" s="146">
        <f t="shared" si="31"/>
        <v>0</v>
      </c>
      <c r="Q253" s="146">
        <v>0</v>
      </c>
      <c r="R253" s="146">
        <f t="shared" si="32"/>
        <v>0</v>
      </c>
      <c r="S253" s="146">
        <v>0</v>
      </c>
      <c r="T253" s="147">
        <f t="shared" si="33"/>
        <v>0</v>
      </c>
      <c r="AR253" s="148" t="s">
        <v>1613</v>
      </c>
      <c r="AT253" s="148" t="s">
        <v>467</v>
      </c>
      <c r="AU253" s="148" t="s">
        <v>84</v>
      </c>
      <c r="AY253" s="17" t="s">
        <v>269</v>
      </c>
      <c r="BE253" s="149">
        <f t="shared" si="34"/>
        <v>0</v>
      </c>
      <c r="BF253" s="149">
        <f t="shared" si="35"/>
        <v>0</v>
      </c>
      <c r="BG253" s="149">
        <f t="shared" si="36"/>
        <v>0</v>
      </c>
      <c r="BH253" s="149">
        <f t="shared" si="37"/>
        <v>0</v>
      </c>
      <c r="BI253" s="149">
        <f t="shared" si="38"/>
        <v>0</v>
      </c>
      <c r="BJ253" s="17" t="s">
        <v>84</v>
      </c>
      <c r="BK253" s="149">
        <f t="shared" si="39"/>
        <v>0</v>
      </c>
      <c r="BL253" s="17" t="s">
        <v>668</v>
      </c>
      <c r="BM253" s="148" t="s">
        <v>4376</v>
      </c>
    </row>
    <row r="254" spans="2:65" s="1" customFormat="1" ht="33" customHeight="1">
      <c r="B254" s="32"/>
      <c r="C254" s="137" t="s">
        <v>914</v>
      </c>
      <c r="D254" s="137" t="s">
        <v>271</v>
      </c>
      <c r="E254" s="138" t="s">
        <v>4377</v>
      </c>
      <c r="F254" s="139" t="s">
        <v>4375</v>
      </c>
      <c r="G254" s="140" t="s">
        <v>1609</v>
      </c>
      <c r="H254" s="141">
        <v>14</v>
      </c>
      <c r="I254" s="142"/>
      <c r="J254" s="143">
        <f t="shared" si="30"/>
        <v>0</v>
      </c>
      <c r="K254" s="139" t="s">
        <v>1</v>
      </c>
      <c r="L254" s="32"/>
      <c r="M254" s="144" t="s">
        <v>1</v>
      </c>
      <c r="N254" s="145" t="s">
        <v>42</v>
      </c>
      <c r="P254" s="146">
        <f t="shared" si="31"/>
        <v>0</v>
      </c>
      <c r="Q254" s="146">
        <v>0</v>
      </c>
      <c r="R254" s="146">
        <f t="shared" si="32"/>
        <v>0</v>
      </c>
      <c r="S254" s="146">
        <v>0</v>
      </c>
      <c r="T254" s="147">
        <f t="shared" si="33"/>
        <v>0</v>
      </c>
      <c r="AR254" s="148" t="s">
        <v>668</v>
      </c>
      <c r="AT254" s="148" t="s">
        <v>271</v>
      </c>
      <c r="AU254" s="148" t="s">
        <v>84</v>
      </c>
      <c r="AY254" s="17" t="s">
        <v>269</v>
      </c>
      <c r="BE254" s="149">
        <f t="shared" si="34"/>
        <v>0</v>
      </c>
      <c r="BF254" s="149">
        <f t="shared" si="35"/>
        <v>0</v>
      </c>
      <c r="BG254" s="149">
        <f t="shared" si="36"/>
        <v>0</v>
      </c>
      <c r="BH254" s="149">
        <f t="shared" si="37"/>
        <v>0</v>
      </c>
      <c r="BI254" s="149">
        <f t="shared" si="38"/>
        <v>0</v>
      </c>
      <c r="BJ254" s="17" t="s">
        <v>84</v>
      </c>
      <c r="BK254" s="149">
        <f t="shared" si="39"/>
        <v>0</v>
      </c>
      <c r="BL254" s="17" t="s">
        <v>668</v>
      </c>
      <c r="BM254" s="148" t="s">
        <v>4378</v>
      </c>
    </row>
    <row r="255" spans="2:65" s="1" customFormat="1" ht="24.15" customHeight="1">
      <c r="B255" s="32"/>
      <c r="C255" s="171" t="s">
        <v>99</v>
      </c>
      <c r="D255" s="171" t="s">
        <v>467</v>
      </c>
      <c r="E255" s="172" t="s">
        <v>4379</v>
      </c>
      <c r="F255" s="173" t="s">
        <v>4380</v>
      </c>
      <c r="G255" s="174" t="s">
        <v>1609</v>
      </c>
      <c r="H255" s="175">
        <v>14</v>
      </c>
      <c r="I255" s="176"/>
      <c r="J255" s="177">
        <f t="shared" si="30"/>
        <v>0</v>
      </c>
      <c r="K255" s="173" t="s">
        <v>1</v>
      </c>
      <c r="L255" s="178"/>
      <c r="M255" s="179" t="s">
        <v>1</v>
      </c>
      <c r="N255" s="180" t="s">
        <v>42</v>
      </c>
      <c r="P255" s="146">
        <f t="shared" si="31"/>
        <v>0</v>
      </c>
      <c r="Q255" s="146">
        <v>0</v>
      </c>
      <c r="R255" s="146">
        <f t="shared" si="32"/>
        <v>0</v>
      </c>
      <c r="S255" s="146">
        <v>0</v>
      </c>
      <c r="T255" s="147">
        <f t="shared" si="33"/>
        <v>0</v>
      </c>
      <c r="AR255" s="148" t="s">
        <v>1613</v>
      </c>
      <c r="AT255" s="148" t="s">
        <v>467</v>
      </c>
      <c r="AU255" s="148" t="s">
        <v>84</v>
      </c>
      <c r="AY255" s="17" t="s">
        <v>269</v>
      </c>
      <c r="BE255" s="149">
        <f t="shared" si="34"/>
        <v>0</v>
      </c>
      <c r="BF255" s="149">
        <f t="shared" si="35"/>
        <v>0</v>
      </c>
      <c r="BG255" s="149">
        <f t="shared" si="36"/>
        <v>0</v>
      </c>
      <c r="BH255" s="149">
        <f t="shared" si="37"/>
        <v>0</v>
      </c>
      <c r="BI255" s="149">
        <f t="shared" si="38"/>
        <v>0</v>
      </c>
      <c r="BJ255" s="17" t="s">
        <v>84</v>
      </c>
      <c r="BK255" s="149">
        <f t="shared" si="39"/>
        <v>0</v>
      </c>
      <c r="BL255" s="17" t="s">
        <v>668</v>
      </c>
      <c r="BM255" s="148" t="s">
        <v>4381</v>
      </c>
    </row>
    <row r="256" spans="2:65" s="1" customFormat="1" ht="24.15" customHeight="1">
      <c r="B256" s="32"/>
      <c r="C256" s="137" t="s">
        <v>103</v>
      </c>
      <c r="D256" s="137" t="s">
        <v>271</v>
      </c>
      <c r="E256" s="138" t="s">
        <v>4382</v>
      </c>
      <c r="F256" s="139" t="s">
        <v>4380</v>
      </c>
      <c r="G256" s="140" t="s">
        <v>1609</v>
      </c>
      <c r="H256" s="141">
        <v>14</v>
      </c>
      <c r="I256" s="142"/>
      <c r="J256" s="143">
        <f t="shared" si="30"/>
        <v>0</v>
      </c>
      <c r="K256" s="139" t="s">
        <v>1</v>
      </c>
      <c r="L256" s="32"/>
      <c r="M256" s="144" t="s">
        <v>1</v>
      </c>
      <c r="N256" s="145" t="s">
        <v>42</v>
      </c>
      <c r="P256" s="146">
        <f t="shared" si="31"/>
        <v>0</v>
      </c>
      <c r="Q256" s="146">
        <v>0</v>
      </c>
      <c r="R256" s="146">
        <f t="shared" si="32"/>
        <v>0</v>
      </c>
      <c r="S256" s="146">
        <v>0</v>
      </c>
      <c r="T256" s="147">
        <f t="shared" si="33"/>
        <v>0</v>
      </c>
      <c r="AR256" s="148" t="s">
        <v>668</v>
      </c>
      <c r="AT256" s="148" t="s">
        <v>271</v>
      </c>
      <c r="AU256" s="148" t="s">
        <v>84</v>
      </c>
      <c r="AY256" s="17" t="s">
        <v>269</v>
      </c>
      <c r="BE256" s="149">
        <f t="shared" si="34"/>
        <v>0</v>
      </c>
      <c r="BF256" s="149">
        <f t="shared" si="35"/>
        <v>0</v>
      </c>
      <c r="BG256" s="149">
        <f t="shared" si="36"/>
        <v>0</v>
      </c>
      <c r="BH256" s="149">
        <f t="shared" si="37"/>
        <v>0</v>
      </c>
      <c r="BI256" s="149">
        <f t="shared" si="38"/>
        <v>0</v>
      </c>
      <c r="BJ256" s="17" t="s">
        <v>84</v>
      </c>
      <c r="BK256" s="149">
        <f t="shared" si="39"/>
        <v>0</v>
      </c>
      <c r="BL256" s="17" t="s">
        <v>668</v>
      </c>
      <c r="BM256" s="148" t="s">
        <v>4383</v>
      </c>
    </row>
    <row r="257" spans="2:65" s="1" customFormat="1" ht="24.15" customHeight="1">
      <c r="B257" s="32"/>
      <c r="C257" s="171" t="s">
        <v>106</v>
      </c>
      <c r="D257" s="171" t="s">
        <v>467</v>
      </c>
      <c r="E257" s="172" t="s">
        <v>4384</v>
      </c>
      <c r="F257" s="173" t="s">
        <v>4385</v>
      </c>
      <c r="G257" s="174" t="s">
        <v>1609</v>
      </c>
      <c r="H257" s="175">
        <v>198</v>
      </c>
      <c r="I257" s="176"/>
      <c r="J257" s="177">
        <f t="shared" si="30"/>
        <v>0</v>
      </c>
      <c r="K257" s="173" t="s">
        <v>1</v>
      </c>
      <c r="L257" s="178"/>
      <c r="M257" s="179" t="s">
        <v>1</v>
      </c>
      <c r="N257" s="180" t="s">
        <v>42</v>
      </c>
      <c r="P257" s="146">
        <f t="shared" si="31"/>
        <v>0</v>
      </c>
      <c r="Q257" s="146">
        <v>0</v>
      </c>
      <c r="R257" s="146">
        <f t="shared" si="32"/>
        <v>0</v>
      </c>
      <c r="S257" s="146">
        <v>0</v>
      </c>
      <c r="T257" s="147">
        <f t="shared" si="33"/>
        <v>0</v>
      </c>
      <c r="AR257" s="148" t="s">
        <v>1613</v>
      </c>
      <c r="AT257" s="148" t="s">
        <v>467</v>
      </c>
      <c r="AU257" s="148" t="s">
        <v>84</v>
      </c>
      <c r="AY257" s="17" t="s">
        <v>269</v>
      </c>
      <c r="BE257" s="149">
        <f t="shared" si="34"/>
        <v>0</v>
      </c>
      <c r="BF257" s="149">
        <f t="shared" si="35"/>
        <v>0</v>
      </c>
      <c r="BG257" s="149">
        <f t="shared" si="36"/>
        <v>0</v>
      </c>
      <c r="BH257" s="149">
        <f t="shared" si="37"/>
        <v>0</v>
      </c>
      <c r="BI257" s="149">
        <f t="shared" si="38"/>
        <v>0</v>
      </c>
      <c r="BJ257" s="17" t="s">
        <v>84</v>
      </c>
      <c r="BK257" s="149">
        <f t="shared" si="39"/>
        <v>0</v>
      </c>
      <c r="BL257" s="17" t="s">
        <v>668</v>
      </c>
      <c r="BM257" s="148" t="s">
        <v>4386</v>
      </c>
    </row>
    <row r="258" spans="2:65" s="1" customFormat="1" ht="24.15" customHeight="1">
      <c r="B258" s="32"/>
      <c r="C258" s="137" t="s">
        <v>109</v>
      </c>
      <c r="D258" s="137" t="s">
        <v>271</v>
      </c>
      <c r="E258" s="138" t="s">
        <v>4387</v>
      </c>
      <c r="F258" s="139" t="s">
        <v>4385</v>
      </c>
      <c r="G258" s="140" t="s">
        <v>1609</v>
      </c>
      <c r="H258" s="141">
        <v>198</v>
      </c>
      <c r="I258" s="142"/>
      <c r="J258" s="143">
        <f t="shared" si="30"/>
        <v>0</v>
      </c>
      <c r="K258" s="139" t="s">
        <v>1</v>
      </c>
      <c r="L258" s="32"/>
      <c r="M258" s="144" t="s">
        <v>1</v>
      </c>
      <c r="N258" s="145" t="s">
        <v>42</v>
      </c>
      <c r="P258" s="146">
        <f t="shared" si="31"/>
        <v>0</v>
      </c>
      <c r="Q258" s="146">
        <v>0</v>
      </c>
      <c r="R258" s="146">
        <f t="shared" si="32"/>
        <v>0</v>
      </c>
      <c r="S258" s="146">
        <v>0</v>
      </c>
      <c r="T258" s="147">
        <f t="shared" si="33"/>
        <v>0</v>
      </c>
      <c r="AR258" s="148" t="s">
        <v>668</v>
      </c>
      <c r="AT258" s="148" t="s">
        <v>271</v>
      </c>
      <c r="AU258" s="148" t="s">
        <v>84</v>
      </c>
      <c r="AY258" s="17" t="s">
        <v>269</v>
      </c>
      <c r="BE258" s="149">
        <f t="shared" si="34"/>
        <v>0</v>
      </c>
      <c r="BF258" s="149">
        <f t="shared" si="35"/>
        <v>0</v>
      </c>
      <c r="BG258" s="149">
        <f t="shared" si="36"/>
        <v>0</v>
      </c>
      <c r="BH258" s="149">
        <f t="shared" si="37"/>
        <v>0</v>
      </c>
      <c r="BI258" s="149">
        <f t="shared" si="38"/>
        <v>0</v>
      </c>
      <c r="BJ258" s="17" t="s">
        <v>84</v>
      </c>
      <c r="BK258" s="149">
        <f t="shared" si="39"/>
        <v>0</v>
      </c>
      <c r="BL258" s="17" t="s">
        <v>668</v>
      </c>
      <c r="BM258" s="148" t="s">
        <v>4388</v>
      </c>
    </row>
    <row r="259" spans="2:65" s="1" customFormat="1" ht="37.950000000000003" customHeight="1">
      <c r="B259" s="32"/>
      <c r="C259" s="171" t="s">
        <v>112</v>
      </c>
      <c r="D259" s="171" t="s">
        <v>467</v>
      </c>
      <c r="E259" s="172" t="s">
        <v>4389</v>
      </c>
      <c r="F259" s="173" t="s">
        <v>4390</v>
      </c>
      <c r="G259" s="174" t="s">
        <v>1609</v>
      </c>
      <c r="H259" s="175">
        <v>14</v>
      </c>
      <c r="I259" s="176"/>
      <c r="J259" s="177">
        <f t="shared" si="30"/>
        <v>0</v>
      </c>
      <c r="K259" s="173" t="s">
        <v>1</v>
      </c>
      <c r="L259" s="178"/>
      <c r="M259" s="179" t="s">
        <v>1</v>
      </c>
      <c r="N259" s="180" t="s">
        <v>42</v>
      </c>
      <c r="P259" s="146">
        <f t="shared" si="31"/>
        <v>0</v>
      </c>
      <c r="Q259" s="146">
        <v>0</v>
      </c>
      <c r="R259" s="146">
        <f t="shared" si="32"/>
        <v>0</v>
      </c>
      <c r="S259" s="146">
        <v>0</v>
      </c>
      <c r="T259" s="147">
        <f t="shared" si="33"/>
        <v>0</v>
      </c>
      <c r="AR259" s="148" t="s">
        <v>1613</v>
      </c>
      <c r="AT259" s="148" t="s">
        <v>467</v>
      </c>
      <c r="AU259" s="148" t="s">
        <v>84</v>
      </c>
      <c r="AY259" s="17" t="s">
        <v>269</v>
      </c>
      <c r="BE259" s="149">
        <f t="shared" si="34"/>
        <v>0</v>
      </c>
      <c r="BF259" s="149">
        <f t="shared" si="35"/>
        <v>0</v>
      </c>
      <c r="BG259" s="149">
        <f t="shared" si="36"/>
        <v>0</v>
      </c>
      <c r="BH259" s="149">
        <f t="shared" si="37"/>
        <v>0</v>
      </c>
      <c r="BI259" s="149">
        <f t="shared" si="38"/>
        <v>0</v>
      </c>
      <c r="BJ259" s="17" t="s">
        <v>84</v>
      </c>
      <c r="BK259" s="149">
        <f t="shared" si="39"/>
        <v>0</v>
      </c>
      <c r="BL259" s="17" t="s">
        <v>668</v>
      </c>
      <c r="BM259" s="148" t="s">
        <v>4391</v>
      </c>
    </row>
    <row r="260" spans="2:65" s="1" customFormat="1" ht="37.950000000000003" customHeight="1">
      <c r="B260" s="32"/>
      <c r="C260" s="137" t="s">
        <v>115</v>
      </c>
      <c r="D260" s="137" t="s">
        <v>271</v>
      </c>
      <c r="E260" s="138" t="s">
        <v>4392</v>
      </c>
      <c r="F260" s="139" t="s">
        <v>4390</v>
      </c>
      <c r="G260" s="140" t="s">
        <v>1609</v>
      </c>
      <c r="H260" s="141">
        <v>14</v>
      </c>
      <c r="I260" s="142"/>
      <c r="J260" s="143">
        <f t="shared" si="30"/>
        <v>0</v>
      </c>
      <c r="K260" s="139" t="s">
        <v>1</v>
      </c>
      <c r="L260" s="32"/>
      <c r="M260" s="144" t="s">
        <v>1</v>
      </c>
      <c r="N260" s="145" t="s">
        <v>42</v>
      </c>
      <c r="P260" s="146">
        <f t="shared" si="31"/>
        <v>0</v>
      </c>
      <c r="Q260" s="146">
        <v>0</v>
      </c>
      <c r="R260" s="146">
        <f t="shared" si="32"/>
        <v>0</v>
      </c>
      <c r="S260" s="146">
        <v>0</v>
      </c>
      <c r="T260" s="147">
        <f t="shared" si="33"/>
        <v>0</v>
      </c>
      <c r="AR260" s="148" t="s">
        <v>668</v>
      </c>
      <c r="AT260" s="148" t="s">
        <v>271</v>
      </c>
      <c r="AU260" s="148" t="s">
        <v>84</v>
      </c>
      <c r="AY260" s="17" t="s">
        <v>269</v>
      </c>
      <c r="BE260" s="149">
        <f t="shared" si="34"/>
        <v>0</v>
      </c>
      <c r="BF260" s="149">
        <f t="shared" si="35"/>
        <v>0</v>
      </c>
      <c r="BG260" s="149">
        <f t="shared" si="36"/>
        <v>0</v>
      </c>
      <c r="BH260" s="149">
        <f t="shared" si="37"/>
        <v>0</v>
      </c>
      <c r="BI260" s="149">
        <f t="shared" si="38"/>
        <v>0</v>
      </c>
      <c r="BJ260" s="17" t="s">
        <v>84</v>
      </c>
      <c r="BK260" s="149">
        <f t="shared" si="39"/>
        <v>0</v>
      </c>
      <c r="BL260" s="17" t="s">
        <v>668</v>
      </c>
      <c r="BM260" s="148" t="s">
        <v>4393</v>
      </c>
    </row>
    <row r="261" spans="2:65" s="1" customFormat="1" ht="21.75" customHeight="1">
      <c r="B261" s="32"/>
      <c r="C261" s="171" t="s">
        <v>940</v>
      </c>
      <c r="D261" s="171" t="s">
        <v>467</v>
      </c>
      <c r="E261" s="172" t="s">
        <v>4394</v>
      </c>
      <c r="F261" s="173" t="s">
        <v>4395</v>
      </c>
      <c r="G261" s="174" t="s">
        <v>1609</v>
      </c>
      <c r="H261" s="175">
        <v>7</v>
      </c>
      <c r="I261" s="176"/>
      <c r="J261" s="177">
        <f t="shared" si="30"/>
        <v>0</v>
      </c>
      <c r="K261" s="173" t="s">
        <v>1</v>
      </c>
      <c r="L261" s="178"/>
      <c r="M261" s="179" t="s">
        <v>1</v>
      </c>
      <c r="N261" s="180" t="s">
        <v>42</v>
      </c>
      <c r="P261" s="146">
        <f t="shared" si="31"/>
        <v>0</v>
      </c>
      <c r="Q261" s="146">
        <v>0</v>
      </c>
      <c r="R261" s="146">
        <f t="shared" si="32"/>
        <v>0</v>
      </c>
      <c r="S261" s="146">
        <v>0</v>
      </c>
      <c r="T261" s="147">
        <f t="shared" si="33"/>
        <v>0</v>
      </c>
      <c r="AR261" s="148" t="s">
        <v>1613</v>
      </c>
      <c r="AT261" s="148" t="s">
        <v>467</v>
      </c>
      <c r="AU261" s="148" t="s">
        <v>84</v>
      </c>
      <c r="AY261" s="17" t="s">
        <v>269</v>
      </c>
      <c r="BE261" s="149">
        <f t="shared" si="34"/>
        <v>0</v>
      </c>
      <c r="BF261" s="149">
        <f t="shared" si="35"/>
        <v>0</v>
      </c>
      <c r="BG261" s="149">
        <f t="shared" si="36"/>
        <v>0</v>
      </c>
      <c r="BH261" s="149">
        <f t="shared" si="37"/>
        <v>0</v>
      </c>
      <c r="BI261" s="149">
        <f t="shared" si="38"/>
        <v>0</v>
      </c>
      <c r="BJ261" s="17" t="s">
        <v>84</v>
      </c>
      <c r="BK261" s="149">
        <f t="shared" si="39"/>
        <v>0</v>
      </c>
      <c r="BL261" s="17" t="s">
        <v>668</v>
      </c>
      <c r="BM261" s="148" t="s">
        <v>4396</v>
      </c>
    </row>
    <row r="262" spans="2:65" s="1" customFormat="1" ht="21.75" customHeight="1">
      <c r="B262" s="32"/>
      <c r="C262" s="137" t="s">
        <v>1325</v>
      </c>
      <c r="D262" s="137" t="s">
        <v>271</v>
      </c>
      <c r="E262" s="138" t="s">
        <v>4397</v>
      </c>
      <c r="F262" s="139" t="s">
        <v>4395</v>
      </c>
      <c r="G262" s="140" t="s">
        <v>1609</v>
      </c>
      <c r="H262" s="141">
        <v>7</v>
      </c>
      <c r="I262" s="142"/>
      <c r="J262" s="143">
        <f t="shared" si="30"/>
        <v>0</v>
      </c>
      <c r="K262" s="139" t="s">
        <v>1</v>
      </c>
      <c r="L262" s="32"/>
      <c r="M262" s="144" t="s">
        <v>1</v>
      </c>
      <c r="N262" s="145" t="s">
        <v>42</v>
      </c>
      <c r="P262" s="146">
        <f t="shared" si="31"/>
        <v>0</v>
      </c>
      <c r="Q262" s="146">
        <v>0</v>
      </c>
      <c r="R262" s="146">
        <f t="shared" si="32"/>
        <v>0</v>
      </c>
      <c r="S262" s="146">
        <v>0</v>
      </c>
      <c r="T262" s="147">
        <f t="shared" si="33"/>
        <v>0</v>
      </c>
      <c r="AR262" s="148" t="s">
        <v>668</v>
      </c>
      <c r="AT262" s="148" t="s">
        <v>271</v>
      </c>
      <c r="AU262" s="148" t="s">
        <v>84</v>
      </c>
      <c r="AY262" s="17" t="s">
        <v>269</v>
      </c>
      <c r="BE262" s="149">
        <f t="shared" si="34"/>
        <v>0</v>
      </c>
      <c r="BF262" s="149">
        <f t="shared" si="35"/>
        <v>0</v>
      </c>
      <c r="BG262" s="149">
        <f t="shared" si="36"/>
        <v>0</v>
      </c>
      <c r="BH262" s="149">
        <f t="shared" si="37"/>
        <v>0</v>
      </c>
      <c r="BI262" s="149">
        <f t="shared" si="38"/>
        <v>0</v>
      </c>
      <c r="BJ262" s="17" t="s">
        <v>84</v>
      </c>
      <c r="BK262" s="149">
        <f t="shared" si="39"/>
        <v>0</v>
      </c>
      <c r="BL262" s="17" t="s">
        <v>668</v>
      </c>
      <c r="BM262" s="148" t="s">
        <v>4398</v>
      </c>
    </row>
    <row r="263" spans="2:65" s="1" customFormat="1" ht="24.15" customHeight="1">
      <c r="B263" s="32"/>
      <c r="C263" s="171" t="s">
        <v>1854</v>
      </c>
      <c r="D263" s="171" t="s">
        <v>467</v>
      </c>
      <c r="E263" s="172" t="s">
        <v>4399</v>
      </c>
      <c r="F263" s="173" t="s">
        <v>4400</v>
      </c>
      <c r="G263" s="174" t="s">
        <v>1609</v>
      </c>
      <c r="H263" s="175">
        <v>21</v>
      </c>
      <c r="I263" s="176"/>
      <c r="J263" s="177">
        <f t="shared" si="30"/>
        <v>0</v>
      </c>
      <c r="K263" s="173" t="s">
        <v>1</v>
      </c>
      <c r="L263" s="178"/>
      <c r="M263" s="179" t="s">
        <v>1</v>
      </c>
      <c r="N263" s="180" t="s">
        <v>42</v>
      </c>
      <c r="P263" s="146">
        <f t="shared" si="31"/>
        <v>0</v>
      </c>
      <c r="Q263" s="146">
        <v>0</v>
      </c>
      <c r="R263" s="146">
        <f t="shared" si="32"/>
        <v>0</v>
      </c>
      <c r="S263" s="146">
        <v>0</v>
      </c>
      <c r="T263" s="147">
        <f t="shared" si="33"/>
        <v>0</v>
      </c>
      <c r="AR263" s="148" t="s">
        <v>1613</v>
      </c>
      <c r="AT263" s="148" t="s">
        <v>467</v>
      </c>
      <c r="AU263" s="148" t="s">
        <v>84</v>
      </c>
      <c r="AY263" s="17" t="s">
        <v>269</v>
      </c>
      <c r="BE263" s="149">
        <f t="shared" si="34"/>
        <v>0</v>
      </c>
      <c r="BF263" s="149">
        <f t="shared" si="35"/>
        <v>0</v>
      </c>
      <c r="BG263" s="149">
        <f t="shared" si="36"/>
        <v>0</v>
      </c>
      <c r="BH263" s="149">
        <f t="shared" si="37"/>
        <v>0</v>
      </c>
      <c r="BI263" s="149">
        <f t="shared" si="38"/>
        <v>0</v>
      </c>
      <c r="BJ263" s="17" t="s">
        <v>84</v>
      </c>
      <c r="BK263" s="149">
        <f t="shared" si="39"/>
        <v>0</v>
      </c>
      <c r="BL263" s="17" t="s">
        <v>668</v>
      </c>
      <c r="BM263" s="148" t="s">
        <v>4401</v>
      </c>
    </row>
    <row r="264" spans="2:65" s="1" customFormat="1" ht="24.15" customHeight="1">
      <c r="B264" s="32"/>
      <c r="C264" s="137" t="s">
        <v>1857</v>
      </c>
      <c r="D264" s="137" t="s">
        <v>271</v>
      </c>
      <c r="E264" s="138" t="s">
        <v>4402</v>
      </c>
      <c r="F264" s="139" t="s">
        <v>4400</v>
      </c>
      <c r="G264" s="140" t="s">
        <v>1609</v>
      </c>
      <c r="H264" s="141">
        <v>21</v>
      </c>
      <c r="I264" s="142"/>
      <c r="J264" s="143">
        <f t="shared" si="30"/>
        <v>0</v>
      </c>
      <c r="K264" s="139" t="s">
        <v>1</v>
      </c>
      <c r="L264" s="32"/>
      <c r="M264" s="144" t="s">
        <v>1</v>
      </c>
      <c r="N264" s="145" t="s">
        <v>42</v>
      </c>
      <c r="P264" s="146">
        <f t="shared" si="31"/>
        <v>0</v>
      </c>
      <c r="Q264" s="146">
        <v>0</v>
      </c>
      <c r="R264" s="146">
        <f t="shared" si="32"/>
        <v>0</v>
      </c>
      <c r="S264" s="146">
        <v>0</v>
      </c>
      <c r="T264" s="147">
        <f t="shared" si="33"/>
        <v>0</v>
      </c>
      <c r="AR264" s="148" t="s">
        <v>668</v>
      </c>
      <c r="AT264" s="148" t="s">
        <v>271</v>
      </c>
      <c r="AU264" s="148" t="s">
        <v>84</v>
      </c>
      <c r="AY264" s="17" t="s">
        <v>269</v>
      </c>
      <c r="BE264" s="149">
        <f t="shared" si="34"/>
        <v>0</v>
      </c>
      <c r="BF264" s="149">
        <f t="shared" si="35"/>
        <v>0</v>
      </c>
      <c r="BG264" s="149">
        <f t="shared" si="36"/>
        <v>0</v>
      </c>
      <c r="BH264" s="149">
        <f t="shared" si="37"/>
        <v>0</v>
      </c>
      <c r="BI264" s="149">
        <f t="shared" si="38"/>
        <v>0</v>
      </c>
      <c r="BJ264" s="17" t="s">
        <v>84</v>
      </c>
      <c r="BK264" s="149">
        <f t="shared" si="39"/>
        <v>0</v>
      </c>
      <c r="BL264" s="17" t="s">
        <v>668</v>
      </c>
      <c r="BM264" s="148" t="s">
        <v>4403</v>
      </c>
    </row>
    <row r="265" spans="2:65" s="1" customFormat="1" ht="24.15" customHeight="1">
      <c r="B265" s="32"/>
      <c r="C265" s="171" t="s">
        <v>121</v>
      </c>
      <c r="D265" s="171" t="s">
        <v>467</v>
      </c>
      <c r="E265" s="172" t="s">
        <v>4404</v>
      </c>
      <c r="F265" s="173" t="s">
        <v>4405</v>
      </c>
      <c r="G265" s="174" t="s">
        <v>1609</v>
      </c>
      <c r="H265" s="175">
        <v>7</v>
      </c>
      <c r="I265" s="176"/>
      <c r="J265" s="177">
        <f t="shared" si="30"/>
        <v>0</v>
      </c>
      <c r="K265" s="173" t="s">
        <v>1</v>
      </c>
      <c r="L265" s="178"/>
      <c r="M265" s="179" t="s">
        <v>1</v>
      </c>
      <c r="N265" s="180" t="s">
        <v>42</v>
      </c>
      <c r="P265" s="146">
        <f t="shared" si="31"/>
        <v>0</v>
      </c>
      <c r="Q265" s="146">
        <v>0</v>
      </c>
      <c r="R265" s="146">
        <f t="shared" si="32"/>
        <v>0</v>
      </c>
      <c r="S265" s="146">
        <v>0</v>
      </c>
      <c r="T265" s="147">
        <f t="shared" si="33"/>
        <v>0</v>
      </c>
      <c r="AR265" s="148" t="s">
        <v>1613</v>
      </c>
      <c r="AT265" s="148" t="s">
        <v>467</v>
      </c>
      <c r="AU265" s="148" t="s">
        <v>84</v>
      </c>
      <c r="AY265" s="17" t="s">
        <v>269</v>
      </c>
      <c r="BE265" s="149">
        <f t="shared" si="34"/>
        <v>0</v>
      </c>
      <c r="BF265" s="149">
        <f t="shared" si="35"/>
        <v>0</v>
      </c>
      <c r="BG265" s="149">
        <f t="shared" si="36"/>
        <v>0</v>
      </c>
      <c r="BH265" s="149">
        <f t="shared" si="37"/>
        <v>0</v>
      </c>
      <c r="BI265" s="149">
        <f t="shared" si="38"/>
        <v>0</v>
      </c>
      <c r="BJ265" s="17" t="s">
        <v>84</v>
      </c>
      <c r="BK265" s="149">
        <f t="shared" si="39"/>
        <v>0</v>
      </c>
      <c r="BL265" s="17" t="s">
        <v>668</v>
      </c>
      <c r="BM265" s="148" t="s">
        <v>4406</v>
      </c>
    </row>
    <row r="266" spans="2:65" s="1" customFormat="1" ht="24.15" customHeight="1">
      <c r="B266" s="32"/>
      <c r="C266" s="137" t="s">
        <v>123</v>
      </c>
      <c r="D266" s="137" t="s">
        <v>271</v>
      </c>
      <c r="E266" s="138" t="s">
        <v>4407</v>
      </c>
      <c r="F266" s="139" t="s">
        <v>4405</v>
      </c>
      <c r="G266" s="140" t="s">
        <v>1609</v>
      </c>
      <c r="H266" s="141">
        <v>7</v>
      </c>
      <c r="I266" s="142"/>
      <c r="J266" s="143">
        <f t="shared" si="30"/>
        <v>0</v>
      </c>
      <c r="K266" s="139" t="s">
        <v>1</v>
      </c>
      <c r="L266" s="32"/>
      <c r="M266" s="144" t="s">
        <v>1</v>
      </c>
      <c r="N266" s="145" t="s">
        <v>42</v>
      </c>
      <c r="P266" s="146">
        <f t="shared" si="31"/>
        <v>0</v>
      </c>
      <c r="Q266" s="146">
        <v>0</v>
      </c>
      <c r="R266" s="146">
        <f t="shared" si="32"/>
        <v>0</v>
      </c>
      <c r="S266" s="146">
        <v>0</v>
      </c>
      <c r="T266" s="147">
        <f t="shared" si="33"/>
        <v>0</v>
      </c>
      <c r="AR266" s="148" t="s">
        <v>668</v>
      </c>
      <c r="AT266" s="148" t="s">
        <v>271</v>
      </c>
      <c r="AU266" s="148" t="s">
        <v>84</v>
      </c>
      <c r="AY266" s="17" t="s">
        <v>269</v>
      </c>
      <c r="BE266" s="149">
        <f t="shared" si="34"/>
        <v>0</v>
      </c>
      <c r="BF266" s="149">
        <f t="shared" si="35"/>
        <v>0</v>
      </c>
      <c r="BG266" s="149">
        <f t="shared" si="36"/>
        <v>0</v>
      </c>
      <c r="BH266" s="149">
        <f t="shared" si="37"/>
        <v>0</v>
      </c>
      <c r="BI266" s="149">
        <f t="shared" si="38"/>
        <v>0</v>
      </c>
      <c r="BJ266" s="17" t="s">
        <v>84</v>
      </c>
      <c r="BK266" s="149">
        <f t="shared" si="39"/>
        <v>0</v>
      </c>
      <c r="BL266" s="17" t="s">
        <v>668</v>
      </c>
      <c r="BM266" s="148" t="s">
        <v>4408</v>
      </c>
    </row>
    <row r="267" spans="2:65" s="1" customFormat="1" ht="16.5" customHeight="1">
      <c r="B267" s="32"/>
      <c r="C267" s="171" t="s">
        <v>125</v>
      </c>
      <c r="D267" s="171" t="s">
        <v>467</v>
      </c>
      <c r="E267" s="172" t="s">
        <v>4409</v>
      </c>
      <c r="F267" s="173" t="s">
        <v>4410</v>
      </c>
      <c r="G267" s="174" t="s">
        <v>1609</v>
      </c>
      <c r="H267" s="175">
        <v>7</v>
      </c>
      <c r="I267" s="176"/>
      <c r="J267" s="177">
        <f t="shared" si="30"/>
        <v>0</v>
      </c>
      <c r="K267" s="173" t="s">
        <v>1</v>
      </c>
      <c r="L267" s="178"/>
      <c r="M267" s="179" t="s">
        <v>1</v>
      </c>
      <c r="N267" s="180" t="s">
        <v>42</v>
      </c>
      <c r="P267" s="146">
        <f t="shared" si="31"/>
        <v>0</v>
      </c>
      <c r="Q267" s="146">
        <v>0</v>
      </c>
      <c r="R267" s="146">
        <f t="shared" si="32"/>
        <v>0</v>
      </c>
      <c r="S267" s="146">
        <v>0</v>
      </c>
      <c r="T267" s="147">
        <f t="shared" si="33"/>
        <v>0</v>
      </c>
      <c r="AR267" s="148" t="s">
        <v>1613</v>
      </c>
      <c r="AT267" s="148" t="s">
        <v>467</v>
      </c>
      <c r="AU267" s="148" t="s">
        <v>84</v>
      </c>
      <c r="AY267" s="17" t="s">
        <v>269</v>
      </c>
      <c r="BE267" s="149">
        <f t="shared" si="34"/>
        <v>0</v>
      </c>
      <c r="BF267" s="149">
        <f t="shared" si="35"/>
        <v>0</v>
      </c>
      <c r="BG267" s="149">
        <f t="shared" si="36"/>
        <v>0</v>
      </c>
      <c r="BH267" s="149">
        <f t="shared" si="37"/>
        <v>0</v>
      </c>
      <c r="BI267" s="149">
        <f t="shared" si="38"/>
        <v>0</v>
      </c>
      <c r="BJ267" s="17" t="s">
        <v>84</v>
      </c>
      <c r="BK267" s="149">
        <f t="shared" si="39"/>
        <v>0</v>
      </c>
      <c r="BL267" s="17" t="s">
        <v>668</v>
      </c>
      <c r="BM267" s="148" t="s">
        <v>4411</v>
      </c>
    </row>
    <row r="268" spans="2:65" s="1" customFormat="1" ht="16.5" customHeight="1">
      <c r="B268" s="32"/>
      <c r="C268" s="137" t="s">
        <v>127</v>
      </c>
      <c r="D268" s="137" t="s">
        <v>271</v>
      </c>
      <c r="E268" s="138" t="s">
        <v>4412</v>
      </c>
      <c r="F268" s="139" t="s">
        <v>4410</v>
      </c>
      <c r="G268" s="140" t="s">
        <v>1609</v>
      </c>
      <c r="H268" s="141">
        <v>7</v>
      </c>
      <c r="I268" s="142"/>
      <c r="J268" s="143">
        <f t="shared" si="30"/>
        <v>0</v>
      </c>
      <c r="K268" s="139" t="s">
        <v>1</v>
      </c>
      <c r="L268" s="32"/>
      <c r="M268" s="144" t="s">
        <v>1</v>
      </c>
      <c r="N268" s="145" t="s">
        <v>42</v>
      </c>
      <c r="P268" s="146">
        <f t="shared" si="31"/>
        <v>0</v>
      </c>
      <c r="Q268" s="146">
        <v>0</v>
      </c>
      <c r="R268" s="146">
        <f t="shared" si="32"/>
        <v>0</v>
      </c>
      <c r="S268" s="146">
        <v>0</v>
      </c>
      <c r="T268" s="147">
        <f t="shared" si="33"/>
        <v>0</v>
      </c>
      <c r="AR268" s="148" t="s">
        <v>668</v>
      </c>
      <c r="AT268" s="148" t="s">
        <v>271</v>
      </c>
      <c r="AU268" s="148" t="s">
        <v>84</v>
      </c>
      <c r="AY268" s="17" t="s">
        <v>269</v>
      </c>
      <c r="BE268" s="149">
        <f t="shared" si="34"/>
        <v>0</v>
      </c>
      <c r="BF268" s="149">
        <f t="shared" si="35"/>
        <v>0</v>
      </c>
      <c r="BG268" s="149">
        <f t="shared" si="36"/>
        <v>0</v>
      </c>
      <c r="BH268" s="149">
        <f t="shared" si="37"/>
        <v>0</v>
      </c>
      <c r="BI268" s="149">
        <f t="shared" si="38"/>
        <v>0</v>
      </c>
      <c r="BJ268" s="17" t="s">
        <v>84</v>
      </c>
      <c r="BK268" s="149">
        <f t="shared" si="39"/>
        <v>0</v>
      </c>
      <c r="BL268" s="17" t="s">
        <v>668</v>
      </c>
      <c r="BM268" s="148" t="s">
        <v>4413</v>
      </c>
    </row>
    <row r="269" spans="2:65" s="1" customFormat="1" ht="24.15" customHeight="1">
      <c r="B269" s="32"/>
      <c r="C269" s="171" t="s">
        <v>129</v>
      </c>
      <c r="D269" s="171" t="s">
        <v>467</v>
      </c>
      <c r="E269" s="172" t="s">
        <v>4414</v>
      </c>
      <c r="F269" s="173" t="s">
        <v>4415</v>
      </c>
      <c r="G269" s="174" t="s">
        <v>1609</v>
      </c>
      <c r="H269" s="175">
        <v>140</v>
      </c>
      <c r="I269" s="176"/>
      <c r="J269" s="177">
        <f t="shared" si="30"/>
        <v>0</v>
      </c>
      <c r="K269" s="173" t="s">
        <v>1</v>
      </c>
      <c r="L269" s="178"/>
      <c r="M269" s="179" t="s">
        <v>1</v>
      </c>
      <c r="N269" s="180" t="s">
        <v>42</v>
      </c>
      <c r="P269" s="146">
        <f t="shared" si="31"/>
        <v>0</v>
      </c>
      <c r="Q269" s="146">
        <v>0</v>
      </c>
      <c r="R269" s="146">
        <f t="shared" si="32"/>
        <v>0</v>
      </c>
      <c r="S269" s="146">
        <v>0</v>
      </c>
      <c r="T269" s="147">
        <f t="shared" si="33"/>
        <v>0</v>
      </c>
      <c r="AR269" s="148" t="s">
        <v>1613</v>
      </c>
      <c r="AT269" s="148" t="s">
        <v>467</v>
      </c>
      <c r="AU269" s="148" t="s">
        <v>84</v>
      </c>
      <c r="AY269" s="17" t="s">
        <v>269</v>
      </c>
      <c r="BE269" s="149">
        <f t="shared" si="34"/>
        <v>0</v>
      </c>
      <c r="BF269" s="149">
        <f t="shared" si="35"/>
        <v>0</v>
      </c>
      <c r="BG269" s="149">
        <f t="shared" si="36"/>
        <v>0</v>
      </c>
      <c r="BH269" s="149">
        <f t="shared" si="37"/>
        <v>0</v>
      </c>
      <c r="BI269" s="149">
        <f t="shared" si="38"/>
        <v>0</v>
      </c>
      <c r="BJ269" s="17" t="s">
        <v>84</v>
      </c>
      <c r="BK269" s="149">
        <f t="shared" si="39"/>
        <v>0</v>
      </c>
      <c r="BL269" s="17" t="s">
        <v>668</v>
      </c>
      <c r="BM269" s="148" t="s">
        <v>4416</v>
      </c>
    </row>
    <row r="270" spans="2:65" s="1" customFormat="1" ht="24.15" customHeight="1">
      <c r="B270" s="32"/>
      <c r="C270" s="137" t="s">
        <v>1873</v>
      </c>
      <c r="D270" s="137" t="s">
        <v>271</v>
      </c>
      <c r="E270" s="138" t="s">
        <v>4417</v>
      </c>
      <c r="F270" s="139" t="s">
        <v>4415</v>
      </c>
      <c r="G270" s="140" t="s">
        <v>1609</v>
      </c>
      <c r="H270" s="141">
        <v>140</v>
      </c>
      <c r="I270" s="142"/>
      <c r="J270" s="143">
        <f t="shared" si="30"/>
        <v>0</v>
      </c>
      <c r="K270" s="139" t="s">
        <v>1</v>
      </c>
      <c r="L270" s="32"/>
      <c r="M270" s="144" t="s">
        <v>1</v>
      </c>
      <c r="N270" s="145" t="s">
        <v>42</v>
      </c>
      <c r="P270" s="146">
        <f t="shared" si="31"/>
        <v>0</v>
      </c>
      <c r="Q270" s="146">
        <v>0</v>
      </c>
      <c r="R270" s="146">
        <f t="shared" si="32"/>
        <v>0</v>
      </c>
      <c r="S270" s="146">
        <v>0</v>
      </c>
      <c r="T270" s="147">
        <f t="shared" si="33"/>
        <v>0</v>
      </c>
      <c r="AR270" s="148" t="s">
        <v>668</v>
      </c>
      <c r="AT270" s="148" t="s">
        <v>271</v>
      </c>
      <c r="AU270" s="148" t="s">
        <v>84</v>
      </c>
      <c r="AY270" s="17" t="s">
        <v>269</v>
      </c>
      <c r="BE270" s="149">
        <f t="shared" si="34"/>
        <v>0</v>
      </c>
      <c r="BF270" s="149">
        <f t="shared" si="35"/>
        <v>0</v>
      </c>
      <c r="BG270" s="149">
        <f t="shared" si="36"/>
        <v>0</v>
      </c>
      <c r="BH270" s="149">
        <f t="shared" si="37"/>
        <v>0</v>
      </c>
      <c r="BI270" s="149">
        <f t="shared" si="38"/>
        <v>0</v>
      </c>
      <c r="BJ270" s="17" t="s">
        <v>84</v>
      </c>
      <c r="BK270" s="149">
        <f t="shared" si="39"/>
        <v>0</v>
      </c>
      <c r="BL270" s="17" t="s">
        <v>668</v>
      </c>
      <c r="BM270" s="148" t="s">
        <v>4418</v>
      </c>
    </row>
    <row r="271" spans="2:65" s="1" customFormat="1" ht="24.15" customHeight="1">
      <c r="B271" s="32"/>
      <c r="C271" s="171" t="s">
        <v>1877</v>
      </c>
      <c r="D271" s="171" t="s">
        <v>467</v>
      </c>
      <c r="E271" s="172" t="s">
        <v>4419</v>
      </c>
      <c r="F271" s="173" t="s">
        <v>4420</v>
      </c>
      <c r="G271" s="174" t="s">
        <v>1609</v>
      </c>
      <c r="H271" s="175">
        <v>91</v>
      </c>
      <c r="I271" s="176"/>
      <c r="J271" s="177">
        <f t="shared" si="30"/>
        <v>0</v>
      </c>
      <c r="K271" s="173" t="s">
        <v>1</v>
      </c>
      <c r="L271" s="178"/>
      <c r="M271" s="179" t="s">
        <v>1</v>
      </c>
      <c r="N271" s="180" t="s">
        <v>42</v>
      </c>
      <c r="P271" s="146">
        <f t="shared" si="31"/>
        <v>0</v>
      </c>
      <c r="Q271" s="146">
        <v>0</v>
      </c>
      <c r="R271" s="146">
        <f t="shared" si="32"/>
        <v>0</v>
      </c>
      <c r="S271" s="146">
        <v>0</v>
      </c>
      <c r="T271" s="147">
        <f t="shared" si="33"/>
        <v>0</v>
      </c>
      <c r="AR271" s="148" t="s">
        <v>1613</v>
      </c>
      <c r="AT271" s="148" t="s">
        <v>467</v>
      </c>
      <c r="AU271" s="148" t="s">
        <v>84</v>
      </c>
      <c r="AY271" s="17" t="s">
        <v>269</v>
      </c>
      <c r="BE271" s="149">
        <f t="shared" si="34"/>
        <v>0</v>
      </c>
      <c r="BF271" s="149">
        <f t="shared" si="35"/>
        <v>0</v>
      </c>
      <c r="BG271" s="149">
        <f t="shared" si="36"/>
        <v>0</v>
      </c>
      <c r="BH271" s="149">
        <f t="shared" si="37"/>
        <v>0</v>
      </c>
      <c r="BI271" s="149">
        <f t="shared" si="38"/>
        <v>0</v>
      </c>
      <c r="BJ271" s="17" t="s">
        <v>84</v>
      </c>
      <c r="BK271" s="149">
        <f t="shared" si="39"/>
        <v>0</v>
      </c>
      <c r="BL271" s="17" t="s">
        <v>668</v>
      </c>
      <c r="BM271" s="148" t="s">
        <v>4421</v>
      </c>
    </row>
    <row r="272" spans="2:65" s="1" customFormat="1" ht="24.15" customHeight="1">
      <c r="B272" s="32"/>
      <c r="C272" s="137" t="s">
        <v>1880</v>
      </c>
      <c r="D272" s="137" t="s">
        <v>271</v>
      </c>
      <c r="E272" s="138" t="s">
        <v>4422</v>
      </c>
      <c r="F272" s="139" t="s">
        <v>4420</v>
      </c>
      <c r="G272" s="140" t="s">
        <v>1609</v>
      </c>
      <c r="H272" s="141">
        <v>91</v>
      </c>
      <c r="I272" s="142"/>
      <c r="J272" s="143">
        <f t="shared" si="30"/>
        <v>0</v>
      </c>
      <c r="K272" s="139" t="s">
        <v>1</v>
      </c>
      <c r="L272" s="32"/>
      <c r="M272" s="144" t="s">
        <v>1</v>
      </c>
      <c r="N272" s="145" t="s">
        <v>42</v>
      </c>
      <c r="P272" s="146">
        <f t="shared" si="31"/>
        <v>0</v>
      </c>
      <c r="Q272" s="146">
        <v>0</v>
      </c>
      <c r="R272" s="146">
        <f t="shared" si="32"/>
        <v>0</v>
      </c>
      <c r="S272" s="146">
        <v>0</v>
      </c>
      <c r="T272" s="147">
        <f t="shared" si="33"/>
        <v>0</v>
      </c>
      <c r="AR272" s="148" t="s">
        <v>668</v>
      </c>
      <c r="AT272" s="148" t="s">
        <v>271</v>
      </c>
      <c r="AU272" s="148" t="s">
        <v>84</v>
      </c>
      <c r="AY272" s="17" t="s">
        <v>269</v>
      </c>
      <c r="BE272" s="149">
        <f t="shared" si="34"/>
        <v>0</v>
      </c>
      <c r="BF272" s="149">
        <f t="shared" si="35"/>
        <v>0</v>
      </c>
      <c r="BG272" s="149">
        <f t="shared" si="36"/>
        <v>0</v>
      </c>
      <c r="BH272" s="149">
        <f t="shared" si="37"/>
        <v>0</v>
      </c>
      <c r="BI272" s="149">
        <f t="shared" si="38"/>
        <v>0</v>
      </c>
      <c r="BJ272" s="17" t="s">
        <v>84</v>
      </c>
      <c r="BK272" s="149">
        <f t="shared" si="39"/>
        <v>0</v>
      </c>
      <c r="BL272" s="17" t="s">
        <v>668</v>
      </c>
      <c r="BM272" s="148" t="s">
        <v>4423</v>
      </c>
    </row>
    <row r="273" spans="2:65" s="1" customFormat="1" ht="21.75" customHeight="1">
      <c r="B273" s="32"/>
      <c r="C273" s="171" t="s">
        <v>1884</v>
      </c>
      <c r="D273" s="171" t="s">
        <v>467</v>
      </c>
      <c r="E273" s="172" t="s">
        <v>4424</v>
      </c>
      <c r="F273" s="173" t="s">
        <v>4425</v>
      </c>
      <c r="G273" s="174" t="s">
        <v>1609</v>
      </c>
      <c r="H273" s="175">
        <v>35</v>
      </c>
      <c r="I273" s="176"/>
      <c r="J273" s="177">
        <f t="shared" si="30"/>
        <v>0</v>
      </c>
      <c r="K273" s="173" t="s">
        <v>1</v>
      </c>
      <c r="L273" s="178"/>
      <c r="M273" s="179" t="s">
        <v>1</v>
      </c>
      <c r="N273" s="180" t="s">
        <v>42</v>
      </c>
      <c r="P273" s="146">
        <f t="shared" si="31"/>
        <v>0</v>
      </c>
      <c r="Q273" s="146">
        <v>0</v>
      </c>
      <c r="R273" s="146">
        <f t="shared" si="32"/>
        <v>0</v>
      </c>
      <c r="S273" s="146">
        <v>0</v>
      </c>
      <c r="T273" s="147">
        <f t="shared" si="33"/>
        <v>0</v>
      </c>
      <c r="AR273" s="148" t="s">
        <v>1613</v>
      </c>
      <c r="AT273" s="148" t="s">
        <v>467</v>
      </c>
      <c r="AU273" s="148" t="s">
        <v>84</v>
      </c>
      <c r="AY273" s="17" t="s">
        <v>269</v>
      </c>
      <c r="BE273" s="149">
        <f t="shared" si="34"/>
        <v>0</v>
      </c>
      <c r="BF273" s="149">
        <f t="shared" si="35"/>
        <v>0</v>
      </c>
      <c r="BG273" s="149">
        <f t="shared" si="36"/>
        <v>0</v>
      </c>
      <c r="BH273" s="149">
        <f t="shared" si="37"/>
        <v>0</v>
      </c>
      <c r="BI273" s="149">
        <f t="shared" si="38"/>
        <v>0</v>
      </c>
      <c r="BJ273" s="17" t="s">
        <v>84</v>
      </c>
      <c r="BK273" s="149">
        <f t="shared" si="39"/>
        <v>0</v>
      </c>
      <c r="BL273" s="17" t="s">
        <v>668</v>
      </c>
      <c r="BM273" s="148" t="s">
        <v>4426</v>
      </c>
    </row>
    <row r="274" spans="2:65" s="1" customFormat="1" ht="21.75" customHeight="1">
      <c r="B274" s="32"/>
      <c r="C274" s="137" t="s">
        <v>1887</v>
      </c>
      <c r="D274" s="137" t="s">
        <v>271</v>
      </c>
      <c r="E274" s="138" t="s">
        <v>4427</v>
      </c>
      <c r="F274" s="139" t="s">
        <v>4425</v>
      </c>
      <c r="G274" s="140" t="s">
        <v>1609</v>
      </c>
      <c r="H274" s="141">
        <v>35</v>
      </c>
      <c r="I274" s="142"/>
      <c r="J274" s="143">
        <f t="shared" si="30"/>
        <v>0</v>
      </c>
      <c r="K274" s="139" t="s">
        <v>1</v>
      </c>
      <c r="L274" s="32"/>
      <c r="M274" s="144" t="s">
        <v>1</v>
      </c>
      <c r="N274" s="145" t="s">
        <v>42</v>
      </c>
      <c r="P274" s="146">
        <f t="shared" si="31"/>
        <v>0</v>
      </c>
      <c r="Q274" s="146">
        <v>0</v>
      </c>
      <c r="R274" s="146">
        <f t="shared" si="32"/>
        <v>0</v>
      </c>
      <c r="S274" s="146">
        <v>0</v>
      </c>
      <c r="T274" s="147">
        <f t="shared" si="33"/>
        <v>0</v>
      </c>
      <c r="AR274" s="148" t="s">
        <v>668</v>
      </c>
      <c r="AT274" s="148" t="s">
        <v>271</v>
      </c>
      <c r="AU274" s="148" t="s">
        <v>84</v>
      </c>
      <c r="AY274" s="17" t="s">
        <v>269</v>
      </c>
      <c r="BE274" s="149">
        <f t="shared" si="34"/>
        <v>0</v>
      </c>
      <c r="BF274" s="149">
        <f t="shared" si="35"/>
        <v>0</v>
      </c>
      <c r="BG274" s="149">
        <f t="shared" si="36"/>
        <v>0</v>
      </c>
      <c r="BH274" s="149">
        <f t="shared" si="37"/>
        <v>0</v>
      </c>
      <c r="BI274" s="149">
        <f t="shared" si="38"/>
        <v>0</v>
      </c>
      <c r="BJ274" s="17" t="s">
        <v>84</v>
      </c>
      <c r="BK274" s="149">
        <f t="shared" si="39"/>
        <v>0</v>
      </c>
      <c r="BL274" s="17" t="s">
        <v>668</v>
      </c>
      <c r="BM274" s="148" t="s">
        <v>4428</v>
      </c>
    </row>
    <row r="275" spans="2:65" s="1" customFormat="1" ht="24.15" customHeight="1">
      <c r="B275" s="32"/>
      <c r="C275" s="171" t="s">
        <v>134</v>
      </c>
      <c r="D275" s="171" t="s">
        <v>467</v>
      </c>
      <c r="E275" s="172" t="s">
        <v>4429</v>
      </c>
      <c r="F275" s="173" t="s">
        <v>4430</v>
      </c>
      <c r="G275" s="174" t="s">
        <v>1609</v>
      </c>
      <c r="H275" s="175">
        <v>14</v>
      </c>
      <c r="I275" s="176"/>
      <c r="J275" s="177">
        <f t="shared" si="30"/>
        <v>0</v>
      </c>
      <c r="K275" s="173" t="s">
        <v>1</v>
      </c>
      <c r="L275" s="178"/>
      <c r="M275" s="179" t="s">
        <v>1</v>
      </c>
      <c r="N275" s="180" t="s">
        <v>42</v>
      </c>
      <c r="P275" s="146">
        <f t="shared" si="31"/>
        <v>0</v>
      </c>
      <c r="Q275" s="146">
        <v>0</v>
      </c>
      <c r="R275" s="146">
        <f t="shared" si="32"/>
        <v>0</v>
      </c>
      <c r="S275" s="146">
        <v>0</v>
      </c>
      <c r="T275" s="147">
        <f t="shared" si="33"/>
        <v>0</v>
      </c>
      <c r="AR275" s="148" t="s">
        <v>1613</v>
      </c>
      <c r="AT275" s="148" t="s">
        <v>467</v>
      </c>
      <c r="AU275" s="148" t="s">
        <v>84</v>
      </c>
      <c r="AY275" s="17" t="s">
        <v>269</v>
      </c>
      <c r="BE275" s="149">
        <f t="shared" si="34"/>
        <v>0</v>
      </c>
      <c r="BF275" s="149">
        <f t="shared" si="35"/>
        <v>0</v>
      </c>
      <c r="BG275" s="149">
        <f t="shared" si="36"/>
        <v>0</v>
      </c>
      <c r="BH275" s="149">
        <f t="shared" si="37"/>
        <v>0</v>
      </c>
      <c r="BI275" s="149">
        <f t="shared" si="38"/>
        <v>0</v>
      </c>
      <c r="BJ275" s="17" t="s">
        <v>84</v>
      </c>
      <c r="BK275" s="149">
        <f t="shared" si="39"/>
        <v>0</v>
      </c>
      <c r="BL275" s="17" t="s">
        <v>668</v>
      </c>
      <c r="BM275" s="148" t="s">
        <v>4431</v>
      </c>
    </row>
    <row r="276" spans="2:65" s="1" customFormat="1" ht="24.15" customHeight="1">
      <c r="B276" s="32"/>
      <c r="C276" s="137" t="s">
        <v>136</v>
      </c>
      <c r="D276" s="137" t="s">
        <v>271</v>
      </c>
      <c r="E276" s="138" t="s">
        <v>4432</v>
      </c>
      <c r="F276" s="139" t="s">
        <v>4430</v>
      </c>
      <c r="G276" s="140" t="s">
        <v>1609</v>
      </c>
      <c r="H276" s="141">
        <v>14</v>
      </c>
      <c r="I276" s="142"/>
      <c r="J276" s="143">
        <f t="shared" si="30"/>
        <v>0</v>
      </c>
      <c r="K276" s="139" t="s">
        <v>1</v>
      </c>
      <c r="L276" s="32"/>
      <c r="M276" s="144" t="s">
        <v>1</v>
      </c>
      <c r="N276" s="145" t="s">
        <v>42</v>
      </c>
      <c r="P276" s="146">
        <f t="shared" si="31"/>
        <v>0</v>
      </c>
      <c r="Q276" s="146">
        <v>0</v>
      </c>
      <c r="R276" s="146">
        <f t="shared" si="32"/>
        <v>0</v>
      </c>
      <c r="S276" s="146">
        <v>0</v>
      </c>
      <c r="T276" s="147">
        <f t="shared" si="33"/>
        <v>0</v>
      </c>
      <c r="AR276" s="148" t="s">
        <v>668</v>
      </c>
      <c r="AT276" s="148" t="s">
        <v>271</v>
      </c>
      <c r="AU276" s="148" t="s">
        <v>84</v>
      </c>
      <c r="AY276" s="17" t="s">
        <v>269</v>
      </c>
      <c r="BE276" s="149">
        <f t="shared" si="34"/>
        <v>0</v>
      </c>
      <c r="BF276" s="149">
        <f t="shared" si="35"/>
        <v>0</v>
      </c>
      <c r="BG276" s="149">
        <f t="shared" si="36"/>
        <v>0</v>
      </c>
      <c r="BH276" s="149">
        <f t="shared" si="37"/>
        <v>0</v>
      </c>
      <c r="BI276" s="149">
        <f t="shared" si="38"/>
        <v>0</v>
      </c>
      <c r="BJ276" s="17" t="s">
        <v>84</v>
      </c>
      <c r="BK276" s="149">
        <f t="shared" si="39"/>
        <v>0</v>
      </c>
      <c r="BL276" s="17" t="s">
        <v>668</v>
      </c>
      <c r="BM276" s="148" t="s">
        <v>4433</v>
      </c>
    </row>
    <row r="277" spans="2:65" s="1" customFormat="1" ht="24.15" customHeight="1">
      <c r="B277" s="32"/>
      <c r="C277" s="171" t="s">
        <v>138</v>
      </c>
      <c r="D277" s="171" t="s">
        <v>467</v>
      </c>
      <c r="E277" s="172" t="s">
        <v>4434</v>
      </c>
      <c r="F277" s="173" t="s">
        <v>4435</v>
      </c>
      <c r="G277" s="174" t="s">
        <v>1609</v>
      </c>
      <c r="H277" s="175">
        <v>140</v>
      </c>
      <c r="I277" s="176"/>
      <c r="J277" s="177">
        <f t="shared" ref="J277:J308" si="40">ROUND(I277*H277,2)</f>
        <v>0</v>
      </c>
      <c r="K277" s="173" t="s">
        <v>1</v>
      </c>
      <c r="L277" s="178"/>
      <c r="M277" s="179" t="s">
        <v>1</v>
      </c>
      <c r="N277" s="180" t="s">
        <v>42</v>
      </c>
      <c r="P277" s="146">
        <f t="shared" ref="P277:P308" si="41">O277*H277</f>
        <v>0</v>
      </c>
      <c r="Q277" s="146">
        <v>0</v>
      </c>
      <c r="R277" s="146">
        <f t="shared" ref="R277:R308" si="42">Q277*H277</f>
        <v>0</v>
      </c>
      <c r="S277" s="146">
        <v>0</v>
      </c>
      <c r="T277" s="147">
        <f t="shared" ref="T277:T308" si="43">S277*H277</f>
        <v>0</v>
      </c>
      <c r="AR277" s="148" t="s">
        <v>1613</v>
      </c>
      <c r="AT277" s="148" t="s">
        <v>467</v>
      </c>
      <c r="AU277" s="148" t="s">
        <v>84</v>
      </c>
      <c r="AY277" s="17" t="s">
        <v>269</v>
      </c>
      <c r="BE277" s="149">
        <f t="shared" ref="BE277:BE308" si="44">IF(N277="základní",J277,0)</f>
        <v>0</v>
      </c>
      <c r="BF277" s="149">
        <f t="shared" ref="BF277:BF308" si="45">IF(N277="snížená",J277,0)</f>
        <v>0</v>
      </c>
      <c r="BG277" s="149">
        <f t="shared" ref="BG277:BG308" si="46">IF(N277="zákl. přenesená",J277,0)</f>
        <v>0</v>
      </c>
      <c r="BH277" s="149">
        <f t="shared" ref="BH277:BH308" si="47">IF(N277="sníž. přenesená",J277,0)</f>
        <v>0</v>
      </c>
      <c r="BI277" s="149">
        <f t="shared" ref="BI277:BI308" si="48">IF(N277="nulová",J277,0)</f>
        <v>0</v>
      </c>
      <c r="BJ277" s="17" t="s">
        <v>84</v>
      </c>
      <c r="BK277" s="149">
        <f t="shared" ref="BK277:BK308" si="49">ROUND(I277*H277,2)</f>
        <v>0</v>
      </c>
      <c r="BL277" s="17" t="s">
        <v>668</v>
      </c>
      <c r="BM277" s="148" t="s">
        <v>4436</v>
      </c>
    </row>
    <row r="278" spans="2:65" s="1" customFormat="1" ht="21.75" customHeight="1">
      <c r="B278" s="32"/>
      <c r="C278" s="137" t="s">
        <v>140</v>
      </c>
      <c r="D278" s="137" t="s">
        <v>271</v>
      </c>
      <c r="E278" s="138" t="s">
        <v>4437</v>
      </c>
      <c r="F278" s="139" t="s">
        <v>4438</v>
      </c>
      <c r="G278" s="140" t="s">
        <v>1609</v>
      </c>
      <c r="H278" s="141">
        <v>140</v>
      </c>
      <c r="I278" s="142"/>
      <c r="J278" s="143">
        <f t="shared" si="40"/>
        <v>0</v>
      </c>
      <c r="K278" s="139" t="s">
        <v>1</v>
      </c>
      <c r="L278" s="32"/>
      <c r="M278" s="144" t="s">
        <v>1</v>
      </c>
      <c r="N278" s="145" t="s">
        <v>42</v>
      </c>
      <c r="P278" s="146">
        <f t="shared" si="41"/>
        <v>0</v>
      </c>
      <c r="Q278" s="146">
        <v>0</v>
      </c>
      <c r="R278" s="146">
        <f t="shared" si="42"/>
        <v>0</v>
      </c>
      <c r="S278" s="146">
        <v>0</v>
      </c>
      <c r="T278" s="147">
        <f t="shared" si="43"/>
        <v>0</v>
      </c>
      <c r="AR278" s="148" t="s">
        <v>668</v>
      </c>
      <c r="AT278" s="148" t="s">
        <v>271</v>
      </c>
      <c r="AU278" s="148" t="s">
        <v>84</v>
      </c>
      <c r="AY278" s="17" t="s">
        <v>269</v>
      </c>
      <c r="BE278" s="149">
        <f t="shared" si="44"/>
        <v>0</v>
      </c>
      <c r="BF278" s="149">
        <f t="shared" si="45"/>
        <v>0</v>
      </c>
      <c r="BG278" s="149">
        <f t="shared" si="46"/>
        <v>0</v>
      </c>
      <c r="BH278" s="149">
        <f t="shared" si="47"/>
        <v>0</v>
      </c>
      <c r="BI278" s="149">
        <f t="shared" si="48"/>
        <v>0</v>
      </c>
      <c r="BJ278" s="17" t="s">
        <v>84</v>
      </c>
      <c r="BK278" s="149">
        <f t="shared" si="49"/>
        <v>0</v>
      </c>
      <c r="BL278" s="17" t="s">
        <v>668</v>
      </c>
      <c r="BM278" s="148" t="s">
        <v>4439</v>
      </c>
    </row>
    <row r="279" spans="2:65" s="1" customFormat="1" ht="16.5" customHeight="1">
      <c r="B279" s="32"/>
      <c r="C279" s="171" t="s">
        <v>142</v>
      </c>
      <c r="D279" s="171" t="s">
        <v>467</v>
      </c>
      <c r="E279" s="172" t="s">
        <v>4440</v>
      </c>
      <c r="F279" s="173" t="s">
        <v>4277</v>
      </c>
      <c r="G279" s="174" t="s">
        <v>1609</v>
      </c>
      <c r="H279" s="175">
        <v>420</v>
      </c>
      <c r="I279" s="176"/>
      <c r="J279" s="177">
        <f t="shared" si="40"/>
        <v>0</v>
      </c>
      <c r="K279" s="173" t="s">
        <v>1</v>
      </c>
      <c r="L279" s="178"/>
      <c r="M279" s="179" t="s">
        <v>1</v>
      </c>
      <c r="N279" s="180" t="s">
        <v>42</v>
      </c>
      <c r="P279" s="146">
        <f t="shared" si="41"/>
        <v>0</v>
      </c>
      <c r="Q279" s="146">
        <v>0</v>
      </c>
      <c r="R279" s="146">
        <f t="shared" si="42"/>
        <v>0</v>
      </c>
      <c r="S279" s="146">
        <v>0</v>
      </c>
      <c r="T279" s="147">
        <f t="shared" si="43"/>
        <v>0</v>
      </c>
      <c r="AR279" s="148" t="s">
        <v>1613</v>
      </c>
      <c r="AT279" s="148" t="s">
        <v>467</v>
      </c>
      <c r="AU279" s="148" t="s">
        <v>84</v>
      </c>
      <c r="AY279" s="17" t="s">
        <v>269</v>
      </c>
      <c r="BE279" s="149">
        <f t="shared" si="44"/>
        <v>0</v>
      </c>
      <c r="BF279" s="149">
        <f t="shared" si="45"/>
        <v>0</v>
      </c>
      <c r="BG279" s="149">
        <f t="shared" si="46"/>
        <v>0</v>
      </c>
      <c r="BH279" s="149">
        <f t="shared" si="47"/>
        <v>0</v>
      </c>
      <c r="BI279" s="149">
        <f t="shared" si="48"/>
        <v>0</v>
      </c>
      <c r="BJ279" s="17" t="s">
        <v>84</v>
      </c>
      <c r="BK279" s="149">
        <f t="shared" si="49"/>
        <v>0</v>
      </c>
      <c r="BL279" s="17" t="s">
        <v>668</v>
      </c>
      <c r="BM279" s="148" t="s">
        <v>4441</v>
      </c>
    </row>
    <row r="280" spans="2:65" s="1" customFormat="1" ht="24.15" customHeight="1">
      <c r="B280" s="32"/>
      <c r="C280" s="137" t="s">
        <v>1903</v>
      </c>
      <c r="D280" s="137" t="s">
        <v>271</v>
      </c>
      <c r="E280" s="138" t="s">
        <v>4442</v>
      </c>
      <c r="F280" s="139" t="s">
        <v>4313</v>
      </c>
      <c r="G280" s="140" t="s">
        <v>305</v>
      </c>
      <c r="H280" s="141">
        <v>90</v>
      </c>
      <c r="I280" s="142"/>
      <c r="J280" s="143">
        <f t="shared" si="40"/>
        <v>0</v>
      </c>
      <c r="K280" s="139" t="s">
        <v>1</v>
      </c>
      <c r="L280" s="32"/>
      <c r="M280" s="144" t="s">
        <v>1</v>
      </c>
      <c r="N280" s="145" t="s">
        <v>42</v>
      </c>
      <c r="P280" s="146">
        <f t="shared" si="41"/>
        <v>0</v>
      </c>
      <c r="Q280" s="146">
        <v>0</v>
      </c>
      <c r="R280" s="146">
        <f t="shared" si="42"/>
        <v>0</v>
      </c>
      <c r="S280" s="146">
        <v>0</v>
      </c>
      <c r="T280" s="147">
        <f t="shared" si="43"/>
        <v>0</v>
      </c>
      <c r="AR280" s="148" t="s">
        <v>668</v>
      </c>
      <c r="AT280" s="148" t="s">
        <v>271</v>
      </c>
      <c r="AU280" s="148" t="s">
        <v>84</v>
      </c>
      <c r="AY280" s="17" t="s">
        <v>269</v>
      </c>
      <c r="BE280" s="149">
        <f t="shared" si="44"/>
        <v>0</v>
      </c>
      <c r="BF280" s="149">
        <f t="shared" si="45"/>
        <v>0</v>
      </c>
      <c r="BG280" s="149">
        <f t="shared" si="46"/>
        <v>0</v>
      </c>
      <c r="BH280" s="149">
        <f t="shared" si="47"/>
        <v>0</v>
      </c>
      <c r="BI280" s="149">
        <f t="shared" si="48"/>
        <v>0</v>
      </c>
      <c r="BJ280" s="17" t="s">
        <v>84</v>
      </c>
      <c r="BK280" s="149">
        <f t="shared" si="49"/>
        <v>0</v>
      </c>
      <c r="BL280" s="17" t="s">
        <v>668</v>
      </c>
      <c r="BM280" s="148" t="s">
        <v>4443</v>
      </c>
    </row>
    <row r="281" spans="2:65" s="1" customFormat="1" ht="24.15" customHeight="1">
      <c r="B281" s="32"/>
      <c r="C281" s="137" t="s">
        <v>1907</v>
      </c>
      <c r="D281" s="137" t="s">
        <v>271</v>
      </c>
      <c r="E281" s="138" t="s">
        <v>4444</v>
      </c>
      <c r="F281" s="139" t="s">
        <v>4445</v>
      </c>
      <c r="G281" s="140" t="s">
        <v>305</v>
      </c>
      <c r="H281" s="141">
        <v>90</v>
      </c>
      <c r="I281" s="142"/>
      <c r="J281" s="143">
        <f t="shared" si="40"/>
        <v>0</v>
      </c>
      <c r="K281" s="139" t="s">
        <v>1</v>
      </c>
      <c r="L281" s="32"/>
      <c r="M281" s="144" t="s">
        <v>1</v>
      </c>
      <c r="N281" s="145" t="s">
        <v>42</v>
      </c>
      <c r="P281" s="146">
        <f t="shared" si="41"/>
        <v>0</v>
      </c>
      <c r="Q281" s="146">
        <v>0</v>
      </c>
      <c r="R281" s="146">
        <f t="shared" si="42"/>
        <v>0</v>
      </c>
      <c r="S281" s="146">
        <v>0</v>
      </c>
      <c r="T281" s="147">
        <f t="shared" si="43"/>
        <v>0</v>
      </c>
      <c r="AR281" s="148" t="s">
        <v>668</v>
      </c>
      <c r="AT281" s="148" t="s">
        <v>271</v>
      </c>
      <c r="AU281" s="148" t="s">
        <v>84</v>
      </c>
      <c r="AY281" s="17" t="s">
        <v>269</v>
      </c>
      <c r="BE281" s="149">
        <f t="shared" si="44"/>
        <v>0</v>
      </c>
      <c r="BF281" s="149">
        <f t="shared" si="45"/>
        <v>0</v>
      </c>
      <c r="BG281" s="149">
        <f t="shared" si="46"/>
        <v>0</v>
      </c>
      <c r="BH281" s="149">
        <f t="shared" si="47"/>
        <v>0</v>
      </c>
      <c r="BI281" s="149">
        <f t="shared" si="48"/>
        <v>0</v>
      </c>
      <c r="BJ281" s="17" t="s">
        <v>84</v>
      </c>
      <c r="BK281" s="149">
        <f t="shared" si="49"/>
        <v>0</v>
      </c>
      <c r="BL281" s="17" t="s">
        <v>668</v>
      </c>
      <c r="BM281" s="148" t="s">
        <v>4446</v>
      </c>
    </row>
    <row r="282" spans="2:65" s="1" customFormat="1" ht="16.5" customHeight="1">
      <c r="B282" s="32"/>
      <c r="C282" s="171" t="s">
        <v>1910</v>
      </c>
      <c r="D282" s="171" t="s">
        <v>467</v>
      </c>
      <c r="E282" s="172" t="s">
        <v>4447</v>
      </c>
      <c r="F282" s="173" t="s">
        <v>2111</v>
      </c>
      <c r="G282" s="174" t="s">
        <v>274</v>
      </c>
      <c r="H282" s="175">
        <v>20</v>
      </c>
      <c r="I282" s="176"/>
      <c r="J282" s="177">
        <f t="shared" si="40"/>
        <v>0</v>
      </c>
      <c r="K282" s="173" t="s">
        <v>1</v>
      </c>
      <c r="L282" s="178"/>
      <c r="M282" s="179" t="s">
        <v>1</v>
      </c>
      <c r="N282" s="180" t="s">
        <v>42</v>
      </c>
      <c r="P282" s="146">
        <f t="shared" si="41"/>
        <v>0</v>
      </c>
      <c r="Q282" s="146">
        <v>0</v>
      </c>
      <c r="R282" s="146">
        <f t="shared" si="42"/>
        <v>0</v>
      </c>
      <c r="S282" s="146">
        <v>0</v>
      </c>
      <c r="T282" s="147">
        <f t="shared" si="43"/>
        <v>0</v>
      </c>
      <c r="AR282" s="148" t="s">
        <v>1613</v>
      </c>
      <c r="AT282" s="148" t="s">
        <v>467</v>
      </c>
      <c r="AU282" s="148" t="s">
        <v>84</v>
      </c>
      <c r="AY282" s="17" t="s">
        <v>269</v>
      </c>
      <c r="BE282" s="149">
        <f t="shared" si="44"/>
        <v>0</v>
      </c>
      <c r="BF282" s="149">
        <f t="shared" si="45"/>
        <v>0</v>
      </c>
      <c r="BG282" s="149">
        <f t="shared" si="46"/>
        <v>0</v>
      </c>
      <c r="BH282" s="149">
        <f t="shared" si="47"/>
        <v>0</v>
      </c>
      <c r="BI282" s="149">
        <f t="shared" si="48"/>
        <v>0</v>
      </c>
      <c r="BJ282" s="17" t="s">
        <v>84</v>
      </c>
      <c r="BK282" s="149">
        <f t="shared" si="49"/>
        <v>0</v>
      </c>
      <c r="BL282" s="17" t="s">
        <v>668</v>
      </c>
      <c r="BM282" s="148" t="s">
        <v>4448</v>
      </c>
    </row>
    <row r="283" spans="2:65" s="1" customFormat="1" ht="24.15" customHeight="1">
      <c r="B283" s="32"/>
      <c r="C283" s="171" t="s">
        <v>1914</v>
      </c>
      <c r="D283" s="171" t="s">
        <v>467</v>
      </c>
      <c r="E283" s="172" t="s">
        <v>4449</v>
      </c>
      <c r="F283" s="173" t="s">
        <v>2123</v>
      </c>
      <c r="G283" s="174" t="s">
        <v>274</v>
      </c>
      <c r="H283" s="175">
        <v>70</v>
      </c>
      <c r="I283" s="176"/>
      <c r="J283" s="177">
        <f t="shared" si="40"/>
        <v>0</v>
      </c>
      <c r="K283" s="173" t="s">
        <v>1</v>
      </c>
      <c r="L283" s="178"/>
      <c r="M283" s="179" t="s">
        <v>1</v>
      </c>
      <c r="N283" s="180" t="s">
        <v>42</v>
      </c>
      <c r="P283" s="146">
        <f t="shared" si="41"/>
        <v>0</v>
      </c>
      <c r="Q283" s="146">
        <v>0</v>
      </c>
      <c r="R283" s="146">
        <f t="shared" si="42"/>
        <v>0</v>
      </c>
      <c r="S283" s="146">
        <v>0</v>
      </c>
      <c r="T283" s="147">
        <f t="shared" si="43"/>
        <v>0</v>
      </c>
      <c r="AR283" s="148" t="s">
        <v>1613</v>
      </c>
      <c r="AT283" s="148" t="s">
        <v>467</v>
      </c>
      <c r="AU283" s="148" t="s">
        <v>84</v>
      </c>
      <c r="AY283" s="17" t="s">
        <v>269</v>
      </c>
      <c r="BE283" s="149">
        <f t="shared" si="44"/>
        <v>0</v>
      </c>
      <c r="BF283" s="149">
        <f t="shared" si="45"/>
        <v>0</v>
      </c>
      <c r="BG283" s="149">
        <f t="shared" si="46"/>
        <v>0</v>
      </c>
      <c r="BH283" s="149">
        <f t="shared" si="47"/>
        <v>0</v>
      </c>
      <c r="BI283" s="149">
        <f t="shared" si="48"/>
        <v>0</v>
      </c>
      <c r="BJ283" s="17" t="s">
        <v>84</v>
      </c>
      <c r="BK283" s="149">
        <f t="shared" si="49"/>
        <v>0</v>
      </c>
      <c r="BL283" s="17" t="s">
        <v>668</v>
      </c>
      <c r="BM283" s="148" t="s">
        <v>4450</v>
      </c>
    </row>
    <row r="284" spans="2:65" s="1" customFormat="1" ht="16.5" customHeight="1">
      <c r="B284" s="32"/>
      <c r="C284" s="171" t="s">
        <v>1917</v>
      </c>
      <c r="D284" s="171" t="s">
        <v>467</v>
      </c>
      <c r="E284" s="172" t="s">
        <v>4451</v>
      </c>
      <c r="F284" s="173" t="s">
        <v>4452</v>
      </c>
      <c r="G284" s="174" t="s">
        <v>2002</v>
      </c>
      <c r="H284" s="175">
        <v>75</v>
      </c>
      <c r="I284" s="176"/>
      <c r="J284" s="177">
        <f t="shared" si="40"/>
        <v>0</v>
      </c>
      <c r="K284" s="173" t="s">
        <v>1</v>
      </c>
      <c r="L284" s="178"/>
      <c r="M284" s="179" t="s">
        <v>1</v>
      </c>
      <c r="N284" s="180" t="s">
        <v>42</v>
      </c>
      <c r="P284" s="146">
        <f t="shared" si="41"/>
        <v>0</v>
      </c>
      <c r="Q284" s="146">
        <v>0</v>
      </c>
      <c r="R284" s="146">
        <f t="shared" si="42"/>
        <v>0</v>
      </c>
      <c r="S284" s="146">
        <v>0</v>
      </c>
      <c r="T284" s="147">
        <f t="shared" si="43"/>
        <v>0</v>
      </c>
      <c r="AR284" s="148" t="s">
        <v>1613</v>
      </c>
      <c r="AT284" s="148" t="s">
        <v>467</v>
      </c>
      <c r="AU284" s="148" t="s">
        <v>84</v>
      </c>
      <c r="AY284" s="17" t="s">
        <v>269</v>
      </c>
      <c r="BE284" s="149">
        <f t="shared" si="44"/>
        <v>0</v>
      </c>
      <c r="BF284" s="149">
        <f t="shared" si="45"/>
        <v>0</v>
      </c>
      <c r="BG284" s="149">
        <f t="shared" si="46"/>
        <v>0</v>
      </c>
      <c r="BH284" s="149">
        <f t="shared" si="47"/>
        <v>0</v>
      </c>
      <c r="BI284" s="149">
        <f t="shared" si="48"/>
        <v>0</v>
      </c>
      <c r="BJ284" s="17" t="s">
        <v>84</v>
      </c>
      <c r="BK284" s="149">
        <f t="shared" si="49"/>
        <v>0</v>
      </c>
      <c r="BL284" s="17" t="s">
        <v>668</v>
      </c>
      <c r="BM284" s="148" t="s">
        <v>4453</v>
      </c>
    </row>
    <row r="285" spans="2:65" s="1" customFormat="1" ht="16.5" customHeight="1">
      <c r="B285" s="32"/>
      <c r="C285" s="137" t="s">
        <v>147</v>
      </c>
      <c r="D285" s="137" t="s">
        <v>271</v>
      </c>
      <c r="E285" s="138" t="s">
        <v>4454</v>
      </c>
      <c r="F285" s="139" t="s">
        <v>4452</v>
      </c>
      <c r="G285" s="140" t="s">
        <v>2002</v>
      </c>
      <c r="H285" s="141">
        <v>75</v>
      </c>
      <c r="I285" s="142"/>
      <c r="J285" s="143">
        <f t="shared" si="40"/>
        <v>0</v>
      </c>
      <c r="K285" s="139" t="s">
        <v>1</v>
      </c>
      <c r="L285" s="32"/>
      <c r="M285" s="144" t="s">
        <v>1</v>
      </c>
      <c r="N285" s="145" t="s">
        <v>42</v>
      </c>
      <c r="P285" s="146">
        <f t="shared" si="41"/>
        <v>0</v>
      </c>
      <c r="Q285" s="146">
        <v>0</v>
      </c>
      <c r="R285" s="146">
        <f t="shared" si="42"/>
        <v>0</v>
      </c>
      <c r="S285" s="146">
        <v>0</v>
      </c>
      <c r="T285" s="147">
        <f t="shared" si="43"/>
        <v>0</v>
      </c>
      <c r="AR285" s="148" t="s">
        <v>668</v>
      </c>
      <c r="AT285" s="148" t="s">
        <v>271</v>
      </c>
      <c r="AU285" s="148" t="s">
        <v>84</v>
      </c>
      <c r="AY285" s="17" t="s">
        <v>269</v>
      </c>
      <c r="BE285" s="149">
        <f t="shared" si="44"/>
        <v>0</v>
      </c>
      <c r="BF285" s="149">
        <f t="shared" si="45"/>
        <v>0</v>
      </c>
      <c r="BG285" s="149">
        <f t="shared" si="46"/>
        <v>0</v>
      </c>
      <c r="BH285" s="149">
        <f t="shared" si="47"/>
        <v>0</v>
      </c>
      <c r="BI285" s="149">
        <f t="shared" si="48"/>
        <v>0</v>
      </c>
      <c r="BJ285" s="17" t="s">
        <v>84</v>
      </c>
      <c r="BK285" s="149">
        <f t="shared" si="49"/>
        <v>0</v>
      </c>
      <c r="BL285" s="17" t="s">
        <v>668</v>
      </c>
      <c r="BM285" s="148" t="s">
        <v>4455</v>
      </c>
    </row>
    <row r="286" spans="2:65" s="1" customFormat="1" ht="16.5" customHeight="1">
      <c r="B286" s="32"/>
      <c r="C286" s="171" t="s">
        <v>1923</v>
      </c>
      <c r="D286" s="171" t="s">
        <v>467</v>
      </c>
      <c r="E286" s="172" t="s">
        <v>4456</v>
      </c>
      <c r="F286" s="173" t="s">
        <v>4457</v>
      </c>
      <c r="G286" s="174" t="s">
        <v>305</v>
      </c>
      <c r="H286" s="175">
        <v>70</v>
      </c>
      <c r="I286" s="176"/>
      <c r="J286" s="177">
        <f t="shared" si="40"/>
        <v>0</v>
      </c>
      <c r="K286" s="173" t="s">
        <v>1</v>
      </c>
      <c r="L286" s="178"/>
      <c r="M286" s="179" t="s">
        <v>1</v>
      </c>
      <c r="N286" s="180" t="s">
        <v>42</v>
      </c>
      <c r="P286" s="146">
        <f t="shared" si="41"/>
        <v>0</v>
      </c>
      <c r="Q286" s="146">
        <v>0</v>
      </c>
      <c r="R286" s="146">
        <f t="shared" si="42"/>
        <v>0</v>
      </c>
      <c r="S286" s="146">
        <v>0</v>
      </c>
      <c r="T286" s="147">
        <f t="shared" si="43"/>
        <v>0</v>
      </c>
      <c r="AR286" s="148" t="s">
        <v>1613</v>
      </c>
      <c r="AT286" s="148" t="s">
        <v>467</v>
      </c>
      <c r="AU286" s="148" t="s">
        <v>84</v>
      </c>
      <c r="AY286" s="17" t="s">
        <v>269</v>
      </c>
      <c r="BE286" s="149">
        <f t="shared" si="44"/>
        <v>0</v>
      </c>
      <c r="BF286" s="149">
        <f t="shared" si="45"/>
        <v>0</v>
      </c>
      <c r="BG286" s="149">
        <f t="shared" si="46"/>
        <v>0</v>
      </c>
      <c r="BH286" s="149">
        <f t="shared" si="47"/>
        <v>0</v>
      </c>
      <c r="BI286" s="149">
        <f t="shared" si="48"/>
        <v>0</v>
      </c>
      <c r="BJ286" s="17" t="s">
        <v>84</v>
      </c>
      <c r="BK286" s="149">
        <f t="shared" si="49"/>
        <v>0</v>
      </c>
      <c r="BL286" s="17" t="s">
        <v>668</v>
      </c>
      <c r="BM286" s="148" t="s">
        <v>4458</v>
      </c>
    </row>
    <row r="287" spans="2:65" s="1" customFormat="1" ht="16.5" customHeight="1">
      <c r="B287" s="32"/>
      <c r="C287" s="137" t="s">
        <v>1927</v>
      </c>
      <c r="D287" s="137" t="s">
        <v>271</v>
      </c>
      <c r="E287" s="138" t="s">
        <v>4459</v>
      </c>
      <c r="F287" s="139" t="s">
        <v>4457</v>
      </c>
      <c r="G287" s="140" t="s">
        <v>305</v>
      </c>
      <c r="H287" s="141">
        <v>70</v>
      </c>
      <c r="I287" s="142"/>
      <c r="J287" s="143">
        <f t="shared" si="40"/>
        <v>0</v>
      </c>
      <c r="K287" s="139" t="s">
        <v>1</v>
      </c>
      <c r="L287" s="32"/>
      <c r="M287" s="144" t="s">
        <v>1</v>
      </c>
      <c r="N287" s="145" t="s">
        <v>42</v>
      </c>
      <c r="P287" s="146">
        <f t="shared" si="41"/>
        <v>0</v>
      </c>
      <c r="Q287" s="146">
        <v>0</v>
      </c>
      <c r="R287" s="146">
        <f t="shared" si="42"/>
        <v>0</v>
      </c>
      <c r="S287" s="146">
        <v>0</v>
      </c>
      <c r="T287" s="147">
        <f t="shared" si="43"/>
        <v>0</v>
      </c>
      <c r="AR287" s="148" t="s">
        <v>668</v>
      </c>
      <c r="AT287" s="148" t="s">
        <v>271</v>
      </c>
      <c r="AU287" s="148" t="s">
        <v>84</v>
      </c>
      <c r="AY287" s="17" t="s">
        <v>269</v>
      </c>
      <c r="BE287" s="149">
        <f t="shared" si="44"/>
        <v>0</v>
      </c>
      <c r="BF287" s="149">
        <f t="shared" si="45"/>
        <v>0</v>
      </c>
      <c r="BG287" s="149">
        <f t="shared" si="46"/>
        <v>0</v>
      </c>
      <c r="BH287" s="149">
        <f t="shared" si="47"/>
        <v>0</v>
      </c>
      <c r="BI287" s="149">
        <f t="shared" si="48"/>
        <v>0</v>
      </c>
      <c r="BJ287" s="17" t="s">
        <v>84</v>
      </c>
      <c r="BK287" s="149">
        <f t="shared" si="49"/>
        <v>0</v>
      </c>
      <c r="BL287" s="17" t="s">
        <v>668</v>
      </c>
      <c r="BM287" s="148" t="s">
        <v>4460</v>
      </c>
    </row>
    <row r="288" spans="2:65" s="1" customFormat="1" ht="16.5" customHeight="1">
      <c r="B288" s="32"/>
      <c r="C288" s="171" t="s">
        <v>1930</v>
      </c>
      <c r="D288" s="171" t="s">
        <v>467</v>
      </c>
      <c r="E288" s="172" t="s">
        <v>4461</v>
      </c>
      <c r="F288" s="173" t="s">
        <v>4319</v>
      </c>
      <c r="G288" s="174" t="s">
        <v>305</v>
      </c>
      <c r="H288" s="175">
        <v>150</v>
      </c>
      <c r="I288" s="176"/>
      <c r="J288" s="177">
        <f t="shared" si="40"/>
        <v>0</v>
      </c>
      <c r="K288" s="173" t="s">
        <v>1</v>
      </c>
      <c r="L288" s="178"/>
      <c r="M288" s="179" t="s">
        <v>1</v>
      </c>
      <c r="N288" s="180" t="s">
        <v>42</v>
      </c>
      <c r="P288" s="146">
        <f t="shared" si="41"/>
        <v>0</v>
      </c>
      <c r="Q288" s="146">
        <v>0</v>
      </c>
      <c r="R288" s="146">
        <f t="shared" si="42"/>
        <v>0</v>
      </c>
      <c r="S288" s="146">
        <v>0</v>
      </c>
      <c r="T288" s="147">
        <f t="shared" si="43"/>
        <v>0</v>
      </c>
      <c r="AR288" s="148" t="s">
        <v>1613</v>
      </c>
      <c r="AT288" s="148" t="s">
        <v>467</v>
      </c>
      <c r="AU288" s="148" t="s">
        <v>84</v>
      </c>
      <c r="AY288" s="17" t="s">
        <v>269</v>
      </c>
      <c r="BE288" s="149">
        <f t="shared" si="44"/>
        <v>0</v>
      </c>
      <c r="BF288" s="149">
        <f t="shared" si="45"/>
        <v>0</v>
      </c>
      <c r="BG288" s="149">
        <f t="shared" si="46"/>
        <v>0</v>
      </c>
      <c r="BH288" s="149">
        <f t="shared" si="47"/>
        <v>0</v>
      </c>
      <c r="BI288" s="149">
        <f t="shared" si="48"/>
        <v>0</v>
      </c>
      <c r="BJ288" s="17" t="s">
        <v>84</v>
      </c>
      <c r="BK288" s="149">
        <f t="shared" si="49"/>
        <v>0</v>
      </c>
      <c r="BL288" s="17" t="s">
        <v>668</v>
      </c>
      <c r="BM288" s="148" t="s">
        <v>4462</v>
      </c>
    </row>
    <row r="289" spans="2:65" s="1" customFormat="1" ht="24.15" customHeight="1">
      <c r="B289" s="32"/>
      <c r="C289" s="137" t="s">
        <v>1934</v>
      </c>
      <c r="D289" s="137" t="s">
        <v>271</v>
      </c>
      <c r="E289" s="138" t="s">
        <v>4463</v>
      </c>
      <c r="F289" s="139" t="s">
        <v>4327</v>
      </c>
      <c r="G289" s="140" t="s">
        <v>305</v>
      </c>
      <c r="H289" s="141">
        <v>90</v>
      </c>
      <c r="I289" s="142"/>
      <c r="J289" s="143">
        <f t="shared" si="40"/>
        <v>0</v>
      </c>
      <c r="K289" s="139" t="s">
        <v>1</v>
      </c>
      <c r="L289" s="32"/>
      <c r="M289" s="144" t="s">
        <v>1</v>
      </c>
      <c r="N289" s="145" t="s">
        <v>42</v>
      </c>
      <c r="P289" s="146">
        <f t="shared" si="41"/>
        <v>0</v>
      </c>
      <c r="Q289" s="146">
        <v>0</v>
      </c>
      <c r="R289" s="146">
        <f t="shared" si="42"/>
        <v>0</v>
      </c>
      <c r="S289" s="146">
        <v>0</v>
      </c>
      <c r="T289" s="147">
        <f t="shared" si="43"/>
        <v>0</v>
      </c>
      <c r="AR289" s="148" t="s">
        <v>668</v>
      </c>
      <c r="AT289" s="148" t="s">
        <v>271</v>
      </c>
      <c r="AU289" s="148" t="s">
        <v>84</v>
      </c>
      <c r="AY289" s="17" t="s">
        <v>269</v>
      </c>
      <c r="BE289" s="149">
        <f t="shared" si="44"/>
        <v>0</v>
      </c>
      <c r="BF289" s="149">
        <f t="shared" si="45"/>
        <v>0</v>
      </c>
      <c r="BG289" s="149">
        <f t="shared" si="46"/>
        <v>0</v>
      </c>
      <c r="BH289" s="149">
        <f t="shared" si="47"/>
        <v>0</v>
      </c>
      <c r="BI289" s="149">
        <f t="shared" si="48"/>
        <v>0</v>
      </c>
      <c r="BJ289" s="17" t="s">
        <v>84</v>
      </c>
      <c r="BK289" s="149">
        <f t="shared" si="49"/>
        <v>0</v>
      </c>
      <c r="BL289" s="17" t="s">
        <v>668</v>
      </c>
      <c r="BM289" s="148" t="s">
        <v>4464</v>
      </c>
    </row>
    <row r="290" spans="2:65" s="1" customFormat="1" ht="24.15" customHeight="1">
      <c r="B290" s="32"/>
      <c r="C290" s="171" t="s">
        <v>1937</v>
      </c>
      <c r="D290" s="171" t="s">
        <v>467</v>
      </c>
      <c r="E290" s="172" t="s">
        <v>4465</v>
      </c>
      <c r="F290" s="173" t="s">
        <v>4466</v>
      </c>
      <c r="G290" s="174" t="s">
        <v>305</v>
      </c>
      <c r="H290" s="175">
        <v>110</v>
      </c>
      <c r="I290" s="176"/>
      <c r="J290" s="177">
        <f t="shared" si="40"/>
        <v>0</v>
      </c>
      <c r="K290" s="173" t="s">
        <v>1</v>
      </c>
      <c r="L290" s="178"/>
      <c r="M290" s="179" t="s">
        <v>1</v>
      </c>
      <c r="N290" s="180" t="s">
        <v>42</v>
      </c>
      <c r="P290" s="146">
        <f t="shared" si="41"/>
        <v>0</v>
      </c>
      <c r="Q290" s="146">
        <v>0</v>
      </c>
      <c r="R290" s="146">
        <f t="shared" si="42"/>
        <v>0</v>
      </c>
      <c r="S290" s="146">
        <v>0</v>
      </c>
      <c r="T290" s="147">
        <f t="shared" si="43"/>
        <v>0</v>
      </c>
      <c r="AR290" s="148" t="s">
        <v>1613</v>
      </c>
      <c r="AT290" s="148" t="s">
        <v>467</v>
      </c>
      <c r="AU290" s="148" t="s">
        <v>84</v>
      </c>
      <c r="AY290" s="17" t="s">
        <v>269</v>
      </c>
      <c r="BE290" s="149">
        <f t="shared" si="44"/>
        <v>0</v>
      </c>
      <c r="BF290" s="149">
        <f t="shared" si="45"/>
        <v>0</v>
      </c>
      <c r="BG290" s="149">
        <f t="shared" si="46"/>
        <v>0</v>
      </c>
      <c r="BH290" s="149">
        <f t="shared" si="47"/>
        <v>0</v>
      </c>
      <c r="BI290" s="149">
        <f t="shared" si="48"/>
        <v>0</v>
      </c>
      <c r="BJ290" s="17" t="s">
        <v>84</v>
      </c>
      <c r="BK290" s="149">
        <f t="shared" si="49"/>
        <v>0</v>
      </c>
      <c r="BL290" s="17" t="s">
        <v>668</v>
      </c>
      <c r="BM290" s="148" t="s">
        <v>4467</v>
      </c>
    </row>
    <row r="291" spans="2:65" s="1" customFormat="1" ht="24.15" customHeight="1">
      <c r="B291" s="32"/>
      <c r="C291" s="137" t="s">
        <v>1941</v>
      </c>
      <c r="D291" s="137" t="s">
        <v>271</v>
      </c>
      <c r="E291" s="138" t="s">
        <v>4468</v>
      </c>
      <c r="F291" s="139" t="s">
        <v>4466</v>
      </c>
      <c r="G291" s="140" t="s">
        <v>305</v>
      </c>
      <c r="H291" s="141">
        <v>110</v>
      </c>
      <c r="I291" s="142"/>
      <c r="J291" s="143">
        <f t="shared" si="40"/>
        <v>0</v>
      </c>
      <c r="K291" s="139" t="s">
        <v>1</v>
      </c>
      <c r="L291" s="32"/>
      <c r="M291" s="144" t="s">
        <v>1</v>
      </c>
      <c r="N291" s="145" t="s">
        <v>42</v>
      </c>
      <c r="P291" s="146">
        <f t="shared" si="41"/>
        <v>0</v>
      </c>
      <c r="Q291" s="146">
        <v>0</v>
      </c>
      <c r="R291" s="146">
        <f t="shared" si="42"/>
        <v>0</v>
      </c>
      <c r="S291" s="146">
        <v>0</v>
      </c>
      <c r="T291" s="147">
        <f t="shared" si="43"/>
        <v>0</v>
      </c>
      <c r="AR291" s="148" t="s">
        <v>668</v>
      </c>
      <c r="AT291" s="148" t="s">
        <v>271</v>
      </c>
      <c r="AU291" s="148" t="s">
        <v>84</v>
      </c>
      <c r="AY291" s="17" t="s">
        <v>269</v>
      </c>
      <c r="BE291" s="149">
        <f t="shared" si="44"/>
        <v>0</v>
      </c>
      <c r="BF291" s="149">
        <f t="shared" si="45"/>
        <v>0</v>
      </c>
      <c r="BG291" s="149">
        <f t="shared" si="46"/>
        <v>0</v>
      </c>
      <c r="BH291" s="149">
        <f t="shared" si="47"/>
        <v>0</v>
      </c>
      <c r="BI291" s="149">
        <f t="shared" si="48"/>
        <v>0</v>
      </c>
      <c r="BJ291" s="17" t="s">
        <v>84</v>
      </c>
      <c r="BK291" s="149">
        <f t="shared" si="49"/>
        <v>0</v>
      </c>
      <c r="BL291" s="17" t="s">
        <v>668</v>
      </c>
      <c r="BM291" s="148" t="s">
        <v>4469</v>
      </c>
    </row>
    <row r="292" spans="2:65" s="1" customFormat="1" ht="24.15" customHeight="1">
      <c r="B292" s="32"/>
      <c r="C292" s="171" t="s">
        <v>1944</v>
      </c>
      <c r="D292" s="171" t="s">
        <v>467</v>
      </c>
      <c r="E292" s="172" t="s">
        <v>4470</v>
      </c>
      <c r="F292" s="173" t="s">
        <v>4471</v>
      </c>
      <c r="G292" s="174" t="s">
        <v>305</v>
      </c>
      <c r="H292" s="175">
        <v>250</v>
      </c>
      <c r="I292" s="176"/>
      <c r="J292" s="177">
        <f t="shared" si="40"/>
        <v>0</v>
      </c>
      <c r="K292" s="173" t="s">
        <v>1</v>
      </c>
      <c r="L292" s="178"/>
      <c r="M292" s="179" t="s">
        <v>1</v>
      </c>
      <c r="N292" s="180" t="s">
        <v>42</v>
      </c>
      <c r="P292" s="146">
        <f t="shared" si="41"/>
        <v>0</v>
      </c>
      <c r="Q292" s="146">
        <v>0</v>
      </c>
      <c r="R292" s="146">
        <f t="shared" si="42"/>
        <v>0</v>
      </c>
      <c r="S292" s="146">
        <v>0</v>
      </c>
      <c r="T292" s="147">
        <f t="shared" si="43"/>
        <v>0</v>
      </c>
      <c r="AR292" s="148" t="s">
        <v>1613</v>
      </c>
      <c r="AT292" s="148" t="s">
        <v>467</v>
      </c>
      <c r="AU292" s="148" t="s">
        <v>84</v>
      </c>
      <c r="AY292" s="17" t="s">
        <v>269</v>
      </c>
      <c r="BE292" s="149">
        <f t="shared" si="44"/>
        <v>0</v>
      </c>
      <c r="BF292" s="149">
        <f t="shared" si="45"/>
        <v>0</v>
      </c>
      <c r="BG292" s="149">
        <f t="shared" si="46"/>
        <v>0</v>
      </c>
      <c r="BH292" s="149">
        <f t="shared" si="47"/>
        <v>0</v>
      </c>
      <c r="BI292" s="149">
        <f t="shared" si="48"/>
        <v>0</v>
      </c>
      <c r="BJ292" s="17" t="s">
        <v>84</v>
      </c>
      <c r="BK292" s="149">
        <f t="shared" si="49"/>
        <v>0</v>
      </c>
      <c r="BL292" s="17" t="s">
        <v>668</v>
      </c>
      <c r="BM292" s="148" t="s">
        <v>4472</v>
      </c>
    </row>
    <row r="293" spans="2:65" s="1" customFormat="1" ht="24.15" customHeight="1">
      <c r="B293" s="32"/>
      <c r="C293" s="137" t="s">
        <v>1948</v>
      </c>
      <c r="D293" s="137" t="s">
        <v>271</v>
      </c>
      <c r="E293" s="138" t="s">
        <v>4473</v>
      </c>
      <c r="F293" s="139" t="s">
        <v>4471</v>
      </c>
      <c r="G293" s="140" t="s">
        <v>305</v>
      </c>
      <c r="H293" s="141">
        <v>250</v>
      </c>
      <c r="I293" s="142"/>
      <c r="J293" s="143">
        <f t="shared" si="40"/>
        <v>0</v>
      </c>
      <c r="K293" s="139" t="s">
        <v>1</v>
      </c>
      <c r="L293" s="32"/>
      <c r="M293" s="144" t="s">
        <v>1</v>
      </c>
      <c r="N293" s="145" t="s">
        <v>42</v>
      </c>
      <c r="P293" s="146">
        <f t="shared" si="41"/>
        <v>0</v>
      </c>
      <c r="Q293" s="146">
        <v>0</v>
      </c>
      <c r="R293" s="146">
        <f t="shared" si="42"/>
        <v>0</v>
      </c>
      <c r="S293" s="146">
        <v>0</v>
      </c>
      <c r="T293" s="147">
        <f t="shared" si="43"/>
        <v>0</v>
      </c>
      <c r="AR293" s="148" t="s">
        <v>668</v>
      </c>
      <c r="AT293" s="148" t="s">
        <v>271</v>
      </c>
      <c r="AU293" s="148" t="s">
        <v>84</v>
      </c>
      <c r="AY293" s="17" t="s">
        <v>269</v>
      </c>
      <c r="BE293" s="149">
        <f t="shared" si="44"/>
        <v>0</v>
      </c>
      <c r="BF293" s="149">
        <f t="shared" si="45"/>
        <v>0</v>
      </c>
      <c r="BG293" s="149">
        <f t="shared" si="46"/>
        <v>0</v>
      </c>
      <c r="BH293" s="149">
        <f t="shared" si="47"/>
        <v>0</v>
      </c>
      <c r="BI293" s="149">
        <f t="shared" si="48"/>
        <v>0</v>
      </c>
      <c r="BJ293" s="17" t="s">
        <v>84</v>
      </c>
      <c r="BK293" s="149">
        <f t="shared" si="49"/>
        <v>0</v>
      </c>
      <c r="BL293" s="17" t="s">
        <v>668</v>
      </c>
      <c r="BM293" s="148" t="s">
        <v>4474</v>
      </c>
    </row>
    <row r="294" spans="2:65" s="1" customFormat="1" ht="24.15" customHeight="1">
      <c r="B294" s="32"/>
      <c r="C294" s="171" t="s">
        <v>1952</v>
      </c>
      <c r="D294" s="171" t="s">
        <v>467</v>
      </c>
      <c r="E294" s="172" t="s">
        <v>4475</v>
      </c>
      <c r="F294" s="173" t="s">
        <v>1623</v>
      </c>
      <c r="G294" s="174" t="s">
        <v>305</v>
      </c>
      <c r="H294" s="175">
        <v>2400</v>
      </c>
      <c r="I294" s="176"/>
      <c r="J294" s="177">
        <f t="shared" si="40"/>
        <v>0</v>
      </c>
      <c r="K294" s="173" t="s">
        <v>1</v>
      </c>
      <c r="L294" s="178"/>
      <c r="M294" s="179" t="s">
        <v>1</v>
      </c>
      <c r="N294" s="180" t="s">
        <v>42</v>
      </c>
      <c r="P294" s="146">
        <f t="shared" si="41"/>
        <v>0</v>
      </c>
      <c r="Q294" s="146">
        <v>0</v>
      </c>
      <c r="R294" s="146">
        <f t="shared" si="42"/>
        <v>0</v>
      </c>
      <c r="S294" s="146">
        <v>0</v>
      </c>
      <c r="T294" s="147">
        <f t="shared" si="43"/>
        <v>0</v>
      </c>
      <c r="AR294" s="148" t="s">
        <v>1613</v>
      </c>
      <c r="AT294" s="148" t="s">
        <v>467</v>
      </c>
      <c r="AU294" s="148" t="s">
        <v>84</v>
      </c>
      <c r="AY294" s="17" t="s">
        <v>269</v>
      </c>
      <c r="BE294" s="149">
        <f t="shared" si="44"/>
        <v>0</v>
      </c>
      <c r="BF294" s="149">
        <f t="shared" si="45"/>
        <v>0</v>
      </c>
      <c r="BG294" s="149">
        <f t="shared" si="46"/>
        <v>0</v>
      </c>
      <c r="BH294" s="149">
        <f t="shared" si="47"/>
        <v>0</v>
      </c>
      <c r="BI294" s="149">
        <f t="shared" si="48"/>
        <v>0</v>
      </c>
      <c r="BJ294" s="17" t="s">
        <v>84</v>
      </c>
      <c r="BK294" s="149">
        <f t="shared" si="49"/>
        <v>0</v>
      </c>
      <c r="BL294" s="17" t="s">
        <v>668</v>
      </c>
      <c r="BM294" s="148" t="s">
        <v>4476</v>
      </c>
    </row>
    <row r="295" spans="2:65" s="1" customFormat="1" ht="24.15" customHeight="1">
      <c r="B295" s="32"/>
      <c r="C295" s="137" t="s">
        <v>1955</v>
      </c>
      <c r="D295" s="137" t="s">
        <v>271</v>
      </c>
      <c r="E295" s="138" t="s">
        <v>4477</v>
      </c>
      <c r="F295" s="139" t="s">
        <v>1623</v>
      </c>
      <c r="G295" s="140" t="s">
        <v>305</v>
      </c>
      <c r="H295" s="141">
        <v>2400</v>
      </c>
      <c r="I295" s="142"/>
      <c r="J295" s="143">
        <f t="shared" si="40"/>
        <v>0</v>
      </c>
      <c r="K295" s="139" t="s">
        <v>1</v>
      </c>
      <c r="L295" s="32"/>
      <c r="M295" s="144" t="s">
        <v>1</v>
      </c>
      <c r="N295" s="145" t="s">
        <v>42</v>
      </c>
      <c r="P295" s="146">
        <f t="shared" si="41"/>
        <v>0</v>
      </c>
      <c r="Q295" s="146">
        <v>0</v>
      </c>
      <c r="R295" s="146">
        <f t="shared" si="42"/>
        <v>0</v>
      </c>
      <c r="S295" s="146">
        <v>0</v>
      </c>
      <c r="T295" s="147">
        <f t="shared" si="43"/>
        <v>0</v>
      </c>
      <c r="AR295" s="148" t="s">
        <v>668</v>
      </c>
      <c r="AT295" s="148" t="s">
        <v>271</v>
      </c>
      <c r="AU295" s="148" t="s">
        <v>84</v>
      </c>
      <c r="AY295" s="17" t="s">
        <v>269</v>
      </c>
      <c r="BE295" s="149">
        <f t="shared" si="44"/>
        <v>0</v>
      </c>
      <c r="BF295" s="149">
        <f t="shared" si="45"/>
        <v>0</v>
      </c>
      <c r="BG295" s="149">
        <f t="shared" si="46"/>
        <v>0</v>
      </c>
      <c r="BH295" s="149">
        <f t="shared" si="47"/>
        <v>0</v>
      </c>
      <c r="BI295" s="149">
        <f t="shared" si="48"/>
        <v>0</v>
      </c>
      <c r="BJ295" s="17" t="s">
        <v>84</v>
      </c>
      <c r="BK295" s="149">
        <f t="shared" si="49"/>
        <v>0</v>
      </c>
      <c r="BL295" s="17" t="s">
        <v>668</v>
      </c>
      <c r="BM295" s="148" t="s">
        <v>4478</v>
      </c>
    </row>
    <row r="296" spans="2:65" s="1" customFormat="1" ht="24.15" customHeight="1">
      <c r="B296" s="32"/>
      <c r="C296" s="171" t="s">
        <v>1959</v>
      </c>
      <c r="D296" s="171" t="s">
        <v>467</v>
      </c>
      <c r="E296" s="172" t="s">
        <v>4479</v>
      </c>
      <c r="F296" s="173" t="s">
        <v>4480</v>
      </c>
      <c r="G296" s="174" t="s">
        <v>305</v>
      </c>
      <c r="H296" s="175">
        <v>2500</v>
      </c>
      <c r="I296" s="176"/>
      <c r="J296" s="177">
        <f t="shared" si="40"/>
        <v>0</v>
      </c>
      <c r="K296" s="173" t="s">
        <v>1</v>
      </c>
      <c r="L296" s="178"/>
      <c r="M296" s="179" t="s">
        <v>1</v>
      </c>
      <c r="N296" s="180" t="s">
        <v>42</v>
      </c>
      <c r="P296" s="146">
        <f t="shared" si="41"/>
        <v>0</v>
      </c>
      <c r="Q296" s="146">
        <v>0</v>
      </c>
      <c r="R296" s="146">
        <f t="shared" si="42"/>
        <v>0</v>
      </c>
      <c r="S296" s="146">
        <v>0</v>
      </c>
      <c r="T296" s="147">
        <f t="shared" si="43"/>
        <v>0</v>
      </c>
      <c r="AR296" s="148" t="s">
        <v>1613</v>
      </c>
      <c r="AT296" s="148" t="s">
        <v>467</v>
      </c>
      <c r="AU296" s="148" t="s">
        <v>84</v>
      </c>
      <c r="AY296" s="17" t="s">
        <v>269</v>
      </c>
      <c r="BE296" s="149">
        <f t="shared" si="44"/>
        <v>0</v>
      </c>
      <c r="BF296" s="149">
        <f t="shared" si="45"/>
        <v>0</v>
      </c>
      <c r="BG296" s="149">
        <f t="shared" si="46"/>
        <v>0</v>
      </c>
      <c r="BH296" s="149">
        <f t="shared" si="47"/>
        <v>0</v>
      </c>
      <c r="BI296" s="149">
        <f t="shared" si="48"/>
        <v>0</v>
      </c>
      <c r="BJ296" s="17" t="s">
        <v>84</v>
      </c>
      <c r="BK296" s="149">
        <f t="shared" si="49"/>
        <v>0</v>
      </c>
      <c r="BL296" s="17" t="s">
        <v>668</v>
      </c>
      <c r="BM296" s="148" t="s">
        <v>4481</v>
      </c>
    </row>
    <row r="297" spans="2:65" s="1" customFormat="1" ht="24.15" customHeight="1">
      <c r="B297" s="32"/>
      <c r="C297" s="137" t="s">
        <v>1962</v>
      </c>
      <c r="D297" s="137" t="s">
        <v>271</v>
      </c>
      <c r="E297" s="138" t="s">
        <v>4482</v>
      </c>
      <c r="F297" s="139" t="s">
        <v>4480</v>
      </c>
      <c r="G297" s="140" t="s">
        <v>305</v>
      </c>
      <c r="H297" s="141">
        <v>2500</v>
      </c>
      <c r="I297" s="142"/>
      <c r="J297" s="143">
        <f t="shared" si="40"/>
        <v>0</v>
      </c>
      <c r="K297" s="139" t="s">
        <v>1</v>
      </c>
      <c r="L297" s="32"/>
      <c r="M297" s="144" t="s">
        <v>1</v>
      </c>
      <c r="N297" s="145" t="s">
        <v>42</v>
      </c>
      <c r="P297" s="146">
        <f t="shared" si="41"/>
        <v>0</v>
      </c>
      <c r="Q297" s="146">
        <v>0</v>
      </c>
      <c r="R297" s="146">
        <f t="shared" si="42"/>
        <v>0</v>
      </c>
      <c r="S297" s="146">
        <v>0</v>
      </c>
      <c r="T297" s="147">
        <f t="shared" si="43"/>
        <v>0</v>
      </c>
      <c r="AR297" s="148" t="s">
        <v>668</v>
      </c>
      <c r="AT297" s="148" t="s">
        <v>271</v>
      </c>
      <c r="AU297" s="148" t="s">
        <v>84</v>
      </c>
      <c r="AY297" s="17" t="s">
        <v>269</v>
      </c>
      <c r="BE297" s="149">
        <f t="shared" si="44"/>
        <v>0</v>
      </c>
      <c r="BF297" s="149">
        <f t="shared" si="45"/>
        <v>0</v>
      </c>
      <c r="BG297" s="149">
        <f t="shared" si="46"/>
        <v>0</v>
      </c>
      <c r="BH297" s="149">
        <f t="shared" si="47"/>
        <v>0</v>
      </c>
      <c r="BI297" s="149">
        <f t="shared" si="48"/>
        <v>0</v>
      </c>
      <c r="BJ297" s="17" t="s">
        <v>84</v>
      </c>
      <c r="BK297" s="149">
        <f t="shared" si="49"/>
        <v>0</v>
      </c>
      <c r="BL297" s="17" t="s">
        <v>668</v>
      </c>
      <c r="BM297" s="148" t="s">
        <v>4483</v>
      </c>
    </row>
    <row r="298" spans="2:65" s="1" customFormat="1" ht="16.5" customHeight="1">
      <c r="B298" s="32"/>
      <c r="C298" s="171" t="s">
        <v>1966</v>
      </c>
      <c r="D298" s="171" t="s">
        <v>467</v>
      </c>
      <c r="E298" s="172" t="s">
        <v>4484</v>
      </c>
      <c r="F298" s="173" t="s">
        <v>4485</v>
      </c>
      <c r="G298" s="174" t="s">
        <v>305</v>
      </c>
      <c r="H298" s="175">
        <v>70</v>
      </c>
      <c r="I298" s="176"/>
      <c r="J298" s="177">
        <f t="shared" si="40"/>
        <v>0</v>
      </c>
      <c r="K298" s="173" t="s">
        <v>1</v>
      </c>
      <c r="L298" s="178"/>
      <c r="M298" s="179" t="s">
        <v>1</v>
      </c>
      <c r="N298" s="180" t="s">
        <v>42</v>
      </c>
      <c r="P298" s="146">
        <f t="shared" si="41"/>
        <v>0</v>
      </c>
      <c r="Q298" s="146">
        <v>0</v>
      </c>
      <c r="R298" s="146">
        <f t="shared" si="42"/>
        <v>0</v>
      </c>
      <c r="S298" s="146">
        <v>0</v>
      </c>
      <c r="T298" s="147">
        <f t="shared" si="43"/>
        <v>0</v>
      </c>
      <c r="AR298" s="148" t="s">
        <v>1613</v>
      </c>
      <c r="AT298" s="148" t="s">
        <v>467</v>
      </c>
      <c r="AU298" s="148" t="s">
        <v>84</v>
      </c>
      <c r="AY298" s="17" t="s">
        <v>269</v>
      </c>
      <c r="BE298" s="149">
        <f t="shared" si="44"/>
        <v>0</v>
      </c>
      <c r="BF298" s="149">
        <f t="shared" si="45"/>
        <v>0</v>
      </c>
      <c r="BG298" s="149">
        <f t="shared" si="46"/>
        <v>0</v>
      </c>
      <c r="BH298" s="149">
        <f t="shared" si="47"/>
        <v>0</v>
      </c>
      <c r="BI298" s="149">
        <f t="shared" si="48"/>
        <v>0</v>
      </c>
      <c r="BJ298" s="17" t="s">
        <v>84</v>
      </c>
      <c r="BK298" s="149">
        <f t="shared" si="49"/>
        <v>0</v>
      </c>
      <c r="BL298" s="17" t="s">
        <v>668</v>
      </c>
      <c r="BM298" s="148" t="s">
        <v>4486</v>
      </c>
    </row>
    <row r="299" spans="2:65" s="1" customFormat="1" ht="16.5" customHeight="1">
      <c r="B299" s="32"/>
      <c r="C299" s="137" t="s">
        <v>1969</v>
      </c>
      <c r="D299" s="137" t="s">
        <v>271</v>
      </c>
      <c r="E299" s="138" t="s">
        <v>4487</v>
      </c>
      <c r="F299" s="139" t="s">
        <v>4485</v>
      </c>
      <c r="G299" s="140" t="s">
        <v>305</v>
      </c>
      <c r="H299" s="141">
        <v>70</v>
      </c>
      <c r="I299" s="142"/>
      <c r="J299" s="143">
        <f t="shared" si="40"/>
        <v>0</v>
      </c>
      <c r="K299" s="139" t="s">
        <v>1</v>
      </c>
      <c r="L299" s="32"/>
      <c r="M299" s="144" t="s">
        <v>1</v>
      </c>
      <c r="N299" s="145" t="s">
        <v>42</v>
      </c>
      <c r="P299" s="146">
        <f t="shared" si="41"/>
        <v>0</v>
      </c>
      <c r="Q299" s="146">
        <v>0</v>
      </c>
      <c r="R299" s="146">
        <f t="shared" si="42"/>
        <v>0</v>
      </c>
      <c r="S299" s="146">
        <v>0</v>
      </c>
      <c r="T299" s="147">
        <f t="shared" si="43"/>
        <v>0</v>
      </c>
      <c r="AR299" s="148" t="s">
        <v>668</v>
      </c>
      <c r="AT299" s="148" t="s">
        <v>271</v>
      </c>
      <c r="AU299" s="148" t="s">
        <v>84</v>
      </c>
      <c r="AY299" s="17" t="s">
        <v>269</v>
      </c>
      <c r="BE299" s="149">
        <f t="shared" si="44"/>
        <v>0</v>
      </c>
      <c r="BF299" s="149">
        <f t="shared" si="45"/>
        <v>0</v>
      </c>
      <c r="BG299" s="149">
        <f t="shared" si="46"/>
        <v>0</v>
      </c>
      <c r="BH299" s="149">
        <f t="shared" si="47"/>
        <v>0</v>
      </c>
      <c r="BI299" s="149">
        <f t="shared" si="48"/>
        <v>0</v>
      </c>
      <c r="BJ299" s="17" t="s">
        <v>84</v>
      </c>
      <c r="BK299" s="149">
        <f t="shared" si="49"/>
        <v>0</v>
      </c>
      <c r="BL299" s="17" t="s">
        <v>668</v>
      </c>
      <c r="BM299" s="148" t="s">
        <v>4488</v>
      </c>
    </row>
    <row r="300" spans="2:65" s="1" customFormat="1" ht="21.75" customHeight="1">
      <c r="B300" s="32"/>
      <c r="C300" s="171" t="s">
        <v>1973</v>
      </c>
      <c r="D300" s="171" t="s">
        <v>467</v>
      </c>
      <c r="E300" s="172" t="s">
        <v>4489</v>
      </c>
      <c r="F300" s="173" t="s">
        <v>2044</v>
      </c>
      <c r="G300" s="174" t="s">
        <v>305</v>
      </c>
      <c r="H300" s="175">
        <v>21</v>
      </c>
      <c r="I300" s="176"/>
      <c r="J300" s="177">
        <f t="shared" si="40"/>
        <v>0</v>
      </c>
      <c r="K300" s="173" t="s">
        <v>1</v>
      </c>
      <c r="L300" s="178"/>
      <c r="M300" s="179" t="s">
        <v>1</v>
      </c>
      <c r="N300" s="180" t="s">
        <v>42</v>
      </c>
      <c r="P300" s="146">
        <f t="shared" si="41"/>
        <v>0</v>
      </c>
      <c r="Q300" s="146">
        <v>0</v>
      </c>
      <c r="R300" s="146">
        <f t="shared" si="42"/>
        <v>0</v>
      </c>
      <c r="S300" s="146">
        <v>0</v>
      </c>
      <c r="T300" s="147">
        <f t="shared" si="43"/>
        <v>0</v>
      </c>
      <c r="AR300" s="148" t="s">
        <v>1613</v>
      </c>
      <c r="AT300" s="148" t="s">
        <v>467</v>
      </c>
      <c r="AU300" s="148" t="s">
        <v>84</v>
      </c>
      <c r="AY300" s="17" t="s">
        <v>269</v>
      </c>
      <c r="BE300" s="149">
        <f t="shared" si="44"/>
        <v>0</v>
      </c>
      <c r="BF300" s="149">
        <f t="shared" si="45"/>
        <v>0</v>
      </c>
      <c r="BG300" s="149">
        <f t="shared" si="46"/>
        <v>0</v>
      </c>
      <c r="BH300" s="149">
        <f t="shared" si="47"/>
        <v>0</v>
      </c>
      <c r="BI300" s="149">
        <f t="shared" si="48"/>
        <v>0</v>
      </c>
      <c r="BJ300" s="17" t="s">
        <v>84</v>
      </c>
      <c r="BK300" s="149">
        <f t="shared" si="49"/>
        <v>0</v>
      </c>
      <c r="BL300" s="17" t="s">
        <v>668</v>
      </c>
      <c r="BM300" s="148" t="s">
        <v>4490</v>
      </c>
    </row>
    <row r="301" spans="2:65" s="1" customFormat="1" ht="21.75" customHeight="1">
      <c r="B301" s="32"/>
      <c r="C301" s="137" t="s">
        <v>1976</v>
      </c>
      <c r="D301" s="137" t="s">
        <v>271</v>
      </c>
      <c r="E301" s="138" t="s">
        <v>4491</v>
      </c>
      <c r="F301" s="139" t="s">
        <v>2044</v>
      </c>
      <c r="G301" s="140" t="s">
        <v>305</v>
      </c>
      <c r="H301" s="141">
        <v>21</v>
      </c>
      <c r="I301" s="142"/>
      <c r="J301" s="143">
        <f t="shared" si="40"/>
        <v>0</v>
      </c>
      <c r="K301" s="139" t="s">
        <v>1</v>
      </c>
      <c r="L301" s="32"/>
      <c r="M301" s="144" t="s">
        <v>1</v>
      </c>
      <c r="N301" s="145" t="s">
        <v>42</v>
      </c>
      <c r="P301" s="146">
        <f t="shared" si="41"/>
        <v>0</v>
      </c>
      <c r="Q301" s="146">
        <v>0</v>
      </c>
      <c r="R301" s="146">
        <f t="shared" si="42"/>
        <v>0</v>
      </c>
      <c r="S301" s="146">
        <v>0</v>
      </c>
      <c r="T301" s="147">
        <f t="shared" si="43"/>
        <v>0</v>
      </c>
      <c r="AR301" s="148" t="s">
        <v>668</v>
      </c>
      <c r="AT301" s="148" t="s">
        <v>271</v>
      </c>
      <c r="AU301" s="148" t="s">
        <v>84</v>
      </c>
      <c r="AY301" s="17" t="s">
        <v>269</v>
      </c>
      <c r="BE301" s="149">
        <f t="shared" si="44"/>
        <v>0</v>
      </c>
      <c r="BF301" s="149">
        <f t="shared" si="45"/>
        <v>0</v>
      </c>
      <c r="BG301" s="149">
        <f t="shared" si="46"/>
        <v>0</v>
      </c>
      <c r="BH301" s="149">
        <f t="shared" si="47"/>
        <v>0</v>
      </c>
      <c r="BI301" s="149">
        <f t="shared" si="48"/>
        <v>0</v>
      </c>
      <c r="BJ301" s="17" t="s">
        <v>84</v>
      </c>
      <c r="BK301" s="149">
        <f t="shared" si="49"/>
        <v>0</v>
      </c>
      <c r="BL301" s="17" t="s">
        <v>668</v>
      </c>
      <c r="BM301" s="148" t="s">
        <v>4492</v>
      </c>
    </row>
    <row r="302" spans="2:65" s="1" customFormat="1" ht="24.15" customHeight="1">
      <c r="B302" s="32"/>
      <c r="C302" s="171" t="s">
        <v>1979</v>
      </c>
      <c r="D302" s="171" t="s">
        <v>467</v>
      </c>
      <c r="E302" s="172" t="s">
        <v>4493</v>
      </c>
      <c r="F302" s="173" t="s">
        <v>4494</v>
      </c>
      <c r="G302" s="174" t="s">
        <v>305</v>
      </c>
      <c r="H302" s="175">
        <v>80</v>
      </c>
      <c r="I302" s="176"/>
      <c r="J302" s="177">
        <f t="shared" si="40"/>
        <v>0</v>
      </c>
      <c r="K302" s="173" t="s">
        <v>1</v>
      </c>
      <c r="L302" s="178"/>
      <c r="M302" s="179" t="s">
        <v>1</v>
      </c>
      <c r="N302" s="180" t="s">
        <v>42</v>
      </c>
      <c r="P302" s="146">
        <f t="shared" si="41"/>
        <v>0</v>
      </c>
      <c r="Q302" s="146">
        <v>0</v>
      </c>
      <c r="R302" s="146">
        <f t="shared" si="42"/>
        <v>0</v>
      </c>
      <c r="S302" s="146">
        <v>0</v>
      </c>
      <c r="T302" s="147">
        <f t="shared" si="43"/>
        <v>0</v>
      </c>
      <c r="AR302" s="148" t="s">
        <v>1613</v>
      </c>
      <c r="AT302" s="148" t="s">
        <v>467</v>
      </c>
      <c r="AU302" s="148" t="s">
        <v>84</v>
      </c>
      <c r="AY302" s="17" t="s">
        <v>269</v>
      </c>
      <c r="BE302" s="149">
        <f t="shared" si="44"/>
        <v>0</v>
      </c>
      <c r="BF302" s="149">
        <f t="shared" si="45"/>
        <v>0</v>
      </c>
      <c r="BG302" s="149">
        <f t="shared" si="46"/>
        <v>0</v>
      </c>
      <c r="BH302" s="149">
        <f t="shared" si="47"/>
        <v>0</v>
      </c>
      <c r="BI302" s="149">
        <f t="shared" si="48"/>
        <v>0</v>
      </c>
      <c r="BJ302" s="17" t="s">
        <v>84</v>
      </c>
      <c r="BK302" s="149">
        <f t="shared" si="49"/>
        <v>0</v>
      </c>
      <c r="BL302" s="17" t="s">
        <v>668</v>
      </c>
      <c r="BM302" s="148" t="s">
        <v>4495</v>
      </c>
    </row>
    <row r="303" spans="2:65" s="1" customFormat="1" ht="24.15" customHeight="1">
      <c r="B303" s="32"/>
      <c r="C303" s="137" t="s">
        <v>1983</v>
      </c>
      <c r="D303" s="137" t="s">
        <v>271</v>
      </c>
      <c r="E303" s="138" t="s">
        <v>4496</v>
      </c>
      <c r="F303" s="139" t="s">
        <v>4494</v>
      </c>
      <c r="G303" s="140" t="s">
        <v>305</v>
      </c>
      <c r="H303" s="141">
        <v>80</v>
      </c>
      <c r="I303" s="142"/>
      <c r="J303" s="143">
        <f t="shared" si="40"/>
        <v>0</v>
      </c>
      <c r="K303" s="139" t="s">
        <v>1</v>
      </c>
      <c r="L303" s="32"/>
      <c r="M303" s="144" t="s">
        <v>1</v>
      </c>
      <c r="N303" s="145" t="s">
        <v>42</v>
      </c>
      <c r="P303" s="146">
        <f t="shared" si="41"/>
        <v>0</v>
      </c>
      <c r="Q303" s="146">
        <v>0</v>
      </c>
      <c r="R303" s="146">
        <f t="shared" si="42"/>
        <v>0</v>
      </c>
      <c r="S303" s="146">
        <v>0</v>
      </c>
      <c r="T303" s="147">
        <f t="shared" si="43"/>
        <v>0</v>
      </c>
      <c r="AR303" s="148" t="s">
        <v>668</v>
      </c>
      <c r="AT303" s="148" t="s">
        <v>271</v>
      </c>
      <c r="AU303" s="148" t="s">
        <v>84</v>
      </c>
      <c r="AY303" s="17" t="s">
        <v>269</v>
      </c>
      <c r="BE303" s="149">
        <f t="shared" si="44"/>
        <v>0</v>
      </c>
      <c r="BF303" s="149">
        <f t="shared" si="45"/>
        <v>0</v>
      </c>
      <c r="BG303" s="149">
        <f t="shared" si="46"/>
        <v>0</v>
      </c>
      <c r="BH303" s="149">
        <f t="shared" si="47"/>
        <v>0</v>
      </c>
      <c r="BI303" s="149">
        <f t="shared" si="48"/>
        <v>0</v>
      </c>
      <c r="BJ303" s="17" t="s">
        <v>84</v>
      </c>
      <c r="BK303" s="149">
        <f t="shared" si="49"/>
        <v>0</v>
      </c>
      <c r="BL303" s="17" t="s">
        <v>668</v>
      </c>
      <c r="BM303" s="148" t="s">
        <v>4497</v>
      </c>
    </row>
    <row r="304" spans="2:65" s="1" customFormat="1" ht="21.75" customHeight="1">
      <c r="B304" s="32"/>
      <c r="C304" s="171" t="s">
        <v>1987</v>
      </c>
      <c r="D304" s="171" t="s">
        <v>467</v>
      </c>
      <c r="E304" s="172" t="s">
        <v>4498</v>
      </c>
      <c r="F304" s="173" t="s">
        <v>4499</v>
      </c>
      <c r="G304" s="174" t="s">
        <v>305</v>
      </c>
      <c r="H304" s="175">
        <v>120</v>
      </c>
      <c r="I304" s="176"/>
      <c r="J304" s="177">
        <f t="shared" si="40"/>
        <v>0</v>
      </c>
      <c r="K304" s="173" t="s">
        <v>1</v>
      </c>
      <c r="L304" s="178"/>
      <c r="M304" s="179" t="s">
        <v>1</v>
      </c>
      <c r="N304" s="180" t="s">
        <v>42</v>
      </c>
      <c r="P304" s="146">
        <f t="shared" si="41"/>
        <v>0</v>
      </c>
      <c r="Q304" s="146">
        <v>0</v>
      </c>
      <c r="R304" s="146">
        <f t="shared" si="42"/>
        <v>0</v>
      </c>
      <c r="S304" s="146">
        <v>0</v>
      </c>
      <c r="T304" s="147">
        <f t="shared" si="43"/>
        <v>0</v>
      </c>
      <c r="AR304" s="148" t="s">
        <v>1613</v>
      </c>
      <c r="AT304" s="148" t="s">
        <v>467</v>
      </c>
      <c r="AU304" s="148" t="s">
        <v>84</v>
      </c>
      <c r="AY304" s="17" t="s">
        <v>269</v>
      </c>
      <c r="BE304" s="149">
        <f t="shared" si="44"/>
        <v>0</v>
      </c>
      <c r="BF304" s="149">
        <f t="shared" si="45"/>
        <v>0</v>
      </c>
      <c r="BG304" s="149">
        <f t="shared" si="46"/>
        <v>0</v>
      </c>
      <c r="BH304" s="149">
        <f t="shared" si="47"/>
        <v>0</v>
      </c>
      <c r="BI304" s="149">
        <f t="shared" si="48"/>
        <v>0</v>
      </c>
      <c r="BJ304" s="17" t="s">
        <v>84</v>
      </c>
      <c r="BK304" s="149">
        <f t="shared" si="49"/>
        <v>0</v>
      </c>
      <c r="BL304" s="17" t="s">
        <v>668</v>
      </c>
      <c r="BM304" s="148" t="s">
        <v>4500</v>
      </c>
    </row>
    <row r="305" spans="2:65" s="1" customFormat="1" ht="21.75" customHeight="1">
      <c r="B305" s="32"/>
      <c r="C305" s="137" t="s">
        <v>1991</v>
      </c>
      <c r="D305" s="137" t="s">
        <v>271</v>
      </c>
      <c r="E305" s="138" t="s">
        <v>4501</v>
      </c>
      <c r="F305" s="139" t="s">
        <v>4499</v>
      </c>
      <c r="G305" s="140" t="s">
        <v>305</v>
      </c>
      <c r="H305" s="141">
        <v>120</v>
      </c>
      <c r="I305" s="142"/>
      <c r="J305" s="143">
        <f t="shared" si="40"/>
        <v>0</v>
      </c>
      <c r="K305" s="139" t="s">
        <v>1</v>
      </c>
      <c r="L305" s="32"/>
      <c r="M305" s="144" t="s">
        <v>1</v>
      </c>
      <c r="N305" s="145" t="s">
        <v>42</v>
      </c>
      <c r="P305" s="146">
        <f t="shared" si="41"/>
        <v>0</v>
      </c>
      <c r="Q305" s="146">
        <v>0</v>
      </c>
      <c r="R305" s="146">
        <f t="shared" si="42"/>
        <v>0</v>
      </c>
      <c r="S305" s="146">
        <v>0</v>
      </c>
      <c r="T305" s="147">
        <f t="shared" si="43"/>
        <v>0</v>
      </c>
      <c r="AR305" s="148" t="s">
        <v>668</v>
      </c>
      <c r="AT305" s="148" t="s">
        <v>271</v>
      </c>
      <c r="AU305" s="148" t="s">
        <v>84</v>
      </c>
      <c r="AY305" s="17" t="s">
        <v>269</v>
      </c>
      <c r="BE305" s="149">
        <f t="shared" si="44"/>
        <v>0</v>
      </c>
      <c r="BF305" s="149">
        <f t="shared" si="45"/>
        <v>0</v>
      </c>
      <c r="BG305" s="149">
        <f t="shared" si="46"/>
        <v>0</v>
      </c>
      <c r="BH305" s="149">
        <f t="shared" si="47"/>
        <v>0</v>
      </c>
      <c r="BI305" s="149">
        <f t="shared" si="48"/>
        <v>0</v>
      </c>
      <c r="BJ305" s="17" t="s">
        <v>84</v>
      </c>
      <c r="BK305" s="149">
        <f t="shared" si="49"/>
        <v>0</v>
      </c>
      <c r="BL305" s="17" t="s">
        <v>668</v>
      </c>
      <c r="BM305" s="148" t="s">
        <v>4502</v>
      </c>
    </row>
    <row r="306" spans="2:65" s="1" customFormat="1" ht="21.75" customHeight="1">
      <c r="B306" s="32"/>
      <c r="C306" s="171" t="s">
        <v>1995</v>
      </c>
      <c r="D306" s="171" t="s">
        <v>467</v>
      </c>
      <c r="E306" s="172" t="s">
        <v>4503</v>
      </c>
      <c r="F306" s="173" t="s">
        <v>4504</v>
      </c>
      <c r="G306" s="174" t="s">
        <v>305</v>
      </c>
      <c r="H306" s="175">
        <v>100</v>
      </c>
      <c r="I306" s="176"/>
      <c r="J306" s="177">
        <f t="shared" si="40"/>
        <v>0</v>
      </c>
      <c r="K306" s="173" t="s">
        <v>1</v>
      </c>
      <c r="L306" s="178"/>
      <c r="M306" s="179" t="s">
        <v>1</v>
      </c>
      <c r="N306" s="180" t="s">
        <v>42</v>
      </c>
      <c r="P306" s="146">
        <f t="shared" si="41"/>
        <v>0</v>
      </c>
      <c r="Q306" s="146">
        <v>0</v>
      </c>
      <c r="R306" s="146">
        <f t="shared" si="42"/>
        <v>0</v>
      </c>
      <c r="S306" s="146">
        <v>0</v>
      </c>
      <c r="T306" s="147">
        <f t="shared" si="43"/>
        <v>0</v>
      </c>
      <c r="AR306" s="148" t="s">
        <v>1613</v>
      </c>
      <c r="AT306" s="148" t="s">
        <v>467</v>
      </c>
      <c r="AU306" s="148" t="s">
        <v>84</v>
      </c>
      <c r="AY306" s="17" t="s">
        <v>269</v>
      </c>
      <c r="BE306" s="149">
        <f t="shared" si="44"/>
        <v>0</v>
      </c>
      <c r="BF306" s="149">
        <f t="shared" si="45"/>
        <v>0</v>
      </c>
      <c r="BG306" s="149">
        <f t="shared" si="46"/>
        <v>0</v>
      </c>
      <c r="BH306" s="149">
        <f t="shared" si="47"/>
        <v>0</v>
      </c>
      <c r="BI306" s="149">
        <f t="shared" si="48"/>
        <v>0</v>
      </c>
      <c r="BJ306" s="17" t="s">
        <v>84</v>
      </c>
      <c r="BK306" s="149">
        <f t="shared" si="49"/>
        <v>0</v>
      </c>
      <c r="BL306" s="17" t="s">
        <v>668</v>
      </c>
      <c r="BM306" s="148" t="s">
        <v>4505</v>
      </c>
    </row>
    <row r="307" spans="2:65" s="1" customFormat="1" ht="21.75" customHeight="1">
      <c r="B307" s="32"/>
      <c r="C307" s="137" t="s">
        <v>1999</v>
      </c>
      <c r="D307" s="137" t="s">
        <v>271</v>
      </c>
      <c r="E307" s="138" t="s">
        <v>4506</v>
      </c>
      <c r="F307" s="139" t="s">
        <v>4504</v>
      </c>
      <c r="G307" s="140" t="s">
        <v>305</v>
      </c>
      <c r="H307" s="141">
        <v>100</v>
      </c>
      <c r="I307" s="142"/>
      <c r="J307" s="143">
        <f t="shared" si="40"/>
        <v>0</v>
      </c>
      <c r="K307" s="139" t="s">
        <v>1</v>
      </c>
      <c r="L307" s="32"/>
      <c r="M307" s="144" t="s">
        <v>1</v>
      </c>
      <c r="N307" s="145" t="s">
        <v>42</v>
      </c>
      <c r="P307" s="146">
        <f t="shared" si="41"/>
        <v>0</v>
      </c>
      <c r="Q307" s="146">
        <v>0</v>
      </c>
      <c r="R307" s="146">
        <f t="shared" si="42"/>
        <v>0</v>
      </c>
      <c r="S307" s="146">
        <v>0</v>
      </c>
      <c r="T307" s="147">
        <f t="shared" si="43"/>
        <v>0</v>
      </c>
      <c r="AR307" s="148" t="s">
        <v>668</v>
      </c>
      <c r="AT307" s="148" t="s">
        <v>271</v>
      </c>
      <c r="AU307" s="148" t="s">
        <v>84</v>
      </c>
      <c r="AY307" s="17" t="s">
        <v>269</v>
      </c>
      <c r="BE307" s="149">
        <f t="shared" si="44"/>
        <v>0</v>
      </c>
      <c r="BF307" s="149">
        <f t="shared" si="45"/>
        <v>0</v>
      </c>
      <c r="BG307" s="149">
        <f t="shared" si="46"/>
        <v>0</v>
      </c>
      <c r="BH307" s="149">
        <f t="shared" si="47"/>
        <v>0</v>
      </c>
      <c r="BI307" s="149">
        <f t="shared" si="48"/>
        <v>0</v>
      </c>
      <c r="BJ307" s="17" t="s">
        <v>84</v>
      </c>
      <c r="BK307" s="149">
        <f t="shared" si="49"/>
        <v>0</v>
      </c>
      <c r="BL307" s="17" t="s">
        <v>668</v>
      </c>
      <c r="BM307" s="148" t="s">
        <v>4507</v>
      </c>
    </row>
    <row r="308" spans="2:65" s="1" customFormat="1" ht="16.5" customHeight="1">
      <c r="B308" s="32"/>
      <c r="C308" s="171" t="s">
        <v>2004</v>
      </c>
      <c r="D308" s="171" t="s">
        <v>467</v>
      </c>
      <c r="E308" s="172" t="s">
        <v>4440</v>
      </c>
      <c r="F308" s="173" t="s">
        <v>4277</v>
      </c>
      <c r="G308" s="174" t="s">
        <v>1609</v>
      </c>
      <c r="H308" s="175">
        <v>550</v>
      </c>
      <c r="I308" s="176"/>
      <c r="J308" s="177">
        <f t="shared" si="40"/>
        <v>0</v>
      </c>
      <c r="K308" s="173" t="s">
        <v>1</v>
      </c>
      <c r="L308" s="178"/>
      <c r="M308" s="179" t="s">
        <v>1</v>
      </c>
      <c r="N308" s="180" t="s">
        <v>42</v>
      </c>
      <c r="P308" s="146">
        <f t="shared" si="41"/>
        <v>0</v>
      </c>
      <c r="Q308" s="146">
        <v>0</v>
      </c>
      <c r="R308" s="146">
        <f t="shared" si="42"/>
        <v>0</v>
      </c>
      <c r="S308" s="146">
        <v>0</v>
      </c>
      <c r="T308" s="147">
        <f t="shared" si="43"/>
        <v>0</v>
      </c>
      <c r="AR308" s="148" t="s">
        <v>1613</v>
      </c>
      <c r="AT308" s="148" t="s">
        <v>467</v>
      </c>
      <c r="AU308" s="148" t="s">
        <v>84</v>
      </c>
      <c r="AY308" s="17" t="s">
        <v>269</v>
      </c>
      <c r="BE308" s="149">
        <f t="shared" si="44"/>
        <v>0</v>
      </c>
      <c r="BF308" s="149">
        <f t="shared" si="45"/>
        <v>0</v>
      </c>
      <c r="BG308" s="149">
        <f t="shared" si="46"/>
        <v>0</v>
      </c>
      <c r="BH308" s="149">
        <f t="shared" si="47"/>
        <v>0</v>
      </c>
      <c r="BI308" s="149">
        <f t="shared" si="48"/>
        <v>0</v>
      </c>
      <c r="BJ308" s="17" t="s">
        <v>84</v>
      </c>
      <c r="BK308" s="149">
        <f t="shared" si="49"/>
        <v>0</v>
      </c>
      <c r="BL308" s="17" t="s">
        <v>668</v>
      </c>
      <c r="BM308" s="148" t="s">
        <v>4508</v>
      </c>
    </row>
    <row r="309" spans="2:65" s="1" customFormat="1" ht="16.5" customHeight="1">
      <c r="B309" s="32"/>
      <c r="C309" s="137" t="s">
        <v>2007</v>
      </c>
      <c r="D309" s="137" t="s">
        <v>271</v>
      </c>
      <c r="E309" s="138" t="s">
        <v>4509</v>
      </c>
      <c r="F309" s="139" t="s">
        <v>4284</v>
      </c>
      <c r="G309" s="140" t="s">
        <v>274</v>
      </c>
      <c r="H309" s="141">
        <v>1.5</v>
      </c>
      <c r="I309" s="142"/>
      <c r="J309" s="143">
        <f t="shared" ref="J309:J319" si="50">ROUND(I309*H309,2)</f>
        <v>0</v>
      </c>
      <c r="K309" s="139" t="s">
        <v>1</v>
      </c>
      <c r="L309" s="32"/>
      <c r="M309" s="144" t="s">
        <v>1</v>
      </c>
      <c r="N309" s="145" t="s">
        <v>42</v>
      </c>
      <c r="P309" s="146">
        <f t="shared" ref="P309:P319" si="51">O309*H309</f>
        <v>0</v>
      </c>
      <c r="Q309" s="146">
        <v>0</v>
      </c>
      <c r="R309" s="146">
        <f t="shared" ref="R309:R319" si="52">Q309*H309</f>
        <v>0</v>
      </c>
      <c r="S309" s="146">
        <v>0</v>
      </c>
      <c r="T309" s="147">
        <f t="shared" ref="T309:T319" si="53">S309*H309</f>
        <v>0</v>
      </c>
      <c r="AR309" s="148" t="s">
        <v>668</v>
      </c>
      <c r="AT309" s="148" t="s">
        <v>271</v>
      </c>
      <c r="AU309" s="148" t="s">
        <v>84</v>
      </c>
      <c r="AY309" s="17" t="s">
        <v>269</v>
      </c>
      <c r="BE309" s="149">
        <f t="shared" ref="BE309:BE319" si="54">IF(N309="základní",J309,0)</f>
        <v>0</v>
      </c>
      <c r="BF309" s="149">
        <f t="shared" ref="BF309:BF319" si="55">IF(N309="snížená",J309,0)</f>
        <v>0</v>
      </c>
      <c r="BG309" s="149">
        <f t="shared" ref="BG309:BG319" si="56">IF(N309="zákl. přenesená",J309,0)</f>
        <v>0</v>
      </c>
      <c r="BH309" s="149">
        <f t="shared" ref="BH309:BH319" si="57">IF(N309="sníž. přenesená",J309,0)</f>
        <v>0</v>
      </c>
      <c r="BI309" s="149">
        <f t="shared" ref="BI309:BI319" si="58">IF(N309="nulová",J309,0)</f>
        <v>0</v>
      </c>
      <c r="BJ309" s="17" t="s">
        <v>84</v>
      </c>
      <c r="BK309" s="149">
        <f t="shared" ref="BK309:BK319" si="59">ROUND(I309*H309,2)</f>
        <v>0</v>
      </c>
      <c r="BL309" s="17" t="s">
        <v>668</v>
      </c>
      <c r="BM309" s="148" t="s">
        <v>4510</v>
      </c>
    </row>
    <row r="310" spans="2:65" s="1" customFormat="1" ht="21.75" customHeight="1">
      <c r="B310" s="32"/>
      <c r="C310" s="137" t="s">
        <v>2011</v>
      </c>
      <c r="D310" s="137" t="s">
        <v>271</v>
      </c>
      <c r="E310" s="138" t="s">
        <v>4511</v>
      </c>
      <c r="F310" s="139" t="s">
        <v>4512</v>
      </c>
      <c r="G310" s="140" t="s">
        <v>1609</v>
      </c>
      <c r="H310" s="141">
        <v>890</v>
      </c>
      <c r="I310" s="142"/>
      <c r="J310" s="143">
        <f t="shared" si="50"/>
        <v>0</v>
      </c>
      <c r="K310" s="139" t="s">
        <v>1</v>
      </c>
      <c r="L310" s="32"/>
      <c r="M310" s="144" t="s">
        <v>1</v>
      </c>
      <c r="N310" s="145" t="s">
        <v>42</v>
      </c>
      <c r="P310" s="146">
        <f t="shared" si="51"/>
        <v>0</v>
      </c>
      <c r="Q310" s="146">
        <v>0</v>
      </c>
      <c r="R310" s="146">
        <f t="shared" si="52"/>
        <v>0</v>
      </c>
      <c r="S310" s="146">
        <v>0</v>
      </c>
      <c r="T310" s="147">
        <f t="shared" si="53"/>
        <v>0</v>
      </c>
      <c r="AR310" s="148" t="s">
        <v>668</v>
      </c>
      <c r="AT310" s="148" t="s">
        <v>271</v>
      </c>
      <c r="AU310" s="148" t="s">
        <v>84</v>
      </c>
      <c r="AY310" s="17" t="s">
        <v>269</v>
      </c>
      <c r="BE310" s="149">
        <f t="shared" si="54"/>
        <v>0</v>
      </c>
      <c r="BF310" s="149">
        <f t="shared" si="55"/>
        <v>0</v>
      </c>
      <c r="BG310" s="149">
        <f t="shared" si="56"/>
        <v>0</v>
      </c>
      <c r="BH310" s="149">
        <f t="shared" si="57"/>
        <v>0</v>
      </c>
      <c r="BI310" s="149">
        <f t="shared" si="58"/>
        <v>0</v>
      </c>
      <c r="BJ310" s="17" t="s">
        <v>84</v>
      </c>
      <c r="BK310" s="149">
        <f t="shared" si="59"/>
        <v>0</v>
      </c>
      <c r="BL310" s="17" t="s">
        <v>668</v>
      </c>
      <c r="BM310" s="148" t="s">
        <v>4513</v>
      </c>
    </row>
    <row r="311" spans="2:65" s="1" customFormat="1" ht="21.75" customHeight="1">
      <c r="B311" s="32"/>
      <c r="C311" s="137" t="s">
        <v>2014</v>
      </c>
      <c r="D311" s="137" t="s">
        <v>271</v>
      </c>
      <c r="E311" s="138" t="s">
        <v>4514</v>
      </c>
      <c r="F311" s="139" t="s">
        <v>4515</v>
      </c>
      <c r="G311" s="140" t="s">
        <v>1609</v>
      </c>
      <c r="H311" s="141">
        <v>80</v>
      </c>
      <c r="I311" s="142"/>
      <c r="J311" s="143">
        <f t="shared" si="50"/>
        <v>0</v>
      </c>
      <c r="K311" s="139" t="s">
        <v>1</v>
      </c>
      <c r="L311" s="32"/>
      <c r="M311" s="144" t="s">
        <v>1</v>
      </c>
      <c r="N311" s="145" t="s">
        <v>42</v>
      </c>
      <c r="P311" s="146">
        <f t="shared" si="51"/>
        <v>0</v>
      </c>
      <c r="Q311" s="146">
        <v>0</v>
      </c>
      <c r="R311" s="146">
        <f t="shared" si="52"/>
        <v>0</v>
      </c>
      <c r="S311" s="146">
        <v>0</v>
      </c>
      <c r="T311" s="147">
        <f t="shared" si="53"/>
        <v>0</v>
      </c>
      <c r="AR311" s="148" t="s">
        <v>668</v>
      </c>
      <c r="AT311" s="148" t="s">
        <v>271</v>
      </c>
      <c r="AU311" s="148" t="s">
        <v>84</v>
      </c>
      <c r="AY311" s="17" t="s">
        <v>269</v>
      </c>
      <c r="BE311" s="149">
        <f t="shared" si="54"/>
        <v>0</v>
      </c>
      <c r="BF311" s="149">
        <f t="shared" si="55"/>
        <v>0</v>
      </c>
      <c r="BG311" s="149">
        <f t="shared" si="56"/>
        <v>0</v>
      </c>
      <c r="BH311" s="149">
        <f t="shared" si="57"/>
        <v>0</v>
      </c>
      <c r="BI311" s="149">
        <f t="shared" si="58"/>
        <v>0</v>
      </c>
      <c r="BJ311" s="17" t="s">
        <v>84</v>
      </c>
      <c r="BK311" s="149">
        <f t="shared" si="59"/>
        <v>0</v>
      </c>
      <c r="BL311" s="17" t="s">
        <v>668</v>
      </c>
      <c r="BM311" s="148" t="s">
        <v>4516</v>
      </c>
    </row>
    <row r="312" spans="2:65" s="1" customFormat="1" ht="21.75" customHeight="1">
      <c r="B312" s="32"/>
      <c r="C312" s="137" t="s">
        <v>2018</v>
      </c>
      <c r="D312" s="137" t="s">
        <v>271</v>
      </c>
      <c r="E312" s="138" t="s">
        <v>4517</v>
      </c>
      <c r="F312" s="139" t="s">
        <v>4518</v>
      </c>
      <c r="G312" s="140" t="s">
        <v>1609</v>
      </c>
      <c r="H312" s="141">
        <v>60</v>
      </c>
      <c r="I312" s="142"/>
      <c r="J312" s="143">
        <f t="shared" si="50"/>
        <v>0</v>
      </c>
      <c r="K312" s="139" t="s">
        <v>1</v>
      </c>
      <c r="L312" s="32"/>
      <c r="M312" s="144" t="s">
        <v>1</v>
      </c>
      <c r="N312" s="145" t="s">
        <v>42</v>
      </c>
      <c r="P312" s="146">
        <f t="shared" si="51"/>
        <v>0</v>
      </c>
      <c r="Q312" s="146">
        <v>0</v>
      </c>
      <c r="R312" s="146">
        <f t="shared" si="52"/>
        <v>0</v>
      </c>
      <c r="S312" s="146">
        <v>0</v>
      </c>
      <c r="T312" s="147">
        <f t="shared" si="53"/>
        <v>0</v>
      </c>
      <c r="AR312" s="148" t="s">
        <v>668</v>
      </c>
      <c r="AT312" s="148" t="s">
        <v>271</v>
      </c>
      <c r="AU312" s="148" t="s">
        <v>84</v>
      </c>
      <c r="AY312" s="17" t="s">
        <v>269</v>
      </c>
      <c r="BE312" s="149">
        <f t="shared" si="54"/>
        <v>0</v>
      </c>
      <c r="BF312" s="149">
        <f t="shared" si="55"/>
        <v>0</v>
      </c>
      <c r="BG312" s="149">
        <f t="shared" si="56"/>
        <v>0</v>
      </c>
      <c r="BH312" s="149">
        <f t="shared" si="57"/>
        <v>0</v>
      </c>
      <c r="BI312" s="149">
        <f t="shared" si="58"/>
        <v>0</v>
      </c>
      <c r="BJ312" s="17" t="s">
        <v>84</v>
      </c>
      <c r="BK312" s="149">
        <f t="shared" si="59"/>
        <v>0</v>
      </c>
      <c r="BL312" s="17" t="s">
        <v>668</v>
      </c>
      <c r="BM312" s="148" t="s">
        <v>4519</v>
      </c>
    </row>
    <row r="313" spans="2:65" s="1" customFormat="1" ht="24.15" customHeight="1">
      <c r="B313" s="32"/>
      <c r="C313" s="137" t="s">
        <v>2021</v>
      </c>
      <c r="D313" s="137" t="s">
        <v>271</v>
      </c>
      <c r="E313" s="138" t="s">
        <v>4520</v>
      </c>
      <c r="F313" s="139" t="s">
        <v>1561</v>
      </c>
      <c r="G313" s="140" t="s">
        <v>1535</v>
      </c>
      <c r="H313" s="141">
        <v>8</v>
      </c>
      <c r="I313" s="142"/>
      <c r="J313" s="143">
        <f t="shared" si="50"/>
        <v>0</v>
      </c>
      <c r="K313" s="139" t="s">
        <v>1</v>
      </c>
      <c r="L313" s="32"/>
      <c r="M313" s="144" t="s">
        <v>1</v>
      </c>
      <c r="N313" s="145" t="s">
        <v>42</v>
      </c>
      <c r="P313" s="146">
        <f t="shared" si="51"/>
        <v>0</v>
      </c>
      <c r="Q313" s="146">
        <v>0</v>
      </c>
      <c r="R313" s="146">
        <f t="shared" si="52"/>
        <v>0</v>
      </c>
      <c r="S313" s="146">
        <v>0</v>
      </c>
      <c r="T313" s="147">
        <f t="shared" si="53"/>
        <v>0</v>
      </c>
      <c r="AR313" s="148" t="s">
        <v>668</v>
      </c>
      <c r="AT313" s="148" t="s">
        <v>271</v>
      </c>
      <c r="AU313" s="148" t="s">
        <v>84</v>
      </c>
      <c r="AY313" s="17" t="s">
        <v>269</v>
      </c>
      <c r="BE313" s="149">
        <f t="shared" si="54"/>
        <v>0</v>
      </c>
      <c r="BF313" s="149">
        <f t="shared" si="55"/>
        <v>0</v>
      </c>
      <c r="BG313" s="149">
        <f t="shared" si="56"/>
        <v>0</v>
      </c>
      <c r="BH313" s="149">
        <f t="shared" si="57"/>
        <v>0</v>
      </c>
      <c r="BI313" s="149">
        <f t="shared" si="58"/>
        <v>0</v>
      </c>
      <c r="BJ313" s="17" t="s">
        <v>84</v>
      </c>
      <c r="BK313" s="149">
        <f t="shared" si="59"/>
        <v>0</v>
      </c>
      <c r="BL313" s="17" t="s">
        <v>668</v>
      </c>
      <c r="BM313" s="148" t="s">
        <v>4521</v>
      </c>
    </row>
    <row r="314" spans="2:65" s="1" customFormat="1" ht="44.25" customHeight="1">
      <c r="B314" s="32"/>
      <c r="C314" s="137" t="s">
        <v>2025</v>
      </c>
      <c r="D314" s="137" t="s">
        <v>271</v>
      </c>
      <c r="E314" s="138" t="s">
        <v>4522</v>
      </c>
      <c r="F314" s="139" t="s">
        <v>4523</v>
      </c>
      <c r="G314" s="140" t="s">
        <v>1609</v>
      </c>
      <c r="H314" s="141">
        <v>2</v>
      </c>
      <c r="I314" s="142"/>
      <c r="J314" s="143">
        <f t="shared" si="50"/>
        <v>0</v>
      </c>
      <c r="K314" s="139" t="s">
        <v>1</v>
      </c>
      <c r="L314" s="32"/>
      <c r="M314" s="144" t="s">
        <v>1</v>
      </c>
      <c r="N314" s="145" t="s">
        <v>42</v>
      </c>
      <c r="P314" s="146">
        <f t="shared" si="51"/>
        <v>0</v>
      </c>
      <c r="Q314" s="146">
        <v>0</v>
      </c>
      <c r="R314" s="146">
        <f t="shared" si="52"/>
        <v>0</v>
      </c>
      <c r="S314" s="146">
        <v>0</v>
      </c>
      <c r="T314" s="147">
        <f t="shared" si="53"/>
        <v>0</v>
      </c>
      <c r="AR314" s="148" t="s">
        <v>668</v>
      </c>
      <c r="AT314" s="148" t="s">
        <v>271</v>
      </c>
      <c r="AU314" s="148" t="s">
        <v>84</v>
      </c>
      <c r="AY314" s="17" t="s">
        <v>269</v>
      </c>
      <c r="BE314" s="149">
        <f t="shared" si="54"/>
        <v>0</v>
      </c>
      <c r="BF314" s="149">
        <f t="shared" si="55"/>
        <v>0</v>
      </c>
      <c r="BG314" s="149">
        <f t="shared" si="56"/>
        <v>0</v>
      </c>
      <c r="BH314" s="149">
        <f t="shared" si="57"/>
        <v>0</v>
      </c>
      <c r="BI314" s="149">
        <f t="shared" si="58"/>
        <v>0</v>
      </c>
      <c r="BJ314" s="17" t="s">
        <v>84</v>
      </c>
      <c r="BK314" s="149">
        <f t="shared" si="59"/>
        <v>0</v>
      </c>
      <c r="BL314" s="17" t="s">
        <v>668</v>
      </c>
      <c r="BM314" s="148" t="s">
        <v>4524</v>
      </c>
    </row>
    <row r="315" spans="2:65" s="1" customFormat="1" ht="16.5" customHeight="1">
      <c r="B315" s="32"/>
      <c r="C315" s="137" t="s">
        <v>2028</v>
      </c>
      <c r="D315" s="137" t="s">
        <v>271</v>
      </c>
      <c r="E315" s="138" t="s">
        <v>4525</v>
      </c>
      <c r="F315" s="139" t="s">
        <v>4526</v>
      </c>
      <c r="G315" s="140" t="s">
        <v>1535</v>
      </c>
      <c r="H315" s="141">
        <v>8</v>
      </c>
      <c r="I315" s="142"/>
      <c r="J315" s="143">
        <f t="shared" si="50"/>
        <v>0</v>
      </c>
      <c r="K315" s="139" t="s">
        <v>1</v>
      </c>
      <c r="L315" s="32"/>
      <c r="M315" s="144" t="s">
        <v>1</v>
      </c>
      <c r="N315" s="145" t="s">
        <v>42</v>
      </c>
      <c r="P315" s="146">
        <f t="shared" si="51"/>
        <v>0</v>
      </c>
      <c r="Q315" s="146">
        <v>0</v>
      </c>
      <c r="R315" s="146">
        <f t="shared" si="52"/>
        <v>0</v>
      </c>
      <c r="S315" s="146">
        <v>0</v>
      </c>
      <c r="T315" s="147">
        <f t="shared" si="53"/>
        <v>0</v>
      </c>
      <c r="AR315" s="148" t="s">
        <v>668</v>
      </c>
      <c r="AT315" s="148" t="s">
        <v>271</v>
      </c>
      <c r="AU315" s="148" t="s">
        <v>84</v>
      </c>
      <c r="AY315" s="17" t="s">
        <v>269</v>
      </c>
      <c r="BE315" s="149">
        <f t="shared" si="54"/>
        <v>0</v>
      </c>
      <c r="BF315" s="149">
        <f t="shared" si="55"/>
        <v>0</v>
      </c>
      <c r="BG315" s="149">
        <f t="shared" si="56"/>
        <v>0</v>
      </c>
      <c r="BH315" s="149">
        <f t="shared" si="57"/>
        <v>0</v>
      </c>
      <c r="BI315" s="149">
        <f t="shared" si="58"/>
        <v>0</v>
      </c>
      <c r="BJ315" s="17" t="s">
        <v>84</v>
      </c>
      <c r="BK315" s="149">
        <f t="shared" si="59"/>
        <v>0</v>
      </c>
      <c r="BL315" s="17" t="s">
        <v>668</v>
      </c>
      <c r="BM315" s="148" t="s">
        <v>4527</v>
      </c>
    </row>
    <row r="316" spans="2:65" s="1" customFormat="1" ht="16.5" customHeight="1">
      <c r="B316" s="32"/>
      <c r="C316" s="137" t="s">
        <v>2032</v>
      </c>
      <c r="D316" s="137" t="s">
        <v>271</v>
      </c>
      <c r="E316" s="138" t="s">
        <v>4528</v>
      </c>
      <c r="F316" s="139" t="s">
        <v>4529</v>
      </c>
      <c r="G316" s="140" t="s">
        <v>1535</v>
      </c>
      <c r="H316" s="141">
        <v>4</v>
      </c>
      <c r="I316" s="142"/>
      <c r="J316" s="143">
        <f t="shared" si="50"/>
        <v>0</v>
      </c>
      <c r="K316" s="139" t="s">
        <v>1</v>
      </c>
      <c r="L316" s="32"/>
      <c r="M316" s="144" t="s">
        <v>1</v>
      </c>
      <c r="N316" s="145" t="s">
        <v>42</v>
      </c>
      <c r="P316" s="146">
        <f t="shared" si="51"/>
        <v>0</v>
      </c>
      <c r="Q316" s="146">
        <v>0</v>
      </c>
      <c r="R316" s="146">
        <f t="shared" si="52"/>
        <v>0</v>
      </c>
      <c r="S316" s="146">
        <v>0</v>
      </c>
      <c r="T316" s="147">
        <f t="shared" si="53"/>
        <v>0</v>
      </c>
      <c r="AR316" s="148" t="s">
        <v>668</v>
      </c>
      <c r="AT316" s="148" t="s">
        <v>271</v>
      </c>
      <c r="AU316" s="148" t="s">
        <v>84</v>
      </c>
      <c r="AY316" s="17" t="s">
        <v>269</v>
      </c>
      <c r="BE316" s="149">
        <f t="shared" si="54"/>
        <v>0</v>
      </c>
      <c r="BF316" s="149">
        <f t="shared" si="55"/>
        <v>0</v>
      </c>
      <c r="BG316" s="149">
        <f t="shared" si="56"/>
        <v>0</v>
      </c>
      <c r="BH316" s="149">
        <f t="shared" si="57"/>
        <v>0</v>
      </c>
      <c r="BI316" s="149">
        <f t="shared" si="58"/>
        <v>0</v>
      </c>
      <c r="BJ316" s="17" t="s">
        <v>84</v>
      </c>
      <c r="BK316" s="149">
        <f t="shared" si="59"/>
        <v>0</v>
      </c>
      <c r="BL316" s="17" t="s">
        <v>668</v>
      </c>
      <c r="BM316" s="148" t="s">
        <v>4530</v>
      </c>
    </row>
    <row r="317" spans="2:65" s="1" customFormat="1" ht="16.5" customHeight="1">
      <c r="B317" s="32"/>
      <c r="C317" s="137" t="s">
        <v>2035</v>
      </c>
      <c r="D317" s="137" t="s">
        <v>271</v>
      </c>
      <c r="E317" s="138" t="s">
        <v>4531</v>
      </c>
      <c r="F317" s="139" t="s">
        <v>4532</v>
      </c>
      <c r="G317" s="140" t="s">
        <v>1535</v>
      </c>
      <c r="H317" s="141">
        <v>4</v>
      </c>
      <c r="I317" s="142"/>
      <c r="J317" s="143">
        <f t="shared" si="50"/>
        <v>0</v>
      </c>
      <c r="K317" s="139" t="s">
        <v>1</v>
      </c>
      <c r="L317" s="32"/>
      <c r="M317" s="144" t="s">
        <v>1</v>
      </c>
      <c r="N317" s="145" t="s">
        <v>42</v>
      </c>
      <c r="P317" s="146">
        <f t="shared" si="51"/>
        <v>0</v>
      </c>
      <c r="Q317" s="146">
        <v>0</v>
      </c>
      <c r="R317" s="146">
        <f t="shared" si="52"/>
        <v>0</v>
      </c>
      <c r="S317" s="146">
        <v>0</v>
      </c>
      <c r="T317" s="147">
        <f t="shared" si="53"/>
        <v>0</v>
      </c>
      <c r="AR317" s="148" t="s">
        <v>668</v>
      </c>
      <c r="AT317" s="148" t="s">
        <v>271</v>
      </c>
      <c r="AU317" s="148" t="s">
        <v>84</v>
      </c>
      <c r="AY317" s="17" t="s">
        <v>269</v>
      </c>
      <c r="BE317" s="149">
        <f t="shared" si="54"/>
        <v>0</v>
      </c>
      <c r="BF317" s="149">
        <f t="shared" si="55"/>
        <v>0</v>
      </c>
      <c r="BG317" s="149">
        <f t="shared" si="56"/>
        <v>0</v>
      </c>
      <c r="BH317" s="149">
        <f t="shared" si="57"/>
        <v>0</v>
      </c>
      <c r="BI317" s="149">
        <f t="shared" si="58"/>
        <v>0</v>
      </c>
      <c r="BJ317" s="17" t="s">
        <v>84</v>
      </c>
      <c r="BK317" s="149">
        <f t="shared" si="59"/>
        <v>0</v>
      </c>
      <c r="BL317" s="17" t="s">
        <v>668</v>
      </c>
      <c r="BM317" s="148" t="s">
        <v>4533</v>
      </c>
    </row>
    <row r="318" spans="2:65" s="1" customFormat="1" ht="24.15" customHeight="1">
      <c r="B318" s="32"/>
      <c r="C318" s="137" t="s">
        <v>2039</v>
      </c>
      <c r="D318" s="137" t="s">
        <v>271</v>
      </c>
      <c r="E318" s="138" t="s">
        <v>4534</v>
      </c>
      <c r="F318" s="139" t="s">
        <v>4535</v>
      </c>
      <c r="G318" s="140" t="s">
        <v>1535</v>
      </c>
      <c r="H318" s="141">
        <v>4</v>
      </c>
      <c r="I318" s="142"/>
      <c r="J318" s="143">
        <f t="shared" si="50"/>
        <v>0</v>
      </c>
      <c r="K318" s="139" t="s">
        <v>1</v>
      </c>
      <c r="L318" s="32"/>
      <c r="M318" s="144" t="s">
        <v>1</v>
      </c>
      <c r="N318" s="145" t="s">
        <v>42</v>
      </c>
      <c r="P318" s="146">
        <f t="shared" si="51"/>
        <v>0</v>
      </c>
      <c r="Q318" s="146">
        <v>0</v>
      </c>
      <c r="R318" s="146">
        <f t="shared" si="52"/>
        <v>0</v>
      </c>
      <c r="S318" s="146">
        <v>0</v>
      </c>
      <c r="T318" s="147">
        <f t="shared" si="53"/>
        <v>0</v>
      </c>
      <c r="AR318" s="148" t="s">
        <v>668</v>
      </c>
      <c r="AT318" s="148" t="s">
        <v>271</v>
      </c>
      <c r="AU318" s="148" t="s">
        <v>84</v>
      </c>
      <c r="AY318" s="17" t="s">
        <v>269</v>
      </c>
      <c r="BE318" s="149">
        <f t="shared" si="54"/>
        <v>0</v>
      </c>
      <c r="BF318" s="149">
        <f t="shared" si="55"/>
        <v>0</v>
      </c>
      <c r="BG318" s="149">
        <f t="shared" si="56"/>
        <v>0</v>
      </c>
      <c r="BH318" s="149">
        <f t="shared" si="57"/>
        <v>0</v>
      </c>
      <c r="BI318" s="149">
        <f t="shared" si="58"/>
        <v>0</v>
      </c>
      <c r="BJ318" s="17" t="s">
        <v>84</v>
      </c>
      <c r="BK318" s="149">
        <f t="shared" si="59"/>
        <v>0</v>
      </c>
      <c r="BL318" s="17" t="s">
        <v>668</v>
      </c>
      <c r="BM318" s="148" t="s">
        <v>4536</v>
      </c>
    </row>
    <row r="319" spans="2:65" s="1" customFormat="1" ht="16.5" customHeight="1">
      <c r="B319" s="32"/>
      <c r="C319" s="137" t="s">
        <v>2042</v>
      </c>
      <c r="D319" s="137" t="s">
        <v>271</v>
      </c>
      <c r="E319" s="138" t="s">
        <v>4537</v>
      </c>
      <c r="F319" s="139" t="s">
        <v>2138</v>
      </c>
      <c r="G319" s="140" t="s">
        <v>1565</v>
      </c>
      <c r="H319" s="141">
        <v>16</v>
      </c>
      <c r="I319" s="142"/>
      <c r="J319" s="143">
        <f t="shared" si="50"/>
        <v>0</v>
      </c>
      <c r="K319" s="139" t="s">
        <v>1</v>
      </c>
      <c r="L319" s="32"/>
      <c r="M319" s="144" t="s">
        <v>1</v>
      </c>
      <c r="N319" s="145" t="s">
        <v>42</v>
      </c>
      <c r="P319" s="146">
        <f t="shared" si="51"/>
        <v>0</v>
      </c>
      <c r="Q319" s="146">
        <v>0</v>
      </c>
      <c r="R319" s="146">
        <f t="shared" si="52"/>
        <v>0</v>
      </c>
      <c r="S319" s="146">
        <v>0</v>
      </c>
      <c r="T319" s="147">
        <f t="shared" si="53"/>
        <v>0</v>
      </c>
      <c r="AR319" s="148" t="s">
        <v>668</v>
      </c>
      <c r="AT319" s="148" t="s">
        <v>271</v>
      </c>
      <c r="AU319" s="148" t="s">
        <v>84</v>
      </c>
      <c r="AY319" s="17" t="s">
        <v>269</v>
      </c>
      <c r="BE319" s="149">
        <f t="shared" si="54"/>
        <v>0</v>
      </c>
      <c r="BF319" s="149">
        <f t="shared" si="55"/>
        <v>0</v>
      </c>
      <c r="BG319" s="149">
        <f t="shared" si="56"/>
        <v>0</v>
      </c>
      <c r="BH319" s="149">
        <f t="shared" si="57"/>
        <v>0</v>
      </c>
      <c r="BI319" s="149">
        <f t="shared" si="58"/>
        <v>0</v>
      </c>
      <c r="BJ319" s="17" t="s">
        <v>84</v>
      </c>
      <c r="BK319" s="149">
        <f t="shared" si="59"/>
        <v>0</v>
      </c>
      <c r="BL319" s="17" t="s">
        <v>668</v>
      </c>
      <c r="BM319" s="148" t="s">
        <v>4538</v>
      </c>
    </row>
    <row r="320" spans="2:65" s="11" customFormat="1" ht="25.95" customHeight="1">
      <c r="B320" s="125"/>
      <c r="D320" s="126" t="s">
        <v>76</v>
      </c>
      <c r="E320" s="127" t="s">
        <v>4539</v>
      </c>
      <c r="F320" s="127" t="s">
        <v>4266</v>
      </c>
      <c r="I320" s="128"/>
      <c r="J320" s="129">
        <f>BK320</f>
        <v>0</v>
      </c>
      <c r="L320" s="125"/>
      <c r="M320" s="130"/>
      <c r="P320" s="131">
        <f>SUM(P321:P362)</f>
        <v>0</v>
      </c>
      <c r="R320" s="131">
        <f>SUM(R321:R362)</f>
        <v>0</v>
      </c>
      <c r="T320" s="132">
        <f>SUM(T321:T362)</f>
        <v>0</v>
      </c>
      <c r="AR320" s="126" t="s">
        <v>93</v>
      </c>
      <c r="AT320" s="133" t="s">
        <v>76</v>
      </c>
      <c r="AU320" s="133" t="s">
        <v>77</v>
      </c>
      <c r="AY320" s="126" t="s">
        <v>269</v>
      </c>
      <c r="BK320" s="134">
        <f>SUM(BK321:BK362)</f>
        <v>0</v>
      </c>
    </row>
    <row r="321" spans="2:65" s="1" customFormat="1" ht="24.15" customHeight="1">
      <c r="B321" s="32"/>
      <c r="C321" s="171" t="s">
        <v>2046</v>
      </c>
      <c r="D321" s="171" t="s">
        <v>467</v>
      </c>
      <c r="E321" s="172" t="s">
        <v>4540</v>
      </c>
      <c r="F321" s="173" t="s">
        <v>4541</v>
      </c>
      <c r="G321" s="174" t="s">
        <v>1609</v>
      </c>
      <c r="H321" s="175">
        <v>16</v>
      </c>
      <c r="I321" s="176"/>
      <c r="J321" s="177">
        <f t="shared" ref="J321:J362" si="60">ROUND(I321*H321,2)</f>
        <v>0</v>
      </c>
      <c r="K321" s="173" t="s">
        <v>1</v>
      </c>
      <c r="L321" s="178"/>
      <c r="M321" s="179" t="s">
        <v>1</v>
      </c>
      <c r="N321" s="180" t="s">
        <v>42</v>
      </c>
      <c r="P321" s="146">
        <f t="shared" ref="P321:P362" si="61">O321*H321</f>
        <v>0</v>
      </c>
      <c r="Q321" s="146">
        <v>0</v>
      </c>
      <c r="R321" s="146">
        <f t="shared" ref="R321:R362" si="62">Q321*H321</f>
        <v>0</v>
      </c>
      <c r="S321" s="146">
        <v>0</v>
      </c>
      <c r="T321" s="147">
        <f t="shared" ref="T321:T362" si="63">S321*H321</f>
        <v>0</v>
      </c>
      <c r="AR321" s="148" t="s">
        <v>1613</v>
      </c>
      <c r="AT321" s="148" t="s">
        <v>467</v>
      </c>
      <c r="AU321" s="148" t="s">
        <v>84</v>
      </c>
      <c r="AY321" s="17" t="s">
        <v>269</v>
      </c>
      <c r="BE321" s="149">
        <f t="shared" ref="BE321:BE362" si="64">IF(N321="základní",J321,0)</f>
        <v>0</v>
      </c>
      <c r="BF321" s="149">
        <f t="shared" ref="BF321:BF362" si="65">IF(N321="snížená",J321,0)</f>
        <v>0</v>
      </c>
      <c r="BG321" s="149">
        <f t="shared" ref="BG321:BG362" si="66">IF(N321="zákl. přenesená",J321,0)</f>
        <v>0</v>
      </c>
      <c r="BH321" s="149">
        <f t="shared" ref="BH321:BH362" si="67">IF(N321="sníž. přenesená",J321,0)</f>
        <v>0</v>
      </c>
      <c r="BI321" s="149">
        <f t="shared" ref="BI321:BI362" si="68">IF(N321="nulová",J321,0)</f>
        <v>0</v>
      </c>
      <c r="BJ321" s="17" t="s">
        <v>84</v>
      </c>
      <c r="BK321" s="149">
        <f t="shared" ref="BK321:BK362" si="69">ROUND(I321*H321,2)</f>
        <v>0</v>
      </c>
      <c r="BL321" s="17" t="s">
        <v>668</v>
      </c>
      <c r="BM321" s="148" t="s">
        <v>4542</v>
      </c>
    </row>
    <row r="322" spans="2:65" s="1" customFormat="1" ht="16.5" customHeight="1">
      <c r="B322" s="32"/>
      <c r="C322" s="137" t="s">
        <v>2049</v>
      </c>
      <c r="D322" s="137" t="s">
        <v>271</v>
      </c>
      <c r="E322" s="138" t="s">
        <v>2218</v>
      </c>
      <c r="F322" s="139" t="s">
        <v>2219</v>
      </c>
      <c r="G322" s="140" t="s">
        <v>1115</v>
      </c>
      <c r="H322" s="141">
        <v>1</v>
      </c>
      <c r="I322" s="142"/>
      <c r="J322" s="143">
        <f t="shared" si="60"/>
        <v>0</v>
      </c>
      <c r="K322" s="139" t="s">
        <v>1</v>
      </c>
      <c r="L322" s="32"/>
      <c r="M322" s="144" t="s">
        <v>1</v>
      </c>
      <c r="N322" s="145" t="s">
        <v>42</v>
      </c>
      <c r="P322" s="146">
        <f t="shared" si="61"/>
        <v>0</v>
      </c>
      <c r="Q322" s="146">
        <v>0</v>
      </c>
      <c r="R322" s="146">
        <f t="shared" si="62"/>
        <v>0</v>
      </c>
      <c r="S322" s="146">
        <v>0</v>
      </c>
      <c r="T322" s="147">
        <f t="shared" si="63"/>
        <v>0</v>
      </c>
      <c r="AR322" s="148" t="s">
        <v>668</v>
      </c>
      <c r="AT322" s="148" t="s">
        <v>271</v>
      </c>
      <c r="AU322" s="148" t="s">
        <v>84</v>
      </c>
      <c r="AY322" s="17" t="s">
        <v>269</v>
      </c>
      <c r="BE322" s="149">
        <f t="shared" si="64"/>
        <v>0</v>
      </c>
      <c r="BF322" s="149">
        <f t="shared" si="65"/>
        <v>0</v>
      </c>
      <c r="BG322" s="149">
        <f t="shared" si="66"/>
        <v>0</v>
      </c>
      <c r="BH322" s="149">
        <f t="shared" si="67"/>
        <v>0</v>
      </c>
      <c r="BI322" s="149">
        <f t="shared" si="68"/>
        <v>0</v>
      </c>
      <c r="BJ322" s="17" t="s">
        <v>84</v>
      </c>
      <c r="BK322" s="149">
        <f t="shared" si="69"/>
        <v>0</v>
      </c>
      <c r="BL322" s="17" t="s">
        <v>668</v>
      </c>
      <c r="BM322" s="148" t="s">
        <v>4543</v>
      </c>
    </row>
    <row r="323" spans="2:65" s="1" customFormat="1" ht="16.5" customHeight="1">
      <c r="B323" s="32"/>
      <c r="C323" s="137" t="s">
        <v>2053</v>
      </c>
      <c r="D323" s="137" t="s">
        <v>271</v>
      </c>
      <c r="E323" s="138" t="s">
        <v>4107</v>
      </c>
      <c r="F323" s="139" t="s">
        <v>1664</v>
      </c>
      <c r="G323" s="140" t="s">
        <v>1535</v>
      </c>
      <c r="H323" s="141">
        <v>2</v>
      </c>
      <c r="I323" s="142"/>
      <c r="J323" s="143">
        <f t="shared" si="60"/>
        <v>0</v>
      </c>
      <c r="K323" s="139" t="s">
        <v>1</v>
      </c>
      <c r="L323" s="32"/>
      <c r="M323" s="144" t="s">
        <v>1</v>
      </c>
      <c r="N323" s="145" t="s">
        <v>42</v>
      </c>
      <c r="P323" s="146">
        <f t="shared" si="61"/>
        <v>0</v>
      </c>
      <c r="Q323" s="146">
        <v>0</v>
      </c>
      <c r="R323" s="146">
        <f t="shared" si="62"/>
        <v>0</v>
      </c>
      <c r="S323" s="146">
        <v>0</v>
      </c>
      <c r="T323" s="147">
        <f t="shared" si="63"/>
        <v>0</v>
      </c>
      <c r="AR323" s="148" t="s">
        <v>668</v>
      </c>
      <c r="AT323" s="148" t="s">
        <v>271</v>
      </c>
      <c r="AU323" s="148" t="s">
        <v>84</v>
      </c>
      <c r="AY323" s="17" t="s">
        <v>269</v>
      </c>
      <c r="BE323" s="149">
        <f t="shared" si="64"/>
        <v>0</v>
      </c>
      <c r="BF323" s="149">
        <f t="shared" si="65"/>
        <v>0</v>
      </c>
      <c r="BG323" s="149">
        <f t="shared" si="66"/>
        <v>0</v>
      </c>
      <c r="BH323" s="149">
        <f t="shared" si="67"/>
        <v>0</v>
      </c>
      <c r="BI323" s="149">
        <f t="shared" si="68"/>
        <v>0</v>
      </c>
      <c r="BJ323" s="17" t="s">
        <v>84</v>
      </c>
      <c r="BK323" s="149">
        <f t="shared" si="69"/>
        <v>0</v>
      </c>
      <c r="BL323" s="17" t="s">
        <v>668</v>
      </c>
      <c r="BM323" s="148" t="s">
        <v>4544</v>
      </c>
    </row>
    <row r="324" spans="2:65" s="1" customFormat="1" ht="16.5" customHeight="1">
      <c r="B324" s="32"/>
      <c r="C324" s="137" t="s">
        <v>2056</v>
      </c>
      <c r="D324" s="137" t="s">
        <v>271</v>
      </c>
      <c r="E324" s="138" t="s">
        <v>4545</v>
      </c>
      <c r="F324" s="139" t="s">
        <v>1571</v>
      </c>
      <c r="G324" s="140" t="s">
        <v>1535</v>
      </c>
      <c r="H324" s="141">
        <v>2</v>
      </c>
      <c r="I324" s="142"/>
      <c r="J324" s="143">
        <f t="shared" si="60"/>
        <v>0</v>
      </c>
      <c r="K324" s="139" t="s">
        <v>1</v>
      </c>
      <c r="L324" s="32"/>
      <c r="M324" s="144" t="s">
        <v>1</v>
      </c>
      <c r="N324" s="145" t="s">
        <v>42</v>
      </c>
      <c r="P324" s="146">
        <f t="shared" si="61"/>
        <v>0</v>
      </c>
      <c r="Q324" s="146">
        <v>0</v>
      </c>
      <c r="R324" s="146">
        <f t="shared" si="62"/>
        <v>0</v>
      </c>
      <c r="S324" s="146">
        <v>0</v>
      </c>
      <c r="T324" s="147">
        <f t="shared" si="63"/>
        <v>0</v>
      </c>
      <c r="AR324" s="148" t="s">
        <v>668</v>
      </c>
      <c r="AT324" s="148" t="s">
        <v>271</v>
      </c>
      <c r="AU324" s="148" t="s">
        <v>84</v>
      </c>
      <c r="AY324" s="17" t="s">
        <v>269</v>
      </c>
      <c r="BE324" s="149">
        <f t="shared" si="64"/>
        <v>0</v>
      </c>
      <c r="BF324" s="149">
        <f t="shared" si="65"/>
        <v>0</v>
      </c>
      <c r="BG324" s="149">
        <f t="shared" si="66"/>
        <v>0</v>
      </c>
      <c r="BH324" s="149">
        <f t="shared" si="67"/>
        <v>0</v>
      </c>
      <c r="BI324" s="149">
        <f t="shared" si="68"/>
        <v>0</v>
      </c>
      <c r="BJ324" s="17" t="s">
        <v>84</v>
      </c>
      <c r="BK324" s="149">
        <f t="shared" si="69"/>
        <v>0</v>
      </c>
      <c r="BL324" s="17" t="s">
        <v>668</v>
      </c>
      <c r="BM324" s="148" t="s">
        <v>4546</v>
      </c>
    </row>
    <row r="325" spans="2:65" s="1" customFormat="1" ht="24.15" customHeight="1">
      <c r="B325" s="32"/>
      <c r="C325" s="171" t="s">
        <v>2060</v>
      </c>
      <c r="D325" s="171" t="s">
        <v>467</v>
      </c>
      <c r="E325" s="172" t="s">
        <v>4547</v>
      </c>
      <c r="F325" s="173" t="s">
        <v>4435</v>
      </c>
      <c r="G325" s="174" t="s">
        <v>1609</v>
      </c>
      <c r="H325" s="175">
        <v>35</v>
      </c>
      <c r="I325" s="176"/>
      <c r="J325" s="177">
        <f t="shared" si="60"/>
        <v>0</v>
      </c>
      <c r="K325" s="173" t="s">
        <v>1</v>
      </c>
      <c r="L325" s="178"/>
      <c r="M325" s="179" t="s">
        <v>1</v>
      </c>
      <c r="N325" s="180" t="s">
        <v>42</v>
      </c>
      <c r="P325" s="146">
        <f t="shared" si="61"/>
        <v>0</v>
      </c>
      <c r="Q325" s="146">
        <v>0</v>
      </c>
      <c r="R325" s="146">
        <f t="shared" si="62"/>
        <v>0</v>
      </c>
      <c r="S325" s="146">
        <v>0</v>
      </c>
      <c r="T325" s="147">
        <f t="shared" si="63"/>
        <v>0</v>
      </c>
      <c r="AR325" s="148" t="s">
        <v>1613</v>
      </c>
      <c r="AT325" s="148" t="s">
        <v>467</v>
      </c>
      <c r="AU325" s="148" t="s">
        <v>84</v>
      </c>
      <c r="AY325" s="17" t="s">
        <v>269</v>
      </c>
      <c r="BE325" s="149">
        <f t="shared" si="64"/>
        <v>0</v>
      </c>
      <c r="BF325" s="149">
        <f t="shared" si="65"/>
        <v>0</v>
      </c>
      <c r="BG325" s="149">
        <f t="shared" si="66"/>
        <v>0</v>
      </c>
      <c r="BH325" s="149">
        <f t="shared" si="67"/>
        <v>0</v>
      </c>
      <c r="BI325" s="149">
        <f t="shared" si="68"/>
        <v>0</v>
      </c>
      <c r="BJ325" s="17" t="s">
        <v>84</v>
      </c>
      <c r="BK325" s="149">
        <f t="shared" si="69"/>
        <v>0</v>
      </c>
      <c r="BL325" s="17" t="s">
        <v>668</v>
      </c>
      <c r="BM325" s="148" t="s">
        <v>4548</v>
      </c>
    </row>
    <row r="326" spans="2:65" s="1" customFormat="1" ht="21.75" customHeight="1">
      <c r="B326" s="32"/>
      <c r="C326" s="171" t="s">
        <v>2063</v>
      </c>
      <c r="D326" s="171" t="s">
        <v>467</v>
      </c>
      <c r="E326" s="172" t="s">
        <v>4549</v>
      </c>
      <c r="F326" s="173" t="s">
        <v>4550</v>
      </c>
      <c r="G326" s="174" t="s">
        <v>1609</v>
      </c>
      <c r="H326" s="175">
        <v>35</v>
      </c>
      <c r="I326" s="176"/>
      <c r="J326" s="177">
        <f t="shared" si="60"/>
        <v>0</v>
      </c>
      <c r="K326" s="173" t="s">
        <v>1</v>
      </c>
      <c r="L326" s="178"/>
      <c r="M326" s="179" t="s">
        <v>1</v>
      </c>
      <c r="N326" s="180" t="s">
        <v>42</v>
      </c>
      <c r="P326" s="146">
        <f t="shared" si="61"/>
        <v>0</v>
      </c>
      <c r="Q326" s="146">
        <v>0</v>
      </c>
      <c r="R326" s="146">
        <f t="shared" si="62"/>
        <v>0</v>
      </c>
      <c r="S326" s="146">
        <v>0</v>
      </c>
      <c r="T326" s="147">
        <f t="shared" si="63"/>
        <v>0</v>
      </c>
      <c r="AR326" s="148" t="s">
        <v>1613</v>
      </c>
      <c r="AT326" s="148" t="s">
        <v>467</v>
      </c>
      <c r="AU326" s="148" t="s">
        <v>84</v>
      </c>
      <c r="AY326" s="17" t="s">
        <v>269</v>
      </c>
      <c r="BE326" s="149">
        <f t="shared" si="64"/>
        <v>0</v>
      </c>
      <c r="BF326" s="149">
        <f t="shared" si="65"/>
        <v>0</v>
      </c>
      <c r="BG326" s="149">
        <f t="shared" si="66"/>
        <v>0</v>
      </c>
      <c r="BH326" s="149">
        <f t="shared" si="67"/>
        <v>0</v>
      </c>
      <c r="BI326" s="149">
        <f t="shared" si="68"/>
        <v>0</v>
      </c>
      <c r="BJ326" s="17" t="s">
        <v>84</v>
      </c>
      <c r="BK326" s="149">
        <f t="shared" si="69"/>
        <v>0</v>
      </c>
      <c r="BL326" s="17" t="s">
        <v>668</v>
      </c>
      <c r="BM326" s="148" t="s">
        <v>4551</v>
      </c>
    </row>
    <row r="327" spans="2:65" s="1" customFormat="1" ht="16.5" customHeight="1">
      <c r="B327" s="32"/>
      <c r="C327" s="137" t="s">
        <v>2067</v>
      </c>
      <c r="D327" s="137" t="s">
        <v>271</v>
      </c>
      <c r="E327" s="138" t="s">
        <v>4276</v>
      </c>
      <c r="F327" s="139" t="s">
        <v>4277</v>
      </c>
      <c r="G327" s="140" t="s">
        <v>1609</v>
      </c>
      <c r="H327" s="141">
        <v>40</v>
      </c>
      <c r="I327" s="142"/>
      <c r="J327" s="143">
        <f t="shared" si="60"/>
        <v>0</v>
      </c>
      <c r="K327" s="139" t="s">
        <v>1</v>
      </c>
      <c r="L327" s="32"/>
      <c r="M327" s="144" t="s">
        <v>1</v>
      </c>
      <c r="N327" s="145" t="s">
        <v>42</v>
      </c>
      <c r="P327" s="146">
        <f t="shared" si="61"/>
        <v>0</v>
      </c>
      <c r="Q327" s="146">
        <v>0</v>
      </c>
      <c r="R327" s="146">
        <f t="shared" si="62"/>
        <v>0</v>
      </c>
      <c r="S327" s="146">
        <v>0</v>
      </c>
      <c r="T327" s="147">
        <f t="shared" si="63"/>
        <v>0</v>
      </c>
      <c r="AR327" s="148" t="s">
        <v>668</v>
      </c>
      <c r="AT327" s="148" t="s">
        <v>271</v>
      </c>
      <c r="AU327" s="148" t="s">
        <v>84</v>
      </c>
      <c r="AY327" s="17" t="s">
        <v>269</v>
      </c>
      <c r="BE327" s="149">
        <f t="shared" si="64"/>
        <v>0</v>
      </c>
      <c r="BF327" s="149">
        <f t="shared" si="65"/>
        <v>0</v>
      </c>
      <c r="BG327" s="149">
        <f t="shared" si="66"/>
        <v>0</v>
      </c>
      <c r="BH327" s="149">
        <f t="shared" si="67"/>
        <v>0</v>
      </c>
      <c r="BI327" s="149">
        <f t="shared" si="68"/>
        <v>0</v>
      </c>
      <c r="BJ327" s="17" t="s">
        <v>84</v>
      </c>
      <c r="BK327" s="149">
        <f t="shared" si="69"/>
        <v>0</v>
      </c>
      <c r="BL327" s="17" t="s">
        <v>668</v>
      </c>
      <c r="BM327" s="148" t="s">
        <v>4552</v>
      </c>
    </row>
    <row r="328" spans="2:65" s="1" customFormat="1" ht="16.5" customHeight="1">
      <c r="B328" s="32"/>
      <c r="C328" s="171" t="s">
        <v>2070</v>
      </c>
      <c r="D328" s="171" t="s">
        <v>467</v>
      </c>
      <c r="E328" s="172" t="s">
        <v>4279</v>
      </c>
      <c r="F328" s="173" t="s">
        <v>4280</v>
      </c>
      <c r="G328" s="174" t="s">
        <v>1609</v>
      </c>
      <c r="H328" s="175">
        <v>4</v>
      </c>
      <c r="I328" s="176"/>
      <c r="J328" s="177">
        <f t="shared" si="60"/>
        <v>0</v>
      </c>
      <c r="K328" s="173" t="s">
        <v>1</v>
      </c>
      <c r="L328" s="178"/>
      <c r="M328" s="179" t="s">
        <v>1</v>
      </c>
      <c r="N328" s="180" t="s">
        <v>42</v>
      </c>
      <c r="P328" s="146">
        <f t="shared" si="61"/>
        <v>0</v>
      </c>
      <c r="Q328" s="146">
        <v>0</v>
      </c>
      <c r="R328" s="146">
        <f t="shared" si="62"/>
        <v>0</v>
      </c>
      <c r="S328" s="146">
        <v>0</v>
      </c>
      <c r="T328" s="147">
        <f t="shared" si="63"/>
        <v>0</v>
      </c>
      <c r="AR328" s="148" t="s">
        <v>1613</v>
      </c>
      <c r="AT328" s="148" t="s">
        <v>467</v>
      </c>
      <c r="AU328" s="148" t="s">
        <v>84</v>
      </c>
      <c r="AY328" s="17" t="s">
        <v>269</v>
      </c>
      <c r="BE328" s="149">
        <f t="shared" si="64"/>
        <v>0</v>
      </c>
      <c r="BF328" s="149">
        <f t="shared" si="65"/>
        <v>0</v>
      </c>
      <c r="BG328" s="149">
        <f t="shared" si="66"/>
        <v>0</v>
      </c>
      <c r="BH328" s="149">
        <f t="shared" si="67"/>
        <v>0</v>
      </c>
      <c r="BI328" s="149">
        <f t="shared" si="68"/>
        <v>0</v>
      </c>
      <c r="BJ328" s="17" t="s">
        <v>84</v>
      </c>
      <c r="BK328" s="149">
        <f t="shared" si="69"/>
        <v>0</v>
      </c>
      <c r="BL328" s="17" t="s">
        <v>668</v>
      </c>
      <c r="BM328" s="148" t="s">
        <v>4553</v>
      </c>
    </row>
    <row r="329" spans="2:65" s="1" customFormat="1" ht="16.5" customHeight="1">
      <c r="B329" s="32"/>
      <c r="C329" s="137" t="s">
        <v>2074</v>
      </c>
      <c r="D329" s="137" t="s">
        <v>271</v>
      </c>
      <c r="E329" s="138" t="s">
        <v>4286</v>
      </c>
      <c r="F329" s="139" t="s">
        <v>4280</v>
      </c>
      <c r="G329" s="140" t="s">
        <v>1609</v>
      </c>
      <c r="H329" s="141">
        <v>4</v>
      </c>
      <c r="I329" s="142"/>
      <c r="J329" s="143">
        <f t="shared" si="60"/>
        <v>0</v>
      </c>
      <c r="K329" s="139" t="s">
        <v>1</v>
      </c>
      <c r="L329" s="32"/>
      <c r="M329" s="144" t="s">
        <v>1</v>
      </c>
      <c r="N329" s="145" t="s">
        <v>42</v>
      </c>
      <c r="P329" s="146">
        <f t="shared" si="61"/>
        <v>0</v>
      </c>
      <c r="Q329" s="146">
        <v>0</v>
      </c>
      <c r="R329" s="146">
        <f t="shared" si="62"/>
        <v>0</v>
      </c>
      <c r="S329" s="146">
        <v>0</v>
      </c>
      <c r="T329" s="147">
        <f t="shared" si="63"/>
        <v>0</v>
      </c>
      <c r="AR329" s="148" t="s">
        <v>668</v>
      </c>
      <c r="AT329" s="148" t="s">
        <v>271</v>
      </c>
      <c r="AU329" s="148" t="s">
        <v>84</v>
      </c>
      <c r="AY329" s="17" t="s">
        <v>269</v>
      </c>
      <c r="BE329" s="149">
        <f t="shared" si="64"/>
        <v>0</v>
      </c>
      <c r="BF329" s="149">
        <f t="shared" si="65"/>
        <v>0</v>
      </c>
      <c r="BG329" s="149">
        <f t="shared" si="66"/>
        <v>0</v>
      </c>
      <c r="BH329" s="149">
        <f t="shared" si="67"/>
        <v>0</v>
      </c>
      <c r="BI329" s="149">
        <f t="shared" si="68"/>
        <v>0</v>
      </c>
      <c r="BJ329" s="17" t="s">
        <v>84</v>
      </c>
      <c r="BK329" s="149">
        <f t="shared" si="69"/>
        <v>0</v>
      </c>
      <c r="BL329" s="17" t="s">
        <v>668</v>
      </c>
      <c r="BM329" s="148" t="s">
        <v>4554</v>
      </c>
    </row>
    <row r="330" spans="2:65" s="1" customFormat="1" ht="24.15" customHeight="1">
      <c r="B330" s="32"/>
      <c r="C330" s="171" t="s">
        <v>2078</v>
      </c>
      <c r="D330" s="171" t="s">
        <v>467</v>
      </c>
      <c r="E330" s="172" t="s">
        <v>4555</v>
      </c>
      <c r="F330" s="173" t="s">
        <v>4136</v>
      </c>
      <c r="G330" s="174" t="s">
        <v>1609</v>
      </c>
      <c r="H330" s="175">
        <v>8</v>
      </c>
      <c r="I330" s="176"/>
      <c r="J330" s="177">
        <f t="shared" si="60"/>
        <v>0</v>
      </c>
      <c r="K330" s="173" t="s">
        <v>1</v>
      </c>
      <c r="L330" s="178"/>
      <c r="M330" s="179" t="s">
        <v>1</v>
      </c>
      <c r="N330" s="180" t="s">
        <v>42</v>
      </c>
      <c r="P330" s="146">
        <f t="shared" si="61"/>
        <v>0</v>
      </c>
      <c r="Q330" s="146">
        <v>0</v>
      </c>
      <c r="R330" s="146">
        <f t="shared" si="62"/>
        <v>0</v>
      </c>
      <c r="S330" s="146">
        <v>0</v>
      </c>
      <c r="T330" s="147">
        <f t="shared" si="63"/>
        <v>0</v>
      </c>
      <c r="AR330" s="148" t="s">
        <v>1613</v>
      </c>
      <c r="AT330" s="148" t="s">
        <v>467</v>
      </c>
      <c r="AU330" s="148" t="s">
        <v>84</v>
      </c>
      <c r="AY330" s="17" t="s">
        <v>269</v>
      </c>
      <c r="BE330" s="149">
        <f t="shared" si="64"/>
        <v>0</v>
      </c>
      <c r="BF330" s="149">
        <f t="shared" si="65"/>
        <v>0</v>
      </c>
      <c r="BG330" s="149">
        <f t="shared" si="66"/>
        <v>0</v>
      </c>
      <c r="BH330" s="149">
        <f t="shared" si="67"/>
        <v>0</v>
      </c>
      <c r="BI330" s="149">
        <f t="shared" si="68"/>
        <v>0</v>
      </c>
      <c r="BJ330" s="17" t="s">
        <v>84</v>
      </c>
      <c r="BK330" s="149">
        <f t="shared" si="69"/>
        <v>0</v>
      </c>
      <c r="BL330" s="17" t="s">
        <v>668</v>
      </c>
      <c r="BM330" s="148" t="s">
        <v>4556</v>
      </c>
    </row>
    <row r="331" spans="2:65" s="1" customFormat="1" ht="24.15" customHeight="1">
      <c r="B331" s="32"/>
      <c r="C331" s="171" t="s">
        <v>2082</v>
      </c>
      <c r="D331" s="171" t="s">
        <v>467</v>
      </c>
      <c r="E331" s="172" t="s">
        <v>4557</v>
      </c>
      <c r="F331" s="173" t="s">
        <v>4209</v>
      </c>
      <c r="G331" s="174" t="s">
        <v>1609</v>
      </c>
      <c r="H331" s="175">
        <v>16</v>
      </c>
      <c r="I331" s="176"/>
      <c r="J331" s="177">
        <f t="shared" si="60"/>
        <v>0</v>
      </c>
      <c r="K331" s="173" t="s">
        <v>1</v>
      </c>
      <c r="L331" s="178"/>
      <c r="M331" s="179" t="s">
        <v>1</v>
      </c>
      <c r="N331" s="180" t="s">
        <v>42</v>
      </c>
      <c r="P331" s="146">
        <f t="shared" si="61"/>
        <v>0</v>
      </c>
      <c r="Q331" s="146">
        <v>0</v>
      </c>
      <c r="R331" s="146">
        <f t="shared" si="62"/>
        <v>0</v>
      </c>
      <c r="S331" s="146">
        <v>0</v>
      </c>
      <c r="T331" s="147">
        <f t="shared" si="63"/>
        <v>0</v>
      </c>
      <c r="AR331" s="148" t="s">
        <v>1613</v>
      </c>
      <c r="AT331" s="148" t="s">
        <v>467</v>
      </c>
      <c r="AU331" s="148" t="s">
        <v>84</v>
      </c>
      <c r="AY331" s="17" t="s">
        <v>269</v>
      </c>
      <c r="BE331" s="149">
        <f t="shared" si="64"/>
        <v>0</v>
      </c>
      <c r="BF331" s="149">
        <f t="shared" si="65"/>
        <v>0</v>
      </c>
      <c r="BG331" s="149">
        <f t="shared" si="66"/>
        <v>0</v>
      </c>
      <c r="BH331" s="149">
        <f t="shared" si="67"/>
        <v>0</v>
      </c>
      <c r="BI331" s="149">
        <f t="shared" si="68"/>
        <v>0</v>
      </c>
      <c r="BJ331" s="17" t="s">
        <v>84</v>
      </c>
      <c r="BK331" s="149">
        <f t="shared" si="69"/>
        <v>0</v>
      </c>
      <c r="BL331" s="17" t="s">
        <v>668</v>
      </c>
      <c r="BM331" s="148" t="s">
        <v>4558</v>
      </c>
    </row>
    <row r="332" spans="2:65" s="1" customFormat="1" ht="24.15" customHeight="1">
      <c r="B332" s="32"/>
      <c r="C332" s="171" t="s">
        <v>2085</v>
      </c>
      <c r="D332" s="171" t="s">
        <v>467</v>
      </c>
      <c r="E332" s="172" t="s">
        <v>4559</v>
      </c>
      <c r="F332" s="173" t="s">
        <v>4295</v>
      </c>
      <c r="G332" s="174" t="s">
        <v>305</v>
      </c>
      <c r="H332" s="175">
        <v>60</v>
      </c>
      <c r="I332" s="176"/>
      <c r="J332" s="177">
        <f t="shared" si="60"/>
        <v>0</v>
      </c>
      <c r="K332" s="173" t="s">
        <v>1</v>
      </c>
      <c r="L332" s="178"/>
      <c r="M332" s="179" t="s">
        <v>1</v>
      </c>
      <c r="N332" s="180" t="s">
        <v>42</v>
      </c>
      <c r="P332" s="146">
        <f t="shared" si="61"/>
        <v>0</v>
      </c>
      <c r="Q332" s="146">
        <v>0</v>
      </c>
      <c r="R332" s="146">
        <f t="shared" si="62"/>
        <v>0</v>
      </c>
      <c r="S332" s="146">
        <v>0</v>
      </c>
      <c r="T332" s="147">
        <f t="shared" si="63"/>
        <v>0</v>
      </c>
      <c r="AR332" s="148" t="s">
        <v>1613</v>
      </c>
      <c r="AT332" s="148" t="s">
        <v>467</v>
      </c>
      <c r="AU332" s="148" t="s">
        <v>84</v>
      </c>
      <c r="AY332" s="17" t="s">
        <v>269</v>
      </c>
      <c r="BE332" s="149">
        <f t="shared" si="64"/>
        <v>0</v>
      </c>
      <c r="BF332" s="149">
        <f t="shared" si="65"/>
        <v>0</v>
      </c>
      <c r="BG332" s="149">
        <f t="shared" si="66"/>
        <v>0</v>
      </c>
      <c r="BH332" s="149">
        <f t="shared" si="67"/>
        <v>0</v>
      </c>
      <c r="BI332" s="149">
        <f t="shared" si="68"/>
        <v>0</v>
      </c>
      <c r="BJ332" s="17" t="s">
        <v>84</v>
      </c>
      <c r="BK332" s="149">
        <f t="shared" si="69"/>
        <v>0</v>
      </c>
      <c r="BL332" s="17" t="s">
        <v>668</v>
      </c>
      <c r="BM332" s="148" t="s">
        <v>4560</v>
      </c>
    </row>
    <row r="333" spans="2:65" s="1" customFormat="1" ht="24.15" customHeight="1">
      <c r="B333" s="32"/>
      <c r="C333" s="171" t="s">
        <v>2089</v>
      </c>
      <c r="D333" s="171" t="s">
        <v>467</v>
      </c>
      <c r="E333" s="172" t="s">
        <v>4561</v>
      </c>
      <c r="F333" s="173" t="s">
        <v>4298</v>
      </c>
      <c r="G333" s="174" t="s">
        <v>305</v>
      </c>
      <c r="H333" s="175">
        <v>60</v>
      </c>
      <c r="I333" s="176"/>
      <c r="J333" s="177">
        <f t="shared" si="60"/>
        <v>0</v>
      </c>
      <c r="K333" s="173" t="s">
        <v>1</v>
      </c>
      <c r="L333" s="178"/>
      <c r="M333" s="179" t="s">
        <v>1</v>
      </c>
      <c r="N333" s="180" t="s">
        <v>42</v>
      </c>
      <c r="P333" s="146">
        <f t="shared" si="61"/>
        <v>0</v>
      </c>
      <c r="Q333" s="146">
        <v>0</v>
      </c>
      <c r="R333" s="146">
        <f t="shared" si="62"/>
        <v>0</v>
      </c>
      <c r="S333" s="146">
        <v>0</v>
      </c>
      <c r="T333" s="147">
        <f t="shared" si="63"/>
        <v>0</v>
      </c>
      <c r="AR333" s="148" t="s">
        <v>1613</v>
      </c>
      <c r="AT333" s="148" t="s">
        <v>467</v>
      </c>
      <c r="AU333" s="148" t="s">
        <v>84</v>
      </c>
      <c r="AY333" s="17" t="s">
        <v>269</v>
      </c>
      <c r="BE333" s="149">
        <f t="shared" si="64"/>
        <v>0</v>
      </c>
      <c r="BF333" s="149">
        <f t="shared" si="65"/>
        <v>0</v>
      </c>
      <c r="BG333" s="149">
        <f t="shared" si="66"/>
        <v>0</v>
      </c>
      <c r="BH333" s="149">
        <f t="shared" si="67"/>
        <v>0</v>
      </c>
      <c r="BI333" s="149">
        <f t="shared" si="68"/>
        <v>0</v>
      </c>
      <c r="BJ333" s="17" t="s">
        <v>84</v>
      </c>
      <c r="BK333" s="149">
        <f t="shared" si="69"/>
        <v>0</v>
      </c>
      <c r="BL333" s="17" t="s">
        <v>668</v>
      </c>
      <c r="BM333" s="148" t="s">
        <v>4562</v>
      </c>
    </row>
    <row r="334" spans="2:65" s="1" customFormat="1" ht="24.15" customHeight="1">
      <c r="B334" s="32"/>
      <c r="C334" s="137" t="s">
        <v>2093</v>
      </c>
      <c r="D334" s="137" t="s">
        <v>271</v>
      </c>
      <c r="E334" s="138" t="s">
        <v>4563</v>
      </c>
      <c r="F334" s="139" t="s">
        <v>4316</v>
      </c>
      <c r="G334" s="140" t="s">
        <v>305</v>
      </c>
      <c r="H334" s="141">
        <v>90</v>
      </c>
      <c r="I334" s="142"/>
      <c r="J334" s="143">
        <f t="shared" si="60"/>
        <v>0</v>
      </c>
      <c r="K334" s="139" t="s">
        <v>1</v>
      </c>
      <c r="L334" s="32"/>
      <c r="M334" s="144" t="s">
        <v>1</v>
      </c>
      <c r="N334" s="145" t="s">
        <v>42</v>
      </c>
      <c r="P334" s="146">
        <f t="shared" si="61"/>
        <v>0</v>
      </c>
      <c r="Q334" s="146">
        <v>0</v>
      </c>
      <c r="R334" s="146">
        <f t="shared" si="62"/>
        <v>0</v>
      </c>
      <c r="S334" s="146">
        <v>0</v>
      </c>
      <c r="T334" s="147">
        <f t="shared" si="63"/>
        <v>0</v>
      </c>
      <c r="AR334" s="148" t="s">
        <v>668</v>
      </c>
      <c r="AT334" s="148" t="s">
        <v>271</v>
      </c>
      <c r="AU334" s="148" t="s">
        <v>84</v>
      </c>
      <c r="AY334" s="17" t="s">
        <v>269</v>
      </c>
      <c r="BE334" s="149">
        <f t="shared" si="64"/>
        <v>0</v>
      </c>
      <c r="BF334" s="149">
        <f t="shared" si="65"/>
        <v>0</v>
      </c>
      <c r="BG334" s="149">
        <f t="shared" si="66"/>
        <v>0</v>
      </c>
      <c r="BH334" s="149">
        <f t="shared" si="67"/>
        <v>0</v>
      </c>
      <c r="BI334" s="149">
        <f t="shared" si="68"/>
        <v>0</v>
      </c>
      <c r="BJ334" s="17" t="s">
        <v>84</v>
      </c>
      <c r="BK334" s="149">
        <f t="shared" si="69"/>
        <v>0</v>
      </c>
      <c r="BL334" s="17" t="s">
        <v>668</v>
      </c>
      <c r="BM334" s="148" t="s">
        <v>4564</v>
      </c>
    </row>
    <row r="335" spans="2:65" s="1" customFormat="1" ht="24.15" customHeight="1">
      <c r="B335" s="32"/>
      <c r="C335" s="171" t="s">
        <v>2097</v>
      </c>
      <c r="D335" s="171" t="s">
        <v>467</v>
      </c>
      <c r="E335" s="172" t="s">
        <v>4565</v>
      </c>
      <c r="F335" s="173" t="s">
        <v>4327</v>
      </c>
      <c r="G335" s="174" t="s">
        <v>305</v>
      </c>
      <c r="H335" s="175">
        <v>16</v>
      </c>
      <c r="I335" s="176"/>
      <c r="J335" s="177">
        <f t="shared" si="60"/>
        <v>0</v>
      </c>
      <c r="K335" s="173" t="s">
        <v>1</v>
      </c>
      <c r="L335" s="178"/>
      <c r="M335" s="179" t="s">
        <v>1</v>
      </c>
      <c r="N335" s="180" t="s">
        <v>42</v>
      </c>
      <c r="P335" s="146">
        <f t="shared" si="61"/>
        <v>0</v>
      </c>
      <c r="Q335" s="146">
        <v>0</v>
      </c>
      <c r="R335" s="146">
        <f t="shared" si="62"/>
        <v>0</v>
      </c>
      <c r="S335" s="146">
        <v>0</v>
      </c>
      <c r="T335" s="147">
        <f t="shared" si="63"/>
        <v>0</v>
      </c>
      <c r="AR335" s="148" t="s">
        <v>1613</v>
      </c>
      <c r="AT335" s="148" t="s">
        <v>467</v>
      </c>
      <c r="AU335" s="148" t="s">
        <v>84</v>
      </c>
      <c r="AY335" s="17" t="s">
        <v>269</v>
      </c>
      <c r="BE335" s="149">
        <f t="shared" si="64"/>
        <v>0</v>
      </c>
      <c r="BF335" s="149">
        <f t="shared" si="65"/>
        <v>0</v>
      </c>
      <c r="BG335" s="149">
        <f t="shared" si="66"/>
        <v>0</v>
      </c>
      <c r="BH335" s="149">
        <f t="shared" si="67"/>
        <v>0</v>
      </c>
      <c r="BI335" s="149">
        <f t="shared" si="68"/>
        <v>0</v>
      </c>
      <c r="BJ335" s="17" t="s">
        <v>84</v>
      </c>
      <c r="BK335" s="149">
        <f t="shared" si="69"/>
        <v>0</v>
      </c>
      <c r="BL335" s="17" t="s">
        <v>668</v>
      </c>
      <c r="BM335" s="148" t="s">
        <v>4566</v>
      </c>
    </row>
    <row r="336" spans="2:65" s="1" customFormat="1" ht="33" customHeight="1">
      <c r="B336" s="32"/>
      <c r="C336" s="137" t="s">
        <v>2101</v>
      </c>
      <c r="D336" s="137" t="s">
        <v>271</v>
      </c>
      <c r="E336" s="138" t="s">
        <v>4368</v>
      </c>
      <c r="F336" s="139" t="s">
        <v>4366</v>
      </c>
      <c r="G336" s="140" t="s">
        <v>1609</v>
      </c>
      <c r="H336" s="141">
        <v>16</v>
      </c>
      <c r="I336" s="142"/>
      <c r="J336" s="143">
        <f t="shared" si="60"/>
        <v>0</v>
      </c>
      <c r="K336" s="139" t="s">
        <v>1</v>
      </c>
      <c r="L336" s="32"/>
      <c r="M336" s="144" t="s">
        <v>1</v>
      </c>
      <c r="N336" s="145" t="s">
        <v>42</v>
      </c>
      <c r="P336" s="146">
        <f t="shared" si="61"/>
        <v>0</v>
      </c>
      <c r="Q336" s="146">
        <v>0</v>
      </c>
      <c r="R336" s="146">
        <f t="shared" si="62"/>
        <v>0</v>
      </c>
      <c r="S336" s="146">
        <v>0</v>
      </c>
      <c r="T336" s="147">
        <f t="shared" si="63"/>
        <v>0</v>
      </c>
      <c r="AR336" s="148" t="s">
        <v>668</v>
      </c>
      <c r="AT336" s="148" t="s">
        <v>271</v>
      </c>
      <c r="AU336" s="148" t="s">
        <v>84</v>
      </c>
      <c r="AY336" s="17" t="s">
        <v>269</v>
      </c>
      <c r="BE336" s="149">
        <f t="shared" si="64"/>
        <v>0</v>
      </c>
      <c r="BF336" s="149">
        <f t="shared" si="65"/>
        <v>0</v>
      </c>
      <c r="BG336" s="149">
        <f t="shared" si="66"/>
        <v>0</v>
      </c>
      <c r="BH336" s="149">
        <f t="shared" si="67"/>
        <v>0</v>
      </c>
      <c r="BI336" s="149">
        <f t="shared" si="68"/>
        <v>0</v>
      </c>
      <c r="BJ336" s="17" t="s">
        <v>84</v>
      </c>
      <c r="BK336" s="149">
        <f t="shared" si="69"/>
        <v>0</v>
      </c>
      <c r="BL336" s="17" t="s">
        <v>668</v>
      </c>
      <c r="BM336" s="148" t="s">
        <v>4567</v>
      </c>
    </row>
    <row r="337" spans="2:65" s="1" customFormat="1" ht="24.15" customHeight="1">
      <c r="B337" s="32"/>
      <c r="C337" s="171" t="s">
        <v>2105</v>
      </c>
      <c r="D337" s="171" t="s">
        <v>467</v>
      </c>
      <c r="E337" s="172" t="s">
        <v>4384</v>
      </c>
      <c r="F337" s="173" t="s">
        <v>4385</v>
      </c>
      <c r="G337" s="174" t="s">
        <v>1609</v>
      </c>
      <c r="H337" s="175">
        <v>16</v>
      </c>
      <c r="I337" s="176"/>
      <c r="J337" s="177">
        <f t="shared" si="60"/>
        <v>0</v>
      </c>
      <c r="K337" s="173" t="s">
        <v>1</v>
      </c>
      <c r="L337" s="178"/>
      <c r="M337" s="179" t="s">
        <v>1</v>
      </c>
      <c r="N337" s="180" t="s">
        <v>42</v>
      </c>
      <c r="P337" s="146">
        <f t="shared" si="61"/>
        <v>0</v>
      </c>
      <c r="Q337" s="146">
        <v>0</v>
      </c>
      <c r="R337" s="146">
        <f t="shared" si="62"/>
        <v>0</v>
      </c>
      <c r="S337" s="146">
        <v>0</v>
      </c>
      <c r="T337" s="147">
        <f t="shared" si="63"/>
        <v>0</v>
      </c>
      <c r="AR337" s="148" t="s">
        <v>1613</v>
      </c>
      <c r="AT337" s="148" t="s">
        <v>467</v>
      </c>
      <c r="AU337" s="148" t="s">
        <v>84</v>
      </c>
      <c r="AY337" s="17" t="s">
        <v>269</v>
      </c>
      <c r="BE337" s="149">
        <f t="shared" si="64"/>
        <v>0</v>
      </c>
      <c r="BF337" s="149">
        <f t="shared" si="65"/>
        <v>0</v>
      </c>
      <c r="BG337" s="149">
        <f t="shared" si="66"/>
        <v>0</v>
      </c>
      <c r="BH337" s="149">
        <f t="shared" si="67"/>
        <v>0</v>
      </c>
      <c r="BI337" s="149">
        <f t="shared" si="68"/>
        <v>0</v>
      </c>
      <c r="BJ337" s="17" t="s">
        <v>84</v>
      </c>
      <c r="BK337" s="149">
        <f t="shared" si="69"/>
        <v>0</v>
      </c>
      <c r="BL337" s="17" t="s">
        <v>668</v>
      </c>
      <c r="BM337" s="148" t="s">
        <v>4568</v>
      </c>
    </row>
    <row r="338" spans="2:65" s="1" customFormat="1" ht="24.15" customHeight="1">
      <c r="B338" s="32"/>
      <c r="C338" s="137" t="s">
        <v>2109</v>
      </c>
      <c r="D338" s="137" t="s">
        <v>271</v>
      </c>
      <c r="E338" s="138" t="s">
        <v>4387</v>
      </c>
      <c r="F338" s="139" t="s">
        <v>4385</v>
      </c>
      <c r="G338" s="140" t="s">
        <v>1609</v>
      </c>
      <c r="H338" s="141">
        <v>16</v>
      </c>
      <c r="I338" s="142"/>
      <c r="J338" s="143">
        <f t="shared" si="60"/>
        <v>0</v>
      </c>
      <c r="K338" s="139" t="s">
        <v>1</v>
      </c>
      <c r="L338" s="32"/>
      <c r="M338" s="144" t="s">
        <v>1</v>
      </c>
      <c r="N338" s="145" t="s">
        <v>42</v>
      </c>
      <c r="P338" s="146">
        <f t="shared" si="61"/>
        <v>0</v>
      </c>
      <c r="Q338" s="146">
        <v>0</v>
      </c>
      <c r="R338" s="146">
        <f t="shared" si="62"/>
        <v>0</v>
      </c>
      <c r="S338" s="146">
        <v>0</v>
      </c>
      <c r="T338" s="147">
        <f t="shared" si="63"/>
        <v>0</v>
      </c>
      <c r="AR338" s="148" t="s">
        <v>668</v>
      </c>
      <c r="AT338" s="148" t="s">
        <v>271</v>
      </c>
      <c r="AU338" s="148" t="s">
        <v>84</v>
      </c>
      <c r="AY338" s="17" t="s">
        <v>269</v>
      </c>
      <c r="BE338" s="149">
        <f t="shared" si="64"/>
        <v>0</v>
      </c>
      <c r="BF338" s="149">
        <f t="shared" si="65"/>
        <v>0</v>
      </c>
      <c r="BG338" s="149">
        <f t="shared" si="66"/>
        <v>0</v>
      </c>
      <c r="BH338" s="149">
        <f t="shared" si="67"/>
        <v>0</v>
      </c>
      <c r="BI338" s="149">
        <f t="shared" si="68"/>
        <v>0</v>
      </c>
      <c r="BJ338" s="17" t="s">
        <v>84</v>
      </c>
      <c r="BK338" s="149">
        <f t="shared" si="69"/>
        <v>0</v>
      </c>
      <c r="BL338" s="17" t="s">
        <v>668</v>
      </c>
      <c r="BM338" s="148" t="s">
        <v>4569</v>
      </c>
    </row>
    <row r="339" spans="2:65" s="1" customFormat="1" ht="21.75" customHeight="1">
      <c r="B339" s="32"/>
      <c r="C339" s="171" t="s">
        <v>2113</v>
      </c>
      <c r="D339" s="171" t="s">
        <v>467</v>
      </c>
      <c r="E339" s="172" t="s">
        <v>4394</v>
      </c>
      <c r="F339" s="173" t="s">
        <v>4395</v>
      </c>
      <c r="G339" s="174" t="s">
        <v>1609</v>
      </c>
      <c r="H339" s="175">
        <v>2</v>
      </c>
      <c r="I339" s="176"/>
      <c r="J339" s="177">
        <f t="shared" si="60"/>
        <v>0</v>
      </c>
      <c r="K339" s="173" t="s">
        <v>1</v>
      </c>
      <c r="L339" s="178"/>
      <c r="M339" s="179" t="s">
        <v>1</v>
      </c>
      <c r="N339" s="180" t="s">
        <v>42</v>
      </c>
      <c r="P339" s="146">
        <f t="shared" si="61"/>
        <v>0</v>
      </c>
      <c r="Q339" s="146">
        <v>0</v>
      </c>
      <c r="R339" s="146">
        <f t="shared" si="62"/>
        <v>0</v>
      </c>
      <c r="S339" s="146">
        <v>0</v>
      </c>
      <c r="T339" s="147">
        <f t="shared" si="63"/>
        <v>0</v>
      </c>
      <c r="AR339" s="148" t="s">
        <v>1613</v>
      </c>
      <c r="AT339" s="148" t="s">
        <v>467</v>
      </c>
      <c r="AU339" s="148" t="s">
        <v>84</v>
      </c>
      <c r="AY339" s="17" t="s">
        <v>269</v>
      </c>
      <c r="BE339" s="149">
        <f t="shared" si="64"/>
        <v>0</v>
      </c>
      <c r="BF339" s="149">
        <f t="shared" si="65"/>
        <v>0</v>
      </c>
      <c r="BG339" s="149">
        <f t="shared" si="66"/>
        <v>0</v>
      </c>
      <c r="BH339" s="149">
        <f t="shared" si="67"/>
        <v>0</v>
      </c>
      <c r="BI339" s="149">
        <f t="shared" si="68"/>
        <v>0</v>
      </c>
      <c r="BJ339" s="17" t="s">
        <v>84</v>
      </c>
      <c r="BK339" s="149">
        <f t="shared" si="69"/>
        <v>0</v>
      </c>
      <c r="BL339" s="17" t="s">
        <v>668</v>
      </c>
      <c r="BM339" s="148" t="s">
        <v>4570</v>
      </c>
    </row>
    <row r="340" spans="2:65" s="1" customFormat="1" ht="21.75" customHeight="1">
      <c r="B340" s="32"/>
      <c r="C340" s="137" t="s">
        <v>2117</v>
      </c>
      <c r="D340" s="137" t="s">
        <v>271</v>
      </c>
      <c r="E340" s="138" t="s">
        <v>4397</v>
      </c>
      <c r="F340" s="139" t="s">
        <v>4395</v>
      </c>
      <c r="G340" s="140" t="s">
        <v>1609</v>
      </c>
      <c r="H340" s="141">
        <v>2</v>
      </c>
      <c r="I340" s="142"/>
      <c r="J340" s="143">
        <f t="shared" si="60"/>
        <v>0</v>
      </c>
      <c r="K340" s="139" t="s">
        <v>1</v>
      </c>
      <c r="L340" s="32"/>
      <c r="M340" s="144" t="s">
        <v>1</v>
      </c>
      <c r="N340" s="145" t="s">
        <v>42</v>
      </c>
      <c r="P340" s="146">
        <f t="shared" si="61"/>
        <v>0</v>
      </c>
      <c r="Q340" s="146">
        <v>0</v>
      </c>
      <c r="R340" s="146">
        <f t="shared" si="62"/>
        <v>0</v>
      </c>
      <c r="S340" s="146">
        <v>0</v>
      </c>
      <c r="T340" s="147">
        <f t="shared" si="63"/>
        <v>0</v>
      </c>
      <c r="AR340" s="148" t="s">
        <v>668</v>
      </c>
      <c r="AT340" s="148" t="s">
        <v>271</v>
      </c>
      <c r="AU340" s="148" t="s">
        <v>84</v>
      </c>
      <c r="AY340" s="17" t="s">
        <v>269</v>
      </c>
      <c r="BE340" s="149">
        <f t="shared" si="64"/>
        <v>0</v>
      </c>
      <c r="BF340" s="149">
        <f t="shared" si="65"/>
        <v>0</v>
      </c>
      <c r="BG340" s="149">
        <f t="shared" si="66"/>
        <v>0</v>
      </c>
      <c r="BH340" s="149">
        <f t="shared" si="67"/>
        <v>0</v>
      </c>
      <c r="BI340" s="149">
        <f t="shared" si="68"/>
        <v>0</v>
      </c>
      <c r="BJ340" s="17" t="s">
        <v>84</v>
      </c>
      <c r="BK340" s="149">
        <f t="shared" si="69"/>
        <v>0</v>
      </c>
      <c r="BL340" s="17" t="s">
        <v>668</v>
      </c>
      <c r="BM340" s="148" t="s">
        <v>4571</v>
      </c>
    </row>
    <row r="341" spans="2:65" s="1" customFormat="1" ht="24.15" customHeight="1">
      <c r="B341" s="32"/>
      <c r="C341" s="137" t="s">
        <v>2121</v>
      </c>
      <c r="D341" s="137" t="s">
        <v>271</v>
      </c>
      <c r="E341" s="138" t="s">
        <v>4572</v>
      </c>
      <c r="F341" s="139" t="s">
        <v>4327</v>
      </c>
      <c r="G341" s="140" t="s">
        <v>305</v>
      </c>
      <c r="H341" s="141">
        <v>16</v>
      </c>
      <c r="I341" s="142"/>
      <c r="J341" s="143">
        <f t="shared" si="60"/>
        <v>0</v>
      </c>
      <c r="K341" s="139" t="s">
        <v>1</v>
      </c>
      <c r="L341" s="32"/>
      <c r="M341" s="144" t="s">
        <v>1</v>
      </c>
      <c r="N341" s="145" t="s">
        <v>42</v>
      </c>
      <c r="P341" s="146">
        <f t="shared" si="61"/>
        <v>0</v>
      </c>
      <c r="Q341" s="146">
        <v>0</v>
      </c>
      <c r="R341" s="146">
        <f t="shared" si="62"/>
        <v>0</v>
      </c>
      <c r="S341" s="146">
        <v>0</v>
      </c>
      <c r="T341" s="147">
        <f t="shared" si="63"/>
        <v>0</v>
      </c>
      <c r="AR341" s="148" t="s">
        <v>668</v>
      </c>
      <c r="AT341" s="148" t="s">
        <v>271</v>
      </c>
      <c r="AU341" s="148" t="s">
        <v>84</v>
      </c>
      <c r="AY341" s="17" t="s">
        <v>269</v>
      </c>
      <c r="BE341" s="149">
        <f t="shared" si="64"/>
        <v>0</v>
      </c>
      <c r="BF341" s="149">
        <f t="shared" si="65"/>
        <v>0</v>
      </c>
      <c r="BG341" s="149">
        <f t="shared" si="66"/>
        <v>0</v>
      </c>
      <c r="BH341" s="149">
        <f t="shared" si="67"/>
        <v>0</v>
      </c>
      <c r="BI341" s="149">
        <f t="shared" si="68"/>
        <v>0</v>
      </c>
      <c r="BJ341" s="17" t="s">
        <v>84</v>
      </c>
      <c r="BK341" s="149">
        <f t="shared" si="69"/>
        <v>0</v>
      </c>
      <c r="BL341" s="17" t="s">
        <v>668</v>
      </c>
      <c r="BM341" s="148" t="s">
        <v>4573</v>
      </c>
    </row>
    <row r="342" spans="2:65" s="1" customFormat="1" ht="24.15" customHeight="1">
      <c r="B342" s="32"/>
      <c r="C342" s="171" t="s">
        <v>2125</v>
      </c>
      <c r="D342" s="171" t="s">
        <v>467</v>
      </c>
      <c r="E342" s="172" t="s">
        <v>4574</v>
      </c>
      <c r="F342" s="173" t="s">
        <v>4466</v>
      </c>
      <c r="G342" s="174" t="s">
        <v>305</v>
      </c>
      <c r="H342" s="175">
        <v>140</v>
      </c>
      <c r="I342" s="176"/>
      <c r="J342" s="177">
        <f t="shared" si="60"/>
        <v>0</v>
      </c>
      <c r="K342" s="173" t="s">
        <v>1</v>
      </c>
      <c r="L342" s="178"/>
      <c r="M342" s="179" t="s">
        <v>1</v>
      </c>
      <c r="N342" s="180" t="s">
        <v>42</v>
      </c>
      <c r="P342" s="146">
        <f t="shared" si="61"/>
        <v>0</v>
      </c>
      <c r="Q342" s="146">
        <v>0</v>
      </c>
      <c r="R342" s="146">
        <f t="shared" si="62"/>
        <v>0</v>
      </c>
      <c r="S342" s="146">
        <v>0</v>
      </c>
      <c r="T342" s="147">
        <f t="shared" si="63"/>
        <v>0</v>
      </c>
      <c r="AR342" s="148" t="s">
        <v>1613</v>
      </c>
      <c r="AT342" s="148" t="s">
        <v>467</v>
      </c>
      <c r="AU342" s="148" t="s">
        <v>84</v>
      </c>
      <c r="AY342" s="17" t="s">
        <v>269</v>
      </c>
      <c r="BE342" s="149">
        <f t="shared" si="64"/>
        <v>0</v>
      </c>
      <c r="BF342" s="149">
        <f t="shared" si="65"/>
        <v>0</v>
      </c>
      <c r="BG342" s="149">
        <f t="shared" si="66"/>
        <v>0</v>
      </c>
      <c r="BH342" s="149">
        <f t="shared" si="67"/>
        <v>0</v>
      </c>
      <c r="BI342" s="149">
        <f t="shared" si="68"/>
        <v>0</v>
      </c>
      <c r="BJ342" s="17" t="s">
        <v>84</v>
      </c>
      <c r="BK342" s="149">
        <f t="shared" si="69"/>
        <v>0</v>
      </c>
      <c r="BL342" s="17" t="s">
        <v>668</v>
      </c>
      <c r="BM342" s="148" t="s">
        <v>4575</v>
      </c>
    </row>
    <row r="343" spans="2:65" s="1" customFormat="1" ht="24.15" customHeight="1">
      <c r="B343" s="32"/>
      <c r="C343" s="137" t="s">
        <v>2129</v>
      </c>
      <c r="D343" s="137" t="s">
        <v>271</v>
      </c>
      <c r="E343" s="138" t="s">
        <v>4576</v>
      </c>
      <c r="F343" s="139" t="s">
        <v>4466</v>
      </c>
      <c r="G343" s="140" t="s">
        <v>305</v>
      </c>
      <c r="H343" s="141">
        <v>140</v>
      </c>
      <c r="I343" s="142"/>
      <c r="J343" s="143">
        <f t="shared" si="60"/>
        <v>0</v>
      </c>
      <c r="K343" s="139" t="s">
        <v>1</v>
      </c>
      <c r="L343" s="32"/>
      <c r="M343" s="144" t="s">
        <v>1</v>
      </c>
      <c r="N343" s="145" t="s">
        <v>42</v>
      </c>
      <c r="P343" s="146">
        <f t="shared" si="61"/>
        <v>0</v>
      </c>
      <c r="Q343" s="146">
        <v>0</v>
      </c>
      <c r="R343" s="146">
        <f t="shared" si="62"/>
        <v>0</v>
      </c>
      <c r="S343" s="146">
        <v>0</v>
      </c>
      <c r="T343" s="147">
        <f t="shared" si="63"/>
        <v>0</v>
      </c>
      <c r="AR343" s="148" t="s">
        <v>668</v>
      </c>
      <c r="AT343" s="148" t="s">
        <v>271</v>
      </c>
      <c r="AU343" s="148" t="s">
        <v>84</v>
      </c>
      <c r="AY343" s="17" t="s">
        <v>269</v>
      </c>
      <c r="BE343" s="149">
        <f t="shared" si="64"/>
        <v>0</v>
      </c>
      <c r="BF343" s="149">
        <f t="shared" si="65"/>
        <v>0</v>
      </c>
      <c r="BG343" s="149">
        <f t="shared" si="66"/>
        <v>0</v>
      </c>
      <c r="BH343" s="149">
        <f t="shared" si="67"/>
        <v>0</v>
      </c>
      <c r="BI343" s="149">
        <f t="shared" si="68"/>
        <v>0</v>
      </c>
      <c r="BJ343" s="17" t="s">
        <v>84</v>
      </c>
      <c r="BK343" s="149">
        <f t="shared" si="69"/>
        <v>0</v>
      </c>
      <c r="BL343" s="17" t="s">
        <v>668</v>
      </c>
      <c r="BM343" s="148" t="s">
        <v>4577</v>
      </c>
    </row>
    <row r="344" spans="2:65" s="1" customFormat="1" ht="24.15" customHeight="1">
      <c r="B344" s="32"/>
      <c r="C344" s="171" t="s">
        <v>2132</v>
      </c>
      <c r="D344" s="171" t="s">
        <v>467</v>
      </c>
      <c r="E344" s="172" t="s">
        <v>4578</v>
      </c>
      <c r="F344" s="173" t="s">
        <v>4480</v>
      </c>
      <c r="G344" s="174" t="s">
        <v>305</v>
      </c>
      <c r="H344" s="175">
        <v>150</v>
      </c>
      <c r="I344" s="176"/>
      <c r="J344" s="177">
        <f t="shared" si="60"/>
        <v>0</v>
      </c>
      <c r="K344" s="173" t="s">
        <v>1</v>
      </c>
      <c r="L344" s="178"/>
      <c r="M344" s="179" t="s">
        <v>1</v>
      </c>
      <c r="N344" s="180" t="s">
        <v>42</v>
      </c>
      <c r="P344" s="146">
        <f t="shared" si="61"/>
        <v>0</v>
      </c>
      <c r="Q344" s="146">
        <v>0</v>
      </c>
      <c r="R344" s="146">
        <f t="shared" si="62"/>
        <v>0</v>
      </c>
      <c r="S344" s="146">
        <v>0</v>
      </c>
      <c r="T344" s="147">
        <f t="shared" si="63"/>
        <v>0</v>
      </c>
      <c r="AR344" s="148" t="s">
        <v>1613</v>
      </c>
      <c r="AT344" s="148" t="s">
        <v>467</v>
      </c>
      <c r="AU344" s="148" t="s">
        <v>84</v>
      </c>
      <c r="AY344" s="17" t="s">
        <v>269</v>
      </c>
      <c r="BE344" s="149">
        <f t="shared" si="64"/>
        <v>0</v>
      </c>
      <c r="BF344" s="149">
        <f t="shared" si="65"/>
        <v>0</v>
      </c>
      <c r="BG344" s="149">
        <f t="shared" si="66"/>
        <v>0</v>
      </c>
      <c r="BH344" s="149">
        <f t="shared" si="67"/>
        <v>0</v>
      </c>
      <c r="BI344" s="149">
        <f t="shared" si="68"/>
        <v>0</v>
      </c>
      <c r="BJ344" s="17" t="s">
        <v>84</v>
      </c>
      <c r="BK344" s="149">
        <f t="shared" si="69"/>
        <v>0</v>
      </c>
      <c r="BL344" s="17" t="s">
        <v>668</v>
      </c>
      <c r="BM344" s="148" t="s">
        <v>4579</v>
      </c>
    </row>
    <row r="345" spans="2:65" s="1" customFormat="1" ht="24.15" customHeight="1">
      <c r="B345" s="32"/>
      <c r="C345" s="137" t="s">
        <v>2136</v>
      </c>
      <c r="D345" s="137" t="s">
        <v>271</v>
      </c>
      <c r="E345" s="138" t="s">
        <v>4580</v>
      </c>
      <c r="F345" s="139" t="s">
        <v>4480</v>
      </c>
      <c r="G345" s="140" t="s">
        <v>305</v>
      </c>
      <c r="H345" s="141">
        <v>150</v>
      </c>
      <c r="I345" s="142"/>
      <c r="J345" s="143">
        <f t="shared" si="60"/>
        <v>0</v>
      </c>
      <c r="K345" s="139" t="s">
        <v>1</v>
      </c>
      <c r="L345" s="32"/>
      <c r="M345" s="144" t="s">
        <v>1</v>
      </c>
      <c r="N345" s="145" t="s">
        <v>42</v>
      </c>
      <c r="P345" s="146">
        <f t="shared" si="61"/>
        <v>0</v>
      </c>
      <c r="Q345" s="146">
        <v>0</v>
      </c>
      <c r="R345" s="146">
        <f t="shared" si="62"/>
        <v>0</v>
      </c>
      <c r="S345" s="146">
        <v>0</v>
      </c>
      <c r="T345" s="147">
        <f t="shared" si="63"/>
        <v>0</v>
      </c>
      <c r="AR345" s="148" t="s">
        <v>668</v>
      </c>
      <c r="AT345" s="148" t="s">
        <v>271</v>
      </c>
      <c r="AU345" s="148" t="s">
        <v>84</v>
      </c>
      <c r="AY345" s="17" t="s">
        <v>269</v>
      </c>
      <c r="BE345" s="149">
        <f t="shared" si="64"/>
        <v>0</v>
      </c>
      <c r="BF345" s="149">
        <f t="shared" si="65"/>
        <v>0</v>
      </c>
      <c r="BG345" s="149">
        <f t="shared" si="66"/>
        <v>0</v>
      </c>
      <c r="BH345" s="149">
        <f t="shared" si="67"/>
        <v>0</v>
      </c>
      <c r="BI345" s="149">
        <f t="shared" si="68"/>
        <v>0</v>
      </c>
      <c r="BJ345" s="17" t="s">
        <v>84</v>
      </c>
      <c r="BK345" s="149">
        <f t="shared" si="69"/>
        <v>0</v>
      </c>
      <c r="BL345" s="17" t="s">
        <v>668</v>
      </c>
      <c r="BM345" s="148" t="s">
        <v>4581</v>
      </c>
    </row>
    <row r="346" spans="2:65" s="1" customFormat="1" ht="24.15" customHeight="1">
      <c r="B346" s="32"/>
      <c r="C346" s="171" t="s">
        <v>2140</v>
      </c>
      <c r="D346" s="171" t="s">
        <v>467</v>
      </c>
      <c r="E346" s="172" t="s">
        <v>4582</v>
      </c>
      <c r="F346" s="173" t="s">
        <v>4494</v>
      </c>
      <c r="G346" s="174" t="s">
        <v>305</v>
      </c>
      <c r="H346" s="175">
        <v>40</v>
      </c>
      <c r="I346" s="176"/>
      <c r="J346" s="177">
        <f t="shared" si="60"/>
        <v>0</v>
      </c>
      <c r="K346" s="173" t="s">
        <v>1</v>
      </c>
      <c r="L346" s="178"/>
      <c r="M346" s="179" t="s">
        <v>1</v>
      </c>
      <c r="N346" s="180" t="s">
        <v>42</v>
      </c>
      <c r="P346" s="146">
        <f t="shared" si="61"/>
        <v>0</v>
      </c>
      <c r="Q346" s="146">
        <v>0</v>
      </c>
      <c r="R346" s="146">
        <f t="shared" si="62"/>
        <v>0</v>
      </c>
      <c r="S346" s="146">
        <v>0</v>
      </c>
      <c r="T346" s="147">
        <f t="shared" si="63"/>
        <v>0</v>
      </c>
      <c r="AR346" s="148" t="s">
        <v>1613</v>
      </c>
      <c r="AT346" s="148" t="s">
        <v>467</v>
      </c>
      <c r="AU346" s="148" t="s">
        <v>84</v>
      </c>
      <c r="AY346" s="17" t="s">
        <v>269</v>
      </c>
      <c r="BE346" s="149">
        <f t="shared" si="64"/>
        <v>0</v>
      </c>
      <c r="BF346" s="149">
        <f t="shared" si="65"/>
        <v>0</v>
      </c>
      <c r="BG346" s="149">
        <f t="shared" si="66"/>
        <v>0</v>
      </c>
      <c r="BH346" s="149">
        <f t="shared" si="67"/>
        <v>0</v>
      </c>
      <c r="BI346" s="149">
        <f t="shared" si="68"/>
        <v>0</v>
      </c>
      <c r="BJ346" s="17" t="s">
        <v>84</v>
      </c>
      <c r="BK346" s="149">
        <f t="shared" si="69"/>
        <v>0</v>
      </c>
      <c r="BL346" s="17" t="s">
        <v>668</v>
      </c>
      <c r="BM346" s="148" t="s">
        <v>4583</v>
      </c>
    </row>
    <row r="347" spans="2:65" s="1" customFormat="1" ht="24.15" customHeight="1">
      <c r="B347" s="32"/>
      <c r="C347" s="137" t="s">
        <v>2144</v>
      </c>
      <c r="D347" s="137" t="s">
        <v>271</v>
      </c>
      <c r="E347" s="138" t="s">
        <v>4584</v>
      </c>
      <c r="F347" s="139" t="s">
        <v>4494</v>
      </c>
      <c r="G347" s="140" t="s">
        <v>305</v>
      </c>
      <c r="H347" s="141">
        <v>40</v>
      </c>
      <c r="I347" s="142"/>
      <c r="J347" s="143">
        <f t="shared" si="60"/>
        <v>0</v>
      </c>
      <c r="K347" s="139" t="s">
        <v>1</v>
      </c>
      <c r="L347" s="32"/>
      <c r="M347" s="144" t="s">
        <v>1</v>
      </c>
      <c r="N347" s="145" t="s">
        <v>42</v>
      </c>
      <c r="P347" s="146">
        <f t="shared" si="61"/>
        <v>0</v>
      </c>
      <c r="Q347" s="146">
        <v>0</v>
      </c>
      <c r="R347" s="146">
        <f t="shared" si="62"/>
        <v>0</v>
      </c>
      <c r="S347" s="146">
        <v>0</v>
      </c>
      <c r="T347" s="147">
        <f t="shared" si="63"/>
        <v>0</v>
      </c>
      <c r="AR347" s="148" t="s">
        <v>668</v>
      </c>
      <c r="AT347" s="148" t="s">
        <v>271</v>
      </c>
      <c r="AU347" s="148" t="s">
        <v>84</v>
      </c>
      <c r="AY347" s="17" t="s">
        <v>269</v>
      </c>
      <c r="BE347" s="149">
        <f t="shared" si="64"/>
        <v>0</v>
      </c>
      <c r="BF347" s="149">
        <f t="shared" si="65"/>
        <v>0</v>
      </c>
      <c r="BG347" s="149">
        <f t="shared" si="66"/>
        <v>0</v>
      </c>
      <c r="BH347" s="149">
        <f t="shared" si="67"/>
        <v>0</v>
      </c>
      <c r="BI347" s="149">
        <f t="shared" si="68"/>
        <v>0</v>
      </c>
      <c r="BJ347" s="17" t="s">
        <v>84</v>
      </c>
      <c r="BK347" s="149">
        <f t="shared" si="69"/>
        <v>0</v>
      </c>
      <c r="BL347" s="17" t="s">
        <v>668</v>
      </c>
      <c r="BM347" s="148" t="s">
        <v>4585</v>
      </c>
    </row>
    <row r="348" spans="2:65" s="1" customFormat="1" ht="21.75" customHeight="1">
      <c r="B348" s="32"/>
      <c r="C348" s="171" t="s">
        <v>2148</v>
      </c>
      <c r="D348" s="171" t="s">
        <v>467</v>
      </c>
      <c r="E348" s="172" t="s">
        <v>4586</v>
      </c>
      <c r="F348" s="173" t="s">
        <v>4504</v>
      </c>
      <c r="G348" s="174" t="s">
        <v>305</v>
      </c>
      <c r="H348" s="175">
        <v>30</v>
      </c>
      <c r="I348" s="176"/>
      <c r="J348" s="177">
        <f t="shared" si="60"/>
        <v>0</v>
      </c>
      <c r="K348" s="173" t="s">
        <v>1</v>
      </c>
      <c r="L348" s="178"/>
      <c r="M348" s="179" t="s">
        <v>1</v>
      </c>
      <c r="N348" s="180" t="s">
        <v>42</v>
      </c>
      <c r="P348" s="146">
        <f t="shared" si="61"/>
        <v>0</v>
      </c>
      <c r="Q348" s="146">
        <v>0</v>
      </c>
      <c r="R348" s="146">
        <f t="shared" si="62"/>
        <v>0</v>
      </c>
      <c r="S348" s="146">
        <v>0</v>
      </c>
      <c r="T348" s="147">
        <f t="shared" si="63"/>
        <v>0</v>
      </c>
      <c r="AR348" s="148" t="s">
        <v>1613</v>
      </c>
      <c r="AT348" s="148" t="s">
        <v>467</v>
      </c>
      <c r="AU348" s="148" t="s">
        <v>84</v>
      </c>
      <c r="AY348" s="17" t="s">
        <v>269</v>
      </c>
      <c r="BE348" s="149">
        <f t="shared" si="64"/>
        <v>0</v>
      </c>
      <c r="BF348" s="149">
        <f t="shared" si="65"/>
        <v>0</v>
      </c>
      <c r="BG348" s="149">
        <f t="shared" si="66"/>
        <v>0</v>
      </c>
      <c r="BH348" s="149">
        <f t="shared" si="67"/>
        <v>0</v>
      </c>
      <c r="BI348" s="149">
        <f t="shared" si="68"/>
        <v>0</v>
      </c>
      <c r="BJ348" s="17" t="s">
        <v>84</v>
      </c>
      <c r="BK348" s="149">
        <f t="shared" si="69"/>
        <v>0</v>
      </c>
      <c r="BL348" s="17" t="s">
        <v>668</v>
      </c>
      <c r="BM348" s="148" t="s">
        <v>4587</v>
      </c>
    </row>
    <row r="349" spans="2:65" s="1" customFormat="1" ht="21.75" customHeight="1">
      <c r="B349" s="32"/>
      <c r="C349" s="137" t="s">
        <v>2152</v>
      </c>
      <c r="D349" s="137" t="s">
        <v>271</v>
      </c>
      <c r="E349" s="138" t="s">
        <v>4588</v>
      </c>
      <c r="F349" s="139" t="s">
        <v>4504</v>
      </c>
      <c r="G349" s="140" t="s">
        <v>305</v>
      </c>
      <c r="H349" s="141">
        <v>30</v>
      </c>
      <c r="I349" s="142"/>
      <c r="J349" s="143">
        <f t="shared" si="60"/>
        <v>0</v>
      </c>
      <c r="K349" s="139" t="s">
        <v>1</v>
      </c>
      <c r="L349" s="32"/>
      <c r="M349" s="144" t="s">
        <v>1</v>
      </c>
      <c r="N349" s="145" t="s">
        <v>42</v>
      </c>
      <c r="P349" s="146">
        <f t="shared" si="61"/>
        <v>0</v>
      </c>
      <c r="Q349" s="146">
        <v>0</v>
      </c>
      <c r="R349" s="146">
        <f t="shared" si="62"/>
        <v>0</v>
      </c>
      <c r="S349" s="146">
        <v>0</v>
      </c>
      <c r="T349" s="147">
        <f t="shared" si="63"/>
        <v>0</v>
      </c>
      <c r="AR349" s="148" t="s">
        <v>668</v>
      </c>
      <c r="AT349" s="148" t="s">
        <v>271</v>
      </c>
      <c r="AU349" s="148" t="s">
        <v>84</v>
      </c>
      <c r="AY349" s="17" t="s">
        <v>269</v>
      </c>
      <c r="BE349" s="149">
        <f t="shared" si="64"/>
        <v>0</v>
      </c>
      <c r="BF349" s="149">
        <f t="shared" si="65"/>
        <v>0</v>
      </c>
      <c r="BG349" s="149">
        <f t="shared" si="66"/>
        <v>0</v>
      </c>
      <c r="BH349" s="149">
        <f t="shared" si="67"/>
        <v>0</v>
      </c>
      <c r="BI349" s="149">
        <f t="shared" si="68"/>
        <v>0</v>
      </c>
      <c r="BJ349" s="17" t="s">
        <v>84</v>
      </c>
      <c r="BK349" s="149">
        <f t="shared" si="69"/>
        <v>0</v>
      </c>
      <c r="BL349" s="17" t="s">
        <v>668</v>
      </c>
      <c r="BM349" s="148" t="s">
        <v>4589</v>
      </c>
    </row>
    <row r="350" spans="2:65" s="1" customFormat="1" ht="21.75" customHeight="1">
      <c r="B350" s="32"/>
      <c r="C350" s="137" t="s">
        <v>2156</v>
      </c>
      <c r="D350" s="137" t="s">
        <v>271</v>
      </c>
      <c r="E350" s="138" t="s">
        <v>4590</v>
      </c>
      <c r="F350" s="139" t="s">
        <v>4512</v>
      </c>
      <c r="G350" s="140" t="s">
        <v>1609</v>
      </c>
      <c r="H350" s="141">
        <v>120</v>
      </c>
      <c r="I350" s="142"/>
      <c r="J350" s="143">
        <f t="shared" si="60"/>
        <v>0</v>
      </c>
      <c r="K350" s="139" t="s">
        <v>1</v>
      </c>
      <c r="L350" s="32"/>
      <c r="M350" s="144" t="s">
        <v>1</v>
      </c>
      <c r="N350" s="145" t="s">
        <v>42</v>
      </c>
      <c r="P350" s="146">
        <f t="shared" si="61"/>
        <v>0</v>
      </c>
      <c r="Q350" s="146">
        <v>0</v>
      </c>
      <c r="R350" s="146">
        <f t="shared" si="62"/>
        <v>0</v>
      </c>
      <c r="S350" s="146">
        <v>0</v>
      </c>
      <c r="T350" s="147">
        <f t="shared" si="63"/>
        <v>0</v>
      </c>
      <c r="AR350" s="148" t="s">
        <v>668</v>
      </c>
      <c r="AT350" s="148" t="s">
        <v>271</v>
      </c>
      <c r="AU350" s="148" t="s">
        <v>84</v>
      </c>
      <c r="AY350" s="17" t="s">
        <v>269</v>
      </c>
      <c r="BE350" s="149">
        <f t="shared" si="64"/>
        <v>0</v>
      </c>
      <c r="BF350" s="149">
        <f t="shared" si="65"/>
        <v>0</v>
      </c>
      <c r="BG350" s="149">
        <f t="shared" si="66"/>
        <v>0</v>
      </c>
      <c r="BH350" s="149">
        <f t="shared" si="67"/>
        <v>0</v>
      </c>
      <c r="BI350" s="149">
        <f t="shared" si="68"/>
        <v>0</v>
      </c>
      <c r="BJ350" s="17" t="s">
        <v>84</v>
      </c>
      <c r="BK350" s="149">
        <f t="shared" si="69"/>
        <v>0</v>
      </c>
      <c r="BL350" s="17" t="s">
        <v>668</v>
      </c>
      <c r="BM350" s="148" t="s">
        <v>4591</v>
      </c>
    </row>
    <row r="351" spans="2:65" s="1" customFormat="1" ht="16.5" customHeight="1">
      <c r="B351" s="32"/>
      <c r="C351" s="171" t="s">
        <v>2160</v>
      </c>
      <c r="D351" s="171" t="s">
        <v>467</v>
      </c>
      <c r="E351" s="172" t="s">
        <v>4592</v>
      </c>
      <c r="F351" s="173" t="s">
        <v>2111</v>
      </c>
      <c r="G351" s="174" t="s">
        <v>274</v>
      </c>
      <c r="H351" s="175">
        <v>20</v>
      </c>
      <c r="I351" s="176"/>
      <c r="J351" s="177">
        <f t="shared" si="60"/>
        <v>0</v>
      </c>
      <c r="K351" s="173" t="s">
        <v>1</v>
      </c>
      <c r="L351" s="178"/>
      <c r="M351" s="179" t="s">
        <v>1</v>
      </c>
      <c r="N351" s="180" t="s">
        <v>42</v>
      </c>
      <c r="P351" s="146">
        <f t="shared" si="61"/>
        <v>0</v>
      </c>
      <c r="Q351" s="146">
        <v>0</v>
      </c>
      <c r="R351" s="146">
        <f t="shared" si="62"/>
        <v>0</v>
      </c>
      <c r="S351" s="146">
        <v>0</v>
      </c>
      <c r="T351" s="147">
        <f t="shared" si="63"/>
        <v>0</v>
      </c>
      <c r="AR351" s="148" t="s">
        <v>1613</v>
      </c>
      <c r="AT351" s="148" t="s">
        <v>467</v>
      </c>
      <c r="AU351" s="148" t="s">
        <v>84</v>
      </c>
      <c r="AY351" s="17" t="s">
        <v>269</v>
      </c>
      <c r="BE351" s="149">
        <f t="shared" si="64"/>
        <v>0</v>
      </c>
      <c r="BF351" s="149">
        <f t="shared" si="65"/>
        <v>0</v>
      </c>
      <c r="BG351" s="149">
        <f t="shared" si="66"/>
        <v>0</v>
      </c>
      <c r="BH351" s="149">
        <f t="shared" si="67"/>
        <v>0</v>
      </c>
      <c r="BI351" s="149">
        <f t="shared" si="68"/>
        <v>0</v>
      </c>
      <c r="BJ351" s="17" t="s">
        <v>84</v>
      </c>
      <c r="BK351" s="149">
        <f t="shared" si="69"/>
        <v>0</v>
      </c>
      <c r="BL351" s="17" t="s">
        <v>668</v>
      </c>
      <c r="BM351" s="148" t="s">
        <v>4593</v>
      </c>
    </row>
    <row r="352" spans="2:65" s="1" customFormat="1" ht="21.75" customHeight="1">
      <c r="B352" s="32"/>
      <c r="C352" s="171" t="s">
        <v>2221</v>
      </c>
      <c r="D352" s="171" t="s">
        <v>467</v>
      </c>
      <c r="E352" s="172" t="s">
        <v>4594</v>
      </c>
      <c r="F352" s="173" t="s">
        <v>4595</v>
      </c>
      <c r="G352" s="174" t="s">
        <v>274</v>
      </c>
      <c r="H352" s="175">
        <v>100</v>
      </c>
      <c r="I352" s="176"/>
      <c r="J352" s="177">
        <f t="shared" si="60"/>
        <v>0</v>
      </c>
      <c r="K352" s="173" t="s">
        <v>1</v>
      </c>
      <c r="L352" s="178"/>
      <c r="M352" s="179" t="s">
        <v>1</v>
      </c>
      <c r="N352" s="180" t="s">
        <v>42</v>
      </c>
      <c r="P352" s="146">
        <f t="shared" si="61"/>
        <v>0</v>
      </c>
      <c r="Q352" s="146">
        <v>0</v>
      </c>
      <c r="R352" s="146">
        <f t="shared" si="62"/>
        <v>0</v>
      </c>
      <c r="S352" s="146">
        <v>0</v>
      </c>
      <c r="T352" s="147">
        <f t="shared" si="63"/>
        <v>0</v>
      </c>
      <c r="AR352" s="148" t="s">
        <v>1613</v>
      </c>
      <c r="AT352" s="148" t="s">
        <v>467</v>
      </c>
      <c r="AU352" s="148" t="s">
        <v>84</v>
      </c>
      <c r="AY352" s="17" t="s">
        <v>269</v>
      </c>
      <c r="BE352" s="149">
        <f t="shared" si="64"/>
        <v>0</v>
      </c>
      <c r="BF352" s="149">
        <f t="shared" si="65"/>
        <v>0</v>
      </c>
      <c r="BG352" s="149">
        <f t="shared" si="66"/>
        <v>0</v>
      </c>
      <c r="BH352" s="149">
        <f t="shared" si="67"/>
        <v>0</v>
      </c>
      <c r="BI352" s="149">
        <f t="shared" si="68"/>
        <v>0</v>
      </c>
      <c r="BJ352" s="17" t="s">
        <v>84</v>
      </c>
      <c r="BK352" s="149">
        <f t="shared" si="69"/>
        <v>0</v>
      </c>
      <c r="BL352" s="17" t="s">
        <v>668</v>
      </c>
      <c r="BM352" s="148" t="s">
        <v>4596</v>
      </c>
    </row>
    <row r="353" spans="2:65" s="1" customFormat="1" ht="24.15" customHeight="1">
      <c r="B353" s="32"/>
      <c r="C353" s="137" t="s">
        <v>2225</v>
      </c>
      <c r="D353" s="137" t="s">
        <v>271</v>
      </c>
      <c r="E353" s="138" t="s">
        <v>4597</v>
      </c>
      <c r="F353" s="139" t="s">
        <v>4541</v>
      </c>
      <c r="G353" s="140" t="s">
        <v>1609</v>
      </c>
      <c r="H353" s="141">
        <v>16</v>
      </c>
      <c r="I353" s="142"/>
      <c r="J353" s="143">
        <f t="shared" si="60"/>
        <v>0</v>
      </c>
      <c r="K353" s="139" t="s">
        <v>1</v>
      </c>
      <c r="L353" s="32"/>
      <c r="M353" s="144" t="s">
        <v>1</v>
      </c>
      <c r="N353" s="145" t="s">
        <v>42</v>
      </c>
      <c r="P353" s="146">
        <f t="shared" si="61"/>
        <v>0</v>
      </c>
      <c r="Q353" s="146">
        <v>0</v>
      </c>
      <c r="R353" s="146">
        <f t="shared" si="62"/>
        <v>0</v>
      </c>
      <c r="S353" s="146">
        <v>0</v>
      </c>
      <c r="T353" s="147">
        <f t="shared" si="63"/>
        <v>0</v>
      </c>
      <c r="AR353" s="148" t="s">
        <v>668</v>
      </c>
      <c r="AT353" s="148" t="s">
        <v>271</v>
      </c>
      <c r="AU353" s="148" t="s">
        <v>84</v>
      </c>
      <c r="AY353" s="17" t="s">
        <v>269</v>
      </c>
      <c r="BE353" s="149">
        <f t="shared" si="64"/>
        <v>0</v>
      </c>
      <c r="BF353" s="149">
        <f t="shared" si="65"/>
        <v>0</v>
      </c>
      <c r="BG353" s="149">
        <f t="shared" si="66"/>
        <v>0</v>
      </c>
      <c r="BH353" s="149">
        <f t="shared" si="67"/>
        <v>0</v>
      </c>
      <c r="BI353" s="149">
        <f t="shared" si="68"/>
        <v>0</v>
      </c>
      <c r="BJ353" s="17" t="s">
        <v>84</v>
      </c>
      <c r="BK353" s="149">
        <f t="shared" si="69"/>
        <v>0</v>
      </c>
      <c r="BL353" s="17" t="s">
        <v>668</v>
      </c>
      <c r="BM353" s="148" t="s">
        <v>4598</v>
      </c>
    </row>
    <row r="354" spans="2:65" s="1" customFormat="1" ht="33" customHeight="1">
      <c r="B354" s="32"/>
      <c r="C354" s="171" t="s">
        <v>2229</v>
      </c>
      <c r="D354" s="171" t="s">
        <v>467</v>
      </c>
      <c r="E354" s="172" t="s">
        <v>4599</v>
      </c>
      <c r="F354" s="173" t="s">
        <v>4600</v>
      </c>
      <c r="G354" s="174" t="s">
        <v>1609</v>
      </c>
      <c r="H354" s="175">
        <v>10</v>
      </c>
      <c r="I354" s="176"/>
      <c r="J354" s="177">
        <f t="shared" si="60"/>
        <v>0</v>
      </c>
      <c r="K354" s="173" t="s">
        <v>1</v>
      </c>
      <c r="L354" s="178"/>
      <c r="M354" s="179" t="s">
        <v>1</v>
      </c>
      <c r="N354" s="180" t="s">
        <v>42</v>
      </c>
      <c r="P354" s="146">
        <f t="shared" si="61"/>
        <v>0</v>
      </c>
      <c r="Q354" s="146">
        <v>0</v>
      </c>
      <c r="R354" s="146">
        <f t="shared" si="62"/>
        <v>0</v>
      </c>
      <c r="S354" s="146">
        <v>0</v>
      </c>
      <c r="T354" s="147">
        <f t="shared" si="63"/>
        <v>0</v>
      </c>
      <c r="AR354" s="148" t="s">
        <v>1613</v>
      </c>
      <c r="AT354" s="148" t="s">
        <v>467</v>
      </c>
      <c r="AU354" s="148" t="s">
        <v>84</v>
      </c>
      <c r="AY354" s="17" t="s">
        <v>269</v>
      </c>
      <c r="BE354" s="149">
        <f t="shared" si="64"/>
        <v>0</v>
      </c>
      <c r="BF354" s="149">
        <f t="shared" si="65"/>
        <v>0</v>
      </c>
      <c r="BG354" s="149">
        <f t="shared" si="66"/>
        <v>0</v>
      </c>
      <c r="BH354" s="149">
        <f t="shared" si="67"/>
        <v>0</v>
      </c>
      <c r="BI354" s="149">
        <f t="shared" si="68"/>
        <v>0</v>
      </c>
      <c r="BJ354" s="17" t="s">
        <v>84</v>
      </c>
      <c r="BK354" s="149">
        <f t="shared" si="69"/>
        <v>0</v>
      </c>
      <c r="BL354" s="17" t="s">
        <v>668</v>
      </c>
      <c r="BM354" s="148" t="s">
        <v>4601</v>
      </c>
    </row>
    <row r="355" spans="2:65" s="1" customFormat="1" ht="33" customHeight="1">
      <c r="B355" s="32"/>
      <c r="C355" s="137" t="s">
        <v>2233</v>
      </c>
      <c r="D355" s="137" t="s">
        <v>271</v>
      </c>
      <c r="E355" s="138" t="s">
        <v>4602</v>
      </c>
      <c r="F355" s="139" t="s">
        <v>4600</v>
      </c>
      <c r="G355" s="140" t="s">
        <v>1609</v>
      </c>
      <c r="H355" s="141">
        <v>10</v>
      </c>
      <c r="I355" s="142"/>
      <c r="J355" s="143">
        <f t="shared" si="60"/>
        <v>0</v>
      </c>
      <c r="K355" s="139" t="s">
        <v>1</v>
      </c>
      <c r="L355" s="32"/>
      <c r="M355" s="144" t="s">
        <v>1</v>
      </c>
      <c r="N355" s="145" t="s">
        <v>42</v>
      </c>
      <c r="P355" s="146">
        <f t="shared" si="61"/>
        <v>0</v>
      </c>
      <c r="Q355" s="146">
        <v>0</v>
      </c>
      <c r="R355" s="146">
        <f t="shared" si="62"/>
        <v>0</v>
      </c>
      <c r="S355" s="146">
        <v>0</v>
      </c>
      <c r="T355" s="147">
        <f t="shared" si="63"/>
        <v>0</v>
      </c>
      <c r="AR355" s="148" t="s">
        <v>668</v>
      </c>
      <c r="AT355" s="148" t="s">
        <v>271</v>
      </c>
      <c r="AU355" s="148" t="s">
        <v>84</v>
      </c>
      <c r="AY355" s="17" t="s">
        <v>269</v>
      </c>
      <c r="BE355" s="149">
        <f t="shared" si="64"/>
        <v>0</v>
      </c>
      <c r="BF355" s="149">
        <f t="shared" si="65"/>
        <v>0</v>
      </c>
      <c r="BG355" s="149">
        <f t="shared" si="66"/>
        <v>0</v>
      </c>
      <c r="BH355" s="149">
        <f t="shared" si="67"/>
        <v>0</v>
      </c>
      <c r="BI355" s="149">
        <f t="shared" si="68"/>
        <v>0</v>
      </c>
      <c r="BJ355" s="17" t="s">
        <v>84</v>
      </c>
      <c r="BK355" s="149">
        <f t="shared" si="69"/>
        <v>0</v>
      </c>
      <c r="BL355" s="17" t="s">
        <v>668</v>
      </c>
      <c r="BM355" s="148" t="s">
        <v>4603</v>
      </c>
    </row>
    <row r="356" spans="2:65" s="1" customFormat="1" ht="16.5" customHeight="1">
      <c r="B356" s="32"/>
      <c r="C356" s="171" t="s">
        <v>2237</v>
      </c>
      <c r="D356" s="171" t="s">
        <v>467</v>
      </c>
      <c r="E356" s="172" t="s">
        <v>4604</v>
      </c>
      <c r="F356" s="173" t="s">
        <v>4605</v>
      </c>
      <c r="G356" s="174" t="s">
        <v>1609</v>
      </c>
      <c r="H356" s="175">
        <v>2</v>
      </c>
      <c r="I356" s="176"/>
      <c r="J356" s="177">
        <f t="shared" si="60"/>
        <v>0</v>
      </c>
      <c r="K356" s="173" t="s">
        <v>1</v>
      </c>
      <c r="L356" s="178"/>
      <c r="M356" s="179" t="s">
        <v>1</v>
      </c>
      <c r="N356" s="180" t="s">
        <v>42</v>
      </c>
      <c r="P356" s="146">
        <f t="shared" si="61"/>
        <v>0</v>
      </c>
      <c r="Q356" s="146">
        <v>0</v>
      </c>
      <c r="R356" s="146">
        <f t="shared" si="62"/>
        <v>0</v>
      </c>
      <c r="S356" s="146">
        <v>0</v>
      </c>
      <c r="T356" s="147">
        <f t="shared" si="63"/>
        <v>0</v>
      </c>
      <c r="AR356" s="148" t="s">
        <v>1613</v>
      </c>
      <c r="AT356" s="148" t="s">
        <v>467</v>
      </c>
      <c r="AU356" s="148" t="s">
        <v>84</v>
      </c>
      <c r="AY356" s="17" t="s">
        <v>269</v>
      </c>
      <c r="BE356" s="149">
        <f t="shared" si="64"/>
        <v>0</v>
      </c>
      <c r="BF356" s="149">
        <f t="shared" si="65"/>
        <v>0</v>
      </c>
      <c r="BG356" s="149">
        <f t="shared" si="66"/>
        <v>0</v>
      </c>
      <c r="BH356" s="149">
        <f t="shared" si="67"/>
        <v>0</v>
      </c>
      <c r="BI356" s="149">
        <f t="shared" si="68"/>
        <v>0</v>
      </c>
      <c r="BJ356" s="17" t="s">
        <v>84</v>
      </c>
      <c r="BK356" s="149">
        <f t="shared" si="69"/>
        <v>0</v>
      </c>
      <c r="BL356" s="17" t="s">
        <v>668</v>
      </c>
      <c r="BM356" s="148" t="s">
        <v>4606</v>
      </c>
    </row>
    <row r="357" spans="2:65" s="1" customFormat="1" ht="16.5" customHeight="1">
      <c r="B357" s="32"/>
      <c r="C357" s="137" t="s">
        <v>2241</v>
      </c>
      <c r="D357" s="137" t="s">
        <v>271</v>
      </c>
      <c r="E357" s="138" t="s">
        <v>4607</v>
      </c>
      <c r="F357" s="139" t="s">
        <v>4605</v>
      </c>
      <c r="G357" s="140" t="s">
        <v>1609</v>
      </c>
      <c r="H357" s="141">
        <v>2</v>
      </c>
      <c r="I357" s="142"/>
      <c r="J357" s="143">
        <f t="shared" si="60"/>
        <v>0</v>
      </c>
      <c r="K357" s="139" t="s">
        <v>1</v>
      </c>
      <c r="L357" s="32"/>
      <c r="M357" s="144" t="s">
        <v>1</v>
      </c>
      <c r="N357" s="145" t="s">
        <v>42</v>
      </c>
      <c r="P357" s="146">
        <f t="shared" si="61"/>
        <v>0</v>
      </c>
      <c r="Q357" s="146">
        <v>0</v>
      </c>
      <c r="R357" s="146">
        <f t="shared" si="62"/>
        <v>0</v>
      </c>
      <c r="S357" s="146">
        <v>0</v>
      </c>
      <c r="T357" s="147">
        <f t="shared" si="63"/>
        <v>0</v>
      </c>
      <c r="AR357" s="148" t="s">
        <v>668</v>
      </c>
      <c r="AT357" s="148" t="s">
        <v>271</v>
      </c>
      <c r="AU357" s="148" t="s">
        <v>84</v>
      </c>
      <c r="AY357" s="17" t="s">
        <v>269</v>
      </c>
      <c r="BE357" s="149">
        <f t="shared" si="64"/>
        <v>0</v>
      </c>
      <c r="BF357" s="149">
        <f t="shared" si="65"/>
        <v>0</v>
      </c>
      <c r="BG357" s="149">
        <f t="shared" si="66"/>
        <v>0</v>
      </c>
      <c r="BH357" s="149">
        <f t="shared" si="67"/>
        <v>0</v>
      </c>
      <c r="BI357" s="149">
        <f t="shared" si="68"/>
        <v>0</v>
      </c>
      <c r="BJ357" s="17" t="s">
        <v>84</v>
      </c>
      <c r="BK357" s="149">
        <f t="shared" si="69"/>
        <v>0</v>
      </c>
      <c r="BL357" s="17" t="s">
        <v>668</v>
      </c>
      <c r="BM357" s="148" t="s">
        <v>4608</v>
      </c>
    </row>
    <row r="358" spans="2:65" s="1" customFormat="1" ht="33" customHeight="1">
      <c r="B358" s="32"/>
      <c r="C358" s="171" t="s">
        <v>2245</v>
      </c>
      <c r="D358" s="171" t="s">
        <v>467</v>
      </c>
      <c r="E358" s="172" t="s">
        <v>4365</v>
      </c>
      <c r="F358" s="173" t="s">
        <v>4366</v>
      </c>
      <c r="G358" s="174" t="s">
        <v>1609</v>
      </c>
      <c r="H358" s="175">
        <v>16</v>
      </c>
      <c r="I358" s="176"/>
      <c r="J358" s="177">
        <f t="shared" si="60"/>
        <v>0</v>
      </c>
      <c r="K358" s="173" t="s">
        <v>1</v>
      </c>
      <c r="L358" s="178"/>
      <c r="M358" s="179" t="s">
        <v>1</v>
      </c>
      <c r="N358" s="180" t="s">
        <v>42</v>
      </c>
      <c r="P358" s="146">
        <f t="shared" si="61"/>
        <v>0</v>
      </c>
      <c r="Q358" s="146">
        <v>0</v>
      </c>
      <c r="R358" s="146">
        <f t="shared" si="62"/>
        <v>0</v>
      </c>
      <c r="S358" s="146">
        <v>0</v>
      </c>
      <c r="T358" s="147">
        <f t="shared" si="63"/>
        <v>0</v>
      </c>
      <c r="AR358" s="148" t="s">
        <v>1613</v>
      </c>
      <c r="AT358" s="148" t="s">
        <v>467</v>
      </c>
      <c r="AU358" s="148" t="s">
        <v>84</v>
      </c>
      <c r="AY358" s="17" t="s">
        <v>269</v>
      </c>
      <c r="BE358" s="149">
        <f t="shared" si="64"/>
        <v>0</v>
      </c>
      <c r="BF358" s="149">
        <f t="shared" si="65"/>
        <v>0</v>
      </c>
      <c r="BG358" s="149">
        <f t="shared" si="66"/>
        <v>0</v>
      </c>
      <c r="BH358" s="149">
        <f t="shared" si="67"/>
        <v>0</v>
      </c>
      <c r="BI358" s="149">
        <f t="shared" si="68"/>
        <v>0</v>
      </c>
      <c r="BJ358" s="17" t="s">
        <v>84</v>
      </c>
      <c r="BK358" s="149">
        <f t="shared" si="69"/>
        <v>0</v>
      </c>
      <c r="BL358" s="17" t="s">
        <v>668</v>
      </c>
      <c r="BM358" s="148" t="s">
        <v>4609</v>
      </c>
    </row>
    <row r="359" spans="2:65" s="1" customFormat="1" ht="21.75" customHeight="1">
      <c r="B359" s="32"/>
      <c r="C359" s="137" t="s">
        <v>2248</v>
      </c>
      <c r="D359" s="137" t="s">
        <v>271</v>
      </c>
      <c r="E359" s="138" t="s">
        <v>4610</v>
      </c>
      <c r="F359" s="139" t="s">
        <v>4550</v>
      </c>
      <c r="G359" s="140" t="s">
        <v>1609</v>
      </c>
      <c r="H359" s="141">
        <v>35</v>
      </c>
      <c r="I359" s="142"/>
      <c r="J359" s="143">
        <f t="shared" si="60"/>
        <v>0</v>
      </c>
      <c r="K359" s="139" t="s">
        <v>1</v>
      </c>
      <c r="L359" s="32"/>
      <c r="M359" s="144" t="s">
        <v>1</v>
      </c>
      <c r="N359" s="145" t="s">
        <v>42</v>
      </c>
      <c r="P359" s="146">
        <f t="shared" si="61"/>
        <v>0</v>
      </c>
      <c r="Q359" s="146">
        <v>0</v>
      </c>
      <c r="R359" s="146">
        <f t="shared" si="62"/>
        <v>0</v>
      </c>
      <c r="S359" s="146">
        <v>0</v>
      </c>
      <c r="T359" s="147">
        <f t="shared" si="63"/>
        <v>0</v>
      </c>
      <c r="AR359" s="148" t="s">
        <v>668</v>
      </c>
      <c r="AT359" s="148" t="s">
        <v>271</v>
      </c>
      <c r="AU359" s="148" t="s">
        <v>84</v>
      </c>
      <c r="AY359" s="17" t="s">
        <v>269</v>
      </c>
      <c r="BE359" s="149">
        <f t="shared" si="64"/>
        <v>0</v>
      </c>
      <c r="BF359" s="149">
        <f t="shared" si="65"/>
        <v>0</v>
      </c>
      <c r="BG359" s="149">
        <f t="shared" si="66"/>
        <v>0</v>
      </c>
      <c r="BH359" s="149">
        <f t="shared" si="67"/>
        <v>0</v>
      </c>
      <c r="BI359" s="149">
        <f t="shared" si="68"/>
        <v>0</v>
      </c>
      <c r="BJ359" s="17" t="s">
        <v>84</v>
      </c>
      <c r="BK359" s="149">
        <f t="shared" si="69"/>
        <v>0</v>
      </c>
      <c r="BL359" s="17" t="s">
        <v>668</v>
      </c>
      <c r="BM359" s="148" t="s">
        <v>4611</v>
      </c>
    </row>
    <row r="360" spans="2:65" s="1" customFormat="1" ht="16.5" customHeight="1">
      <c r="B360" s="32"/>
      <c r="C360" s="171" t="s">
        <v>2252</v>
      </c>
      <c r="D360" s="171" t="s">
        <v>467</v>
      </c>
      <c r="E360" s="172" t="s">
        <v>4440</v>
      </c>
      <c r="F360" s="173" t="s">
        <v>4277</v>
      </c>
      <c r="G360" s="174" t="s">
        <v>1609</v>
      </c>
      <c r="H360" s="175">
        <v>40</v>
      </c>
      <c r="I360" s="176"/>
      <c r="J360" s="177">
        <f t="shared" si="60"/>
        <v>0</v>
      </c>
      <c r="K360" s="173" t="s">
        <v>1</v>
      </c>
      <c r="L360" s="178"/>
      <c r="M360" s="179" t="s">
        <v>1</v>
      </c>
      <c r="N360" s="180" t="s">
        <v>42</v>
      </c>
      <c r="P360" s="146">
        <f t="shared" si="61"/>
        <v>0</v>
      </c>
      <c r="Q360" s="146">
        <v>0</v>
      </c>
      <c r="R360" s="146">
        <f t="shared" si="62"/>
        <v>0</v>
      </c>
      <c r="S360" s="146">
        <v>0</v>
      </c>
      <c r="T360" s="147">
        <f t="shared" si="63"/>
        <v>0</v>
      </c>
      <c r="AR360" s="148" t="s">
        <v>1613</v>
      </c>
      <c r="AT360" s="148" t="s">
        <v>467</v>
      </c>
      <c r="AU360" s="148" t="s">
        <v>84</v>
      </c>
      <c r="AY360" s="17" t="s">
        <v>269</v>
      </c>
      <c r="BE360" s="149">
        <f t="shared" si="64"/>
        <v>0</v>
      </c>
      <c r="BF360" s="149">
        <f t="shared" si="65"/>
        <v>0</v>
      </c>
      <c r="BG360" s="149">
        <f t="shared" si="66"/>
        <v>0</v>
      </c>
      <c r="BH360" s="149">
        <f t="shared" si="67"/>
        <v>0</v>
      </c>
      <c r="BI360" s="149">
        <f t="shared" si="68"/>
        <v>0</v>
      </c>
      <c r="BJ360" s="17" t="s">
        <v>84</v>
      </c>
      <c r="BK360" s="149">
        <f t="shared" si="69"/>
        <v>0</v>
      </c>
      <c r="BL360" s="17" t="s">
        <v>668</v>
      </c>
      <c r="BM360" s="148" t="s">
        <v>4612</v>
      </c>
    </row>
    <row r="361" spans="2:65" s="1" customFormat="1" ht="16.5" customHeight="1">
      <c r="B361" s="32"/>
      <c r="C361" s="137" t="s">
        <v>2256</v>
      </c>
      <c r="D361" s="137" t="s">
        <v>271</v>
      </c>
      <c r="E361" s="138" t="s">
        <v>4613</v>
      </c>
      <c r="F361" s="139" t="s">
        <v>4304</v>
      </c>
      <c r="G361" s="140" t="s">
        <v>305</v>
      </c>
      <c r="H361" s="141">
        <v>90</v>
      </c>
      <c r="I361" s="142"/>
      <c r="J361" s="143">
        <f t="shared" si="60"/>
        <v>0</v>
      </c>
      <c r="K361" s="139" t="s">
        <v>1</v>
      </c>
      <c r="L361" s="32"/>
      <c r="M361" s="144" t="s">
        <v>1</v>
      </c>
      <c r="N361" s="145" t="s">
        <v>42</v>
      </c>
      <c r="P361" s="146">
        <f t="shared" si="61"/>
        <v>0</v>
      </c>
      <c r="Q361" s="146">
        <v>0</v>
      </c>
      <c r="R361" s="146">
        <f t="shared" si="62"/>
        <v>0</v>
      </c>
      <c r="S361" s="146">
        <v>0</v>
      </c>
      <c r="T361" s="147">
        <f t="shared" si="63"/>
        <v>0</v>
      </c>
      <c r="AR361" s="148" t="s">
        <v>668</v>
      </c>
      <c r="AT361" s="148" t="s">
        <v>271</v>
      </c>
      <c r="AU361" s="148" t="s">
        <v>84</v>
      </c>
      <c r="AY361" s="17" t="s">
        <v>269</v>
      </c>
      <c r="BE361" s="149">
        <f t="shared" si="64"/>
        <v>0</v>
      </c>
      <c r="BF361" s="149">
        <f t="shared" si="65"/>
        <v>0</v>
      </c>
      <c r="BG361" s="149">
        <f t="shared" si="66"/>
        <v>0</v>
      </c>
      <c r="BH361" s="149">
        <f t="shared" si="67"/>
        <v>0</v>
      </c>
      <c r="BI361" s="149">
        <f t="shared" si="68"/>
        <v>0</v>
      </c>
      <c r="BJ361" s="17" t="s">
        <v>84</v>
      </c>
      <c r="BK361" s="149">
        <f t="shared" si="69"/>
        <v>0</v>
      </c>
      <c r="BL361" s="17" t="s">
        <v>668</v>
      </c>
      <c r="BM361" s="148" t="s">
        <v>4614</v>
      </c>
    </row>
    <row r="362" spans="2:65" s="1" customFormat="1" ht="16.5" customHeight="1">
      <c r="B362" s="32"/>
      <c r="C362" s="137" t="s">
        <v>2259</v>
      </c>
      <c r="D362" s="137" t="s">
        <v>271</v>
      </c>
      <c r="E362" s="138" t="s">
        <v>4615</v>
      </c>
      <c r="F362" s="139" t="s">
        <v>4616</v>
      </c>
      <c r="G362" s="140" t="s">
        <v>1565</v>
      </c>
      <c r="H362" s="141">
        <v>4</v>
      </c>
      <c r="I362" s="142"/>
      <c r="J362" s="143">
        <f t="shared" si="60"/>
        <v>0</v>
      </c>
      <c r="K362" s="139" t="s">
        <v>1</v>
      </c>
      <c r="L362" s="32"/>
      <c r="M362" s="144" t="s">
        <v>1</v>
      </c>
      <c r="N362" s="145" t="s">
        <v>42</v>
      </c>
      <c r="P362" s="146">
        <f t="shared" si="61"/>
        <v>0</v>
      </c>
      <c r="Q362" s="146">
        <v>0</v>
      </c>
      <c r="R362" s="146">
        <f t="shared" si="62"/>
        <v>0</v>
      </c>
      <c r="S362" s="146">
        <v>0</v>
      </c>
      <c r="T362" s="147">
        <f t="shared" si="63"/>
        <v>0</v>
      </c>
      <c r="AR362" s="148" t="s">
        <v>668</v>
      </c>
      <c r="AT362" s="148" t="s">
        <v>271</v>
      </c>
      <c r="AU362" s="148" t="s">
        <v>84</v>
      </c>
      <c r="AY362" s="17" t="s">
        <v>269</v>
      </c>
      <c r="BE362" s="149">
        <f t="shared" si="64"/>
        <v>0</v>
      </c>
      <c r="BF362" s="149">
        <f t="shared" si="65"/>
        <v>0</v>
      </c>
      <c r="BG362" s="149">
        <f t="shared" si="66"/>
        <v>0</v>
      </c>
      <c r="BH362" s="149">
        <f t="shared" si="67"/>
        <v>0</v>
      </c>
      <c r="BI362" s="149">
        <f t="shared" si="68"/>
        <v>0</v>
      </c>
      <c r="BJ362" s="17" t="s">
        <v>84</v>
      </c>
      <c r="BK362" s="149">
        <f t="shared" si="69"/>
        <v>0</v>
      </c>
      <c r="BL362" s="17" t="s">
        <v>668</v>
      </c>
      <c r="BM362" s="148" t="s">
        <v>4617</v>
      </c>
    </row>
    <row r="363" spans="2:65" s="11" customFormat="1" ht="25.95" customHeight="1">
      <c r="B363" s="125"/>
      <c r="D363" s="126" t="s">
        <v>76</v>
      </c>
      <c r="E363" s="127" t="s">
        <v>1604</v>
      </c>
      <c r="F363" s="127" t="s">
        <v>4618</v>
      </c>
      <c r="I363" s="128"/>
      <c r="J363" s="129">
        <f>BK363</f>
        <v>0</v>
      </c>
      <c r="L363" s="125"/>
      <c r="M363" s="130"/>
      <c r="P363" s="131">
        <f>SUM(P364:P384)</f>
        <v>0</v>
      </c>
      <c r="R363" s="131">
        <f>SUM(R364:R384)</f>
        <v>0</v>
      </c>
      <c r="T363" s="132">
        <f>SUM(T364:T384)</f>
        <v>0</v>
      </c>
      <c r="AR363" s="126" t="s">
        <v>93</v>
      </c>
      <c r="AT363" s="133" t="s">
        <v>76</v>
      </c>
      <c r="AU363" s="133" t="s">
        <v>77</v>
      </c>
      <c r="AY363" s="126" t="s">
        <v>269</v>
      </c>
      <c r="BK363" s="134">
        <f>SUM(BK364:BK384)</f>
        <v>0</v>
      </c>
    </row>
    <row r="364" spans="2:65" s="1" customFormat="1" ht="16.5" customHeight="1">
      <c r="B364" s="32"/>
      <c r="C364" s="137" t="s">
        <v>2263</v>
      </c>
      <c r="D364" s="137" t="s">
        <v>271</v>
      </c>
      <c r="E364" s="138" t="s">
        <v>4107</v>
      </c>
      <c r="F364" s="139" t="s">
        <v>1664</v>
      </c>
      <c r="G364" s="140" t="s">
        <v>1535</v>
      </c>
      <c r="H364" s="141">
        <v>2</v>
      </c>
      <c r="I364" s="142"/>
      <c r="J364" s="143">
        <f t="shared" ref="J364:J384" si="70">ROUND(I364*H364,2)</f>
        <v>0</v>
      </c>
      <c r="K364" s="139" t="s">
        <v>1</v>
      </c>
      <c r="L364" s="32"/>
      <c r="M364" s="144" t="s">
        <v>1</v>
      </c>
      <c r="N364" s="145" t="s">
        <v>42</v>
      </c>
      <c r="P364" s="146">
        <f t="shared" ref="P364:P384" si="71">O364*H364</f>
        <v>0</v>
      </c>
      <c r="Q364" s="146">
        <v>0</v>
      </c>
      <c r="R364" s="146">
        <f t="shared" ref="R364:R384" si="72">Q364*H364</f>
        <v>0</v>
      </c>
      <c r="S364" s="146">
        <v>0</v>
      </c>
      <c r="T364" s="147">
        <f t="shared" ref="T364:T384" si="73">S364*H364</f>
        <v>0</v>
      </c>
      <c r="AR364" s="148" t="s">
        <v>668</v>
      </c>
      <c r="AT364" s="148" t="s">
        <v>271</v>
      </c>
      <c r="AU364" s="148" t="s">
        <v>84</v>
      </c>
      <c r="AY364" s="17" t="s">
        <v>269</v>
      </c>
      <c r="BE364" s="149">
        <f t="shared" ref="BE364:BE384" si="74">IF(N364="základní",J364,0)</f>
        <v>0</v>
      </c>
      <c r="BF364" s="149">
        <f t="shared" ref="BF364:BF384" si="75">IF(N364="snížená",J364,0)</f>
        <v>0</v>
      </c>
      <c r="BG364" s="149">
        <f t="shared" ref="BG364:BG384" si="76">IF(N364="zákl. přenesená",J364,0)</f>
        <v>0</v>
      </c>
      <c r="BH364" s="149">
        <f t="shared" ref="BH364:BH384" si="77">IF(N364="sníž. přenesená",J364,0)</f>
        <v>0</v>
      </c>
      <c r="BI364" s="149">
        <f t="shared" ref="BI364:BI384" si="78">IF(N364="nulová",J364,0)</f>
        <v>0</v>
      </c>
      <c r="BJ364" s="17" t="s">
        <v>84</v>
      </c>
      <c r="BK364" s="149">
        <f t="shared" ref="BK364:BK384" si="79">ROUND(I364*H364,2)</f>
        <v>0</v>
      </c>
      <c r="BL364" s="17" t="s">
        <v>668</v>
      </c>
      <c r="BM364" s="148" t="s">
        <v>4619</v>
      </c>
    </row>
    <row r="365" spans="2:65" s="1" customFormat="1" ht="16.5" customHeight="1">
      <c r="B365" s="32"/>
      <c r="C365" s="137" t="s">
        <v>2267</v>
      </c>
      <c r="D365" s="137" t="s">
        <v>271</v>
      </c>
      <c r="E365" s="138" t="s">
        <v>4112</v>
      </c>
      <c r="F365" s="139" t="s">
        <v>1558</v>
      </c>
      <c r="G365" s="140" t="s">
        <v>1535</v>
      </c>
      <c r="H365" s="141">
        <v>2</v>
      </c>
      <c r="I365" s="142"/>
      <c r="J365" s="143">
        <f t="shared" si="70"/>
        <v>0</v>
      </c>
      <c r="K365" s="139" t="s">
        <v>1</v>
      </c>
      <c r="L365" s="32"/>
      <c r="M365" s="144" t="s">
        <v>1</v>
      </c>
      <c r="N365" s="145" t="s">
        <v>42</v>
      </c>
      <c r="P365" s="146">
        <f t="shared" si="71"/>
        <v>0</v>
      </c>
      <c r="Q365" s="146">
        <v>0</v>
      </c>
      <c r="R365" s="146">
        <f t="shared" si="72"/>
        <v>0</v>
      </c>
      <c r="S365" s="146">
        <v>0</v>
      </c>
      <c r="T365" s="147">
        <f t="shared" si="73"/>
        <v>0</v>
      </c>
      <c r="AR365" s="148" t="s">
        <v>668</v>
      </c>
      <c r="AT365" s="148" t="s">
        <v>271</v>
      </c>
      <c r="AU365" s="148" t="s">
        <v>84</v>
      </c>
      <c r="AY365" s="17" t="s">
        <v>269</v>
      </c>
      <c r="BE365" s="149">
        <f t="shared" si="74"/>
        <v>0</v>
      </c>
      <c r="BF365" s="149">
        <f t="shared" si="75"/>
        <v>0</v>
      </c>
      <c r="BG365" s="149">
        <f t="shared" si="76"/>
        <v>0</v>
      </c>
      <c r="BH365" s="149">
        <f t="shared" si="77"/>
        <v>0</v>
      </c>
      <c r="BI365" s="149">
        <f t="shared" si="78"/>
        <v>0</v>
      </c>
      <c r="BJ365" s="17" t="s">
        <v>84</v>
      </c>
      <c r="BK365" s="149">
        <f t="shared" si="79"/>
        <v>0</v>
      </c>
      <c r="BL365" s="17" t="s">
        <v>668</v>
      </c>
      <c r="BM365" s="148" t="s">
        <v>4620</v>
      </c>
    </row>
    <row r="366" spans="2:65" s="1" customFormat="1" ht="24.15" customHeight="1">
      <c r="B366" s="32"/>
      <c r="C366" s="137" t="s">
        <v>2271</v>
      </c>
      <c r="D366" s="137" t="s">
        <v>271</v>
      </c>
      <c r="E366" s="138" t="s">
        <v>4621</v>
      </c>
      <c r="F366" s="139" t="s">
        <v>4115</v>
      </c>
      <c r="G366" s="140" t="s">
        <v>305</v>
      </c>
      <c r="H366" s="141">
        <v>3</v>
      </c>
      <c r="I366" s="142"/>
      <c r="J366" s="143">
        <f t="shared" si="70"/>
        <v>0</v>
      </c>
      <c r="K366" s="139" t="s">
        <v>1</v>
      </c>
      <c r="L366" s="32"/>
      <c r="M366" s="144" t="s">
        <v>1</v>
      </c>
      <c r="N366" s="145" t="s">
        <v>42</v>
      </c>
      <c r="P366" s="146">
        <f t="shared" si="71"/>
        <v>0</v>
      </c>
      <c r="Q366" s="146">
        <v>0</v>
      </c>
      <c r="R366" s="146">
        <f t="shared" si="72"/>
        <v>0</v>
      </c>
      <c r="S366" s="146">
        <v>0</v>
      </c>
      <c r="T366" s="147">
        <f t="shared" si="73"/>
        <v>0</v>
      </c>
      <c r="AR366" s="148" t="s">
        <v>668</v>
      </c>
      <c r="AT366" s="148" t="s">
        <v>271</v>
      </c>
      <c r="AU366" s="148" t="s">
        <v>84</v>
      </c>
      <c r="AY366" s="17" t="s">
        <v>269</v>
      </c>
      <c r="BE366" s="149">
        <f t="shared" si="74"/>
        <v>0</v>
      </c>
      <c r="BF366" s="149">
        <f t="shared" si="75"/>
        <v>0</v>
      </c>
      <c r="BG366" s="149">
        <f t="shared" si="76"/>
        <v>0</v>
      </c>
      <c r="BH366" s="149">
        <f t="shared" si="77"/>
        <v>0</v>
      </c>
      <c r="BI366" s="149">
        <f t="shared" si="78"/>
        <v>0</v>
      </c>
      <c r="BJ366" s="17" t="s">
        <v>84</v>
      </c>
      <c r="BK366" s="149">
        <f t="shared" si="79"/>
        <v>0</v>
      </c>
      <c r="BL366" s="17" t="s">
        <v>668</v>
      </c>
      <c r="BM366" s="148" t="s">
        <v>4622</v>
      </c>
    </row>
    <row r="367" spans="2:65" s="1" customFormat="1" ht="24.15" customHeight="1">
      <c r="B367" s="32"/>
      <c r="C367" s="137" t="s">
        <v>2274</v>
      </c>
      <c r="D367" s="137" t="s">
        <v>271</v>
      </c>
      <c r="E367" s="138" t="s">
        <v>4623</v>
      </c>
      <c r="F367" s="139" t="s">
        <v>4624</v>
      </c>
      <c r="G367" s="140" t="s">
        <v>1609</v>
      </c>
      <c r="H367" s="141">
        <v>2</v>
      </c>
      <c r="I367" s="142"/>
      <c r="J367" s="143">
        <f t="shared" si="70"/>
        <v>0</v>
      </c>
      <c r="K367" s="139" t="s">
        <v>1</v>
      </c>
      <c r="L367" s="32"/>
      <c r="M367" s="144" t="s">
        <v>1</v>
      </c>
      <c r="N367" s="145" t="s">
        <v>42</v>
      </c>
      <c r="P367" s="146">
        <f t="shared" si="71"/>
        <v>0</v>
      </c>
      <c r="Q367" s="146">
        <v>0</v>
      </c>
      <c r="R367" s="146">
        <f t="shared" si="72"/>
        <v>0</v>
      </c>
      <c r="S367" s="146">
        <v>0</v>
      </c>
      <c r="T367" s="147">
        <f t="shared" si="73"/>
        <v>0</v>
      </c>
      <c r="AR367" s="148" t="s">
        <v>668</v>
      </c>
      <c r="AT367" s="148" t="s">
        <v>271</v>
      </c>
      <c r="AU367" s="148" t="s">
        <v>84</v>
      </c>
      <c r="AY367" s="17" t="s">
        <v>269</v>
      </c>
      <c r="BE367" s="149">
        <f t="shared" si="74"/>
        <v>0</v>
      </c>
      <c r="BF367" s="149">
        <f t="shared" si="75"/>
        <v>0</v>
      </c>
      <c r="BG367" s="149">
        <f t="shared" si="76"/>
        <v>0</v>
      </c>
      <c r="BH367" s="149">
        <f t="shared" si="77"/>
        <v>0</v>
      </c>
      <c r="BI367" s="149">
        <f t="shared" si="78"/>
        <v>0</v>
      </c>
      <c r="BJ367" s="17" t="s">
        <v>84</v>
      </c>
      <c r="BK367" s="149">
        <f t="shared" si="79"/>
        <v>0</v>
      </c>
      <c r="BL367" s="17" t="s">
        <v>668</v>
      </c>
      <c r="BM367" s="148" t="s">
        <v>4625</v>
      </c>
    </row>
    <row r="368" spans="2:65" s="1" customFormat="1" ht="33" customHeight="1">
      <c r="B368" s="32"/>
      <c r="C368" s="137" t="s">
        <v>2278</v>
      </c>
      <c r="D368" s="137" t="s">
        <v>271</v>
      </c>
      <c r="E368" s="138" t="s">
        <v>4626</v>
      </c>
      <c r="F368" s="139" t="s">
        <v>4123</v>
      </c>
      <c r="G368" s="140" t="s">
        <v>1609</v>
      </c>
      <c r="H368" s="141">
        <v>8</v>
      </c>
      <c r="I368" s="142"/>
      <c r="J368" s="143">
        <f t="shared" si="70"/>
        <v>0</v>
      </c>
      <c r="K368" s="139" t="s">
        <v>1</v>
      </c>
      <c r="L368" s="32"/>
      <c r="M368" s="144" t="s">
        <v>1</v>
      </c>
      <c r="N368" s="145" t="s">
        <v>42</v>
      </c>
      <c r="P368" s="146">
        <f t="shared" si="71"/>
        <v>0</v>
      </c>
      <c r="Q368" s="146">
        <v>0</v>
      </c>
      <c r="R368" s="146">
        <f t="shared" si="72"/>
        <v>0</v>
      </c>
      <c r="S368" s="146">
        <v>0</v>
      </c>
      <c r="T368" s="147">
        <f t="shared" si="73"/>
        <v>0</v>
      </c>
      <c r="AR368" s="148" t="s">
        <v>668</v>
      </c>
      <c r="AT368" s="148" t="s">
        <v>271</v>
      </c>
      <c r="AU368" s="148" t="s">
        <v>84</v>
      </c>
      <c r="AY368" s="17" t="s">
        <v>269</v>
      </c>
      <c r="BE368" s="149">
        <f t="shared" si="74"/>
        <v>0</v>
      </c>
      <c r="BF368" s="149">
        <f t="shared" si="75"/>
        <v>0</v>
      </c>
      <c r="BG368" s="149">
        <f t="shared" si="76"/>
        <v>0</v>
      </c>
      <c r="BH368" s="149">
        <f t="shared" si="77"/>
        <v>0</v>
      </c>
      <c r="BI368" s="149">
        <f t="shared" si="78"/>
        <v>0</v>
      </c>
      <c r="BJ368" s="17" t="s">
        <v>84</v>
      </c>
      <c r="BK368" s="149">
        <f t="shared" si="79"/>
        <v>0</v>
      </c>
      <c r="BL368" s="17" t="s">
        <v>668</v>
      </c>
      <c r="BM368" s="148" t="s">
        <v>4627</v>
      </c>
    </row>
    <row r="369" spans="2:65" s="1" customFormat="1" ht="24.15" customHeight="1">
      <c r="B369" s="32"/>
      <c r="C369" s="171" t="s">
        <v>2281</v>
      </c>
      <c r="D369" s="171" t="s">
        <v>467</v>
      </c>
      <c r="E369" s="172" t="s">
        <v>4628</v>
      </c>
      <c r="F369" s="173" t="s">
        <v>4126</v>
      </c>
      <c r="G369" s="174" t="s">
        <v>305</v>
      </c>
      <c r="H369" s="175">
        <v>3</v>
      </c>
      <c r="I369" s="176"/>
      <c r="J369" s="177">
        <f t="shared" si="70"/>
        <v>0</v>
      </c>
      <c r="K369" s="173" t="s">
        <v>1</v>
      </c>
      <c r="L369" s="178"/>
      <c r="M369" s="179" t="s">
        <v>1</v>
      </c>
      <c r="N369" s="180" t="s">
        <v>42</v>
      </c>
      <c r="P369" s="146">
        <f t="shared" si="71"/>
        <v>0</v>
      </c>
      <c r="Q369" s="146">
        <v>0</v>
      </c>
      <c r="R369" s="146">
        <f t="shared" si="72"/>
        <v>0</v>
      </c>
      <c r="S369" s="146">
        <v>0</v>
      </c>
      <c r="T369" s="147">
        <f t="shared" si="73"/>
        <v>0</v>
      </c>
      <c r="AR369" s="148" t="s">
        <v>1613</v>
      </c>
      <c r="AT369" s="148" t="s">
        <v>467</v>
      </c>
      <c r="AU369" s="148" t="s">
        <v>84</v>
      </c>
      <c r="AY369" s="17" t="s">
        <v>269</v>
      </c>
      <c r="BE369" s="149">
        <f t="shared" si="74"/>
        <v>0</v>
      </c>
      <c r="BF369" s="149">
        <f t="shared" si="75"/>
        <v>0</v>
      </c>
      <c r="BG369" s="149">
        <f t="shared" si="76"/>
        <v>0</v>
      </c>
      <c r="BH369" s="149">
        <f t="shared" si="77"/>
        <v>0</v>
      </c>
      <c r="BI369" s="149">
        <f t="shared" si="78"/>
        <v>0</v>
      </c>
      <c r="BJ369" s="17" t="s">
        <v>84</v>
      </c>
      <c r="BK369" s="149">
        <f t="shared" si="79"/>
        <v>0</v>
      </c>
      <c r="BL369" s="17" t="s">
        <v>668</v>
      </c>
      <c r="BM369" s="148" t="s">
        <v>4629</v>
      </c>
    </row>
    <row r="370" spans="2:65" s="1" customFormat="1" ht="24.15" customHeight="1">
      <c r="B370" s="32"/>
      <c r="C370" s="137" t="s">
        <v>2285</v>
      </c>
      <c r="D370" s="137" t="s">
        <v>271</v>
      </c>
      <c r="E370" s="138" t="s">
        <v>4630</v>
      </c>
      <c r="F370" s="139" t="s">
        <v>4126</v>
      </c>
      <c r="G370" s="140" t="s">
        <v>305</v>
      </c>
      <c r="H370" s="141">
        <v>3</v>
      </c>
      <c r="I370" s="142"/>
      <c r="J370" s="143">
        <f t="shared" si="70"/>
        <v>0</v>
      </c>
      <c r="K370" s="139" t="s">
        <v>1</v>
      </c>
      <c r="L370" s="32"/>
      <c r="M370" s="144" t="s">
        <v>1</v>
      </c>
      <c r="N370" s="145" t="s">
        <v>42</v>
      </c>
      <c r="P370" s="146">
        <f t="shared" si="71"/>
        <v>0</v>
      </c>
      <c r="Q370" s="146">
        <v>0</v>
      </c>
      <c r="R370" s="146">
        <f t="shared" si="72"/>
        <v>0</v>
      </c>
      <c r="S370" s="146">
        <v>0</v>
      </c>
      <c r="T370" s="147">
        <f t="shared" si="73"/>
        <v>0</v>
      </c>
      <c r="AR370" s="148" t="s">
        <v>668</v>
      </c>
      <c r="AT370" s="148" t="s">
        <v>271</v>
      </c>
      <c r="AU370" s="148" t="s">
        <v>84</v>
      </c>
      <c r="AY370" s="17" t="s">
        <v>269</v>
      </c>
      <c r="BE370" s="149">
        <f t="shared" si="74"/>
        <v>0</v>
      </c>
      <c r="BF370" s="149">
        <f t="shared" si="75"/>
        <v>0</v>
      </c>
      <c r="BG370" s="149">
        <f t="shared" si="76"/>
        <v>0</v>
      </c>
      <c r="BH370" s="149">
        <f t="shared" si="77"/>
        <v>0</v>
      </c>
      <c r="BI370" s="149">
        <f t="shared" si="78"/>
        <v>0</v>
      </c>
      <c r="BJ370" s="17" t="s">
        <v>84</v>
      </c>
      <c r="BK370" s="149">
        <f t="shared" si="79"/>
        <v>0</v>
      </c>
      <c r="BL370" s="17" t="s">
        <v>668</v>
      </c>
      <c r="BM370" s="148" t="s">
        <v>4631</v>
      </c>
    </row>
    <row r="371" spans="2:65" s="1" customFormat="1" ht="24.15" customHeight="1">
      <c r="B371" s="32"/>
      <c r="C371" s="171" t="s">
        <v>2288</v>
      </c>
      <c r="D371" s="171" t="s">
        <v>467</v>
      </c>
      <c r="E371" s="172" t="s">
        <v>4632</v>
      </c>
      <c r="F371" s="173" t="s">
        <v>4131</v>
      </c>
      <c r="G371" s="174" t="s">
        <v>305</v>
      </c>
      <c r="H371" s="175">
        <v>3</v>
      </c>
      <c r="I371" s="176"/>
      <c r="J371" s="177">
        <f t="shared" si="70"/>
        <v>0</v>
      </c>
      <c r="K371" s="173" t="s">
        <v>1</v>
      </c>
      <c r="L371" s="178"/>
      <c r="M371" s="179" t="s">
        <v>1</v>
      </c>
      <c r="N371" s="180" t="s">
        <v>42</v>
      </c>
      <c r="P371" s="146">
        <f t="shared" si="71"/>
        <v>0</v>
      </c>
      <c r="Q371" s="146">
        <v>0</v>
      </c>
      <c r="R371" s="146">
        <f t="shared" si="72"/>
        <v>0</v>
      </c>
      <c r="S371" s="146">
        <v>0</v>
      </c>
      <c r="T371" s="147">
        <f t="shared" si="73"/>
        <v>0</v>
      </c>
      <c r="AR371" s="148" t="s">
        <v>1613</v>
      </c>
      <c r="AT371" s="148" t="s">
        <v>467</v>
      </c>
      <c r="AU371" s="148" t="s">
        <v>84</v>
      </c>
      <c r="AY371" s="17" t="s">
        <v>269</v>
      </c>
      <c r="BE371" s="149">
        <f t="shared" si="74"/>
        <v>0</v>
      </c>
      <c r="BF371" s="149">
        <f t="shared" si="75"/>
        <v>0</v>
      </c>
      <c r="BG371" s="149">
        <f t="shared" si="76"/>
        <v>0</v>
      </c>
      <c r="BH371" s="149">
        <f t="shared" si="77"/>
        <v>0</v>
      </c>
      <c r="BI371" s="149">
        <f t="shared" si="78"/>
        <v>0</v>
      </c>
      <c r="BJ371" s="17" t="s">
        <v>84</v>
      </c>
      <c r="BK371" s="149">
        <f t="shared" si="79"/>
        <v>0</v>
      </c>
      <c r="BL371" s="17" t="s">
        <v>668</v>
      </c>
      <c r="BM371" s="148" t="s">
        <v>4633</v>
      </c>
    </row>
    <row r="372" spans="2:65" s="1" customFormat="1" ht="24.15" customHeight="1">
      <c r="B372" s="32"/>
      <c r="C372" s="137" t="s">
        <v>2292</v>
      </c>
      <c r="D372" s="137" t="s">
        <v>271</v>
      </c>
      <c r="E372" s="138" t="s">
        <v>4634</v>
      </c>
      <c r="F372" s="139" t="s">
        <v>4131</v>
      </c>
      <c r="G372" s="140" t="s">
        <v>305</v>
      </c>
      <c r="H372" s="141">
        <v>3</v>
      </c>
      <c r="I372" s="142"/>
      <c r="J372" s="143">
        <f t="shared" si="70"/>
        <v>0</v>
      </c>
      <c r="K372" s="139" t="s">
        <v>1</v>
      </c>
      <c r="L372" s="32"/>
      <c r="M372" s="144" t="s">
        <v>1</v>
      </c>
      <c r="N372" s="145" t="s">
        <v>42</v>
      </c>
      <c r="P372" s="146">
        <f t="shared" si="71"/>
        <v>0</v>
      </c>
      <c r="Q372" s="146">
        <v>0</v>
      </c>
      <c r="R372" s="146">
        <f t="shared" si="72"/>
        <v>0</v>
      </c>
      <c r="S372" s="146">
        <v>0</v>
      </c>
      <c r="T372" s="147">
        <f t="shared" si="73"/>
        <v>0</v>
      </c>
      <c r="AR372" s="148" t="s">
        <v>668</v>
      </c>
      <c r="AT372" s="148" t="s">
        <v>271</v>
      </c>
      <c r="AU372" s="148" t="s">
        <v>84</v>
      </c>
      <c r="AY372" s="17" t="s">
        <v>269</v>
      </c>
      <c r="BE372" s="149">
        <f t="shared" si="74"/>
        <v>0</v>
      </c>
      <c r="BF372" s="149">
        <f t="shared" si="75"/>
        <v>0</v>
      </c>
      <c r="BG372" s="149">
        <f t="shared" si="76"/>
        <v>0</v>
      </c>
      <c r="BH372" s="149">
        <f t="shared" si="77"/>
        <v>0</v>
      </c>
      <c r="BI372" s="149">
        <f t="shared" si="78"/>
        <v>0</v>
      </c>
      <c r="BJ372" s="17" t="s">
        <v>84</v>
      </c>
      <c r="BK372" s="149">
        <f t="shared" si="79"/>
        <v>0</v>
      </c>
      <c r="BL372" s="17" t="s">
        <v>668</v>
      </c>
      <c r="BM372" s="148" t="s">
        <v>4635</v>
      </c>
    </row>
    <row r="373" spans="2:65" s="1" customFormat="1" ht="24.15" customHeight="1">
      <c r="B373" s="32"/>
      <c r="C373" s="171" t="s">
        <v>2295</v>
      </c>
      <c r="D373" s="171" t="s">
        <v>467</v>
      </c>
      <c r="E373" s="172" t="s">
        <v>4636</v>
      </c>
      <c r="F373" s="173" t="s">
        <v>4637</v>
      </c>
      <c r="G373" s="174" t="s">
        <v>1609</v>
      </c>
      <c r="H373" s="175">
        <v>6</v>
      </c>
      <c r="I373" s="176"/>
      <c r="J373" s="177">
        <f t="shared" si="70"/>
        <v>0</v>
      </c>
      <c r="K373" s="173" t="s">
        <v>1</v>
      </c>
      <c r="L373" s="178"/>
      <c r="M373" s="179" t="s">
        <v>1</v>
      </c>
      <c r="N373" s="180" t="s">
        <v>42</v>
      </c>
      <c r="P373" s="146">
        <f t="shared" si="71"/>
        <v>0</v>
      </c>
      <c r="Q373" s="146">
        <v>0</v>
      </c>
      <c r="R373" s="146">
        <f t="shared" si="72"/>
        <v>0</v>
      </c>
      <c r="S373" s="146">
        <v>0</v>
      </c>
      <c r="T373" s="147">
        <f t="shared" si="73"/>
        <v>0</v>
      </c>
      <c r="AR373" s="148" t="s">
        <v>1613</v>
      </c>
      <c r="AT373" s="148" t="s">
        <v>467</v>
      </c>
      <c r="AU373" s="148" t="s">
        <v>84</v>
      </c>
      <c r="AY373" s="17" t="s">
        <v>269</v>
      </c>
      <c r="BE373" s="149">
        <f t="shared" si="74"/>
        <v>0</v>
      </c>
      <c r="BF373" s="149">
        <f t="shared" si="75"/>
        <v>0</v>
      </c>
      <c r="BG373" s="149">
        <f t="shared" si="76"/>
        <v>0</v>
      </c>
      <c r="BH373" s="149">
        <f t="shared" si="77"/>
        <v>0</v>
      </c>
      <c r="BI373" s="149">
        <f t="shared" si="78"/>
        <v>0</v>
      </c>
      <c r="BJ373" s="17" t="s">
        <v>84</v>
      </c>
      <c r="BK373" s="149">
        <f t="shared" si="79"/>
        <v>0</v>
      </c>
      <c r="BL373" s="17" t="s">
        <v>668</v>
      </c>
      <c r="BM373" s="148" t="s">
        <v>4638</v>
      </c>
    </row>
    <row r="374" spans="2:65" s="1" customFormat="1" ht="16.5" customHeight="1">
      <c r="B374" s="32"/>
      <c r="C374" s="171" t="s">
        <v>2299</v>
      </c>
      <c r="D374" s="171" t="s">
        <v>467</v>
      </c>
      <c r="E374" s="172" t="s">
        <v>4639</v>
      </c>
      <c r="F374" s="173" t="s">
        <v>4640</v>
      </c>
      <c r="G374" s="174" t="s">
        <v>715</v>
      </c>
      <c r="H374" s="175">
        <v>1</v>
      </c>
      <c r="I374" s="176"/>
      <c r="J374" s="177">
        <f t="shared" si="70"/>
        <v>0</v>
      </c>
      <c r="K374" s="173" t="s">
        <v>1</v>
      </c>
      <c r="L374" s="178"/>
      <c r="M374" s="179" t="s">
        <v>1</v>
      </c>
      <c r="N374" s="180" t="s">
        <v>42</v>
      </c>
      <c r="P374" s="146">
        <f t="shared" si="71"/>
        <v>0</v>
      </c>
      <c r="Q374" s="146">
        <v>0</v>
      </c>
      <c r="R374" s="146">
        <f t="shared" si="72"/>
        <v>0</v>
      </c>
      <c r="S374" s="146">
        <v>0</v>
      </c>
      <c r="T374" s="147">
        <f t="shared" si="73"/>
        <v>0</v>
      </c>
      <c r="AR374" s="148" t="s">
        <v>1613</v>
      </c>
      <c r="AT374" s="148" t="s">
        <v>467</v>
      </c>
      <c r="AU374" s="148" t="s">
        <v>84</v>
      </c>
      <c r="AY374" s="17" t="s">
        <v>269</v>
      </c>
      <c r="BE374" s="149">
        <f t="shared" si="74"/>
        <v>0</v>
      </c>
      <c r="BF374" s="149">
        <f t="shared" si="75"/>
        <v>0</v>
      </c>
      <c r="BG374" s="149">
        <f t="shared" si="76"/>
        <v>0</v>
      </c>
      <c r="BH374" s="149">
        <f t="shared" si="77"/>
        <v>0</v>
      </c>
      <c r="BI374" s="149">
        <f t="shared" si="78"/>
        <v>0</v>
      </c>
      <c r="BJ374" s="17" t="s">
        <v>84</v>
      </c>
      <c r="BK374" s="149">
        <f t="shared" si="79"/>
        <v>0</v>
      </c>
      <c r="BL374" s="17" t="s">
        <v>668</v>
      </c>
      <c r="BM374" s="148" t="s">
        <v>4641</v>
      </c>
    </row>
    <row r="375" spans="2:65" s="1" customFormat="1" ht="16.5" customHeight="1">
      <c r="B375" s="32"/>
      <c r="C375" s="137" t="s">
        <v>2302</v>
      </c>
      <c r="D375" s="137" t="s">
        <v>271</v>
      </c>
      <c r="E375" s="138" t="s">
        <v>4642</v>
      </c>
      <c r="F375" s="139" t="s">
        <v>4643</v>
      </c>
      <c r="G375" s="140" t="s">
        <v>1535</v>
      </c>
      <c r="H375" s="141">
        <v>2</v>
      </c>
      <c r="I375" s="142"/>
      <c r="J375" s="143">
        <f t="shared" si="70"/>
        <v>0</v>
      </c>
      <c r="K375" s="139" t="s">
        <v>1</v>
      </c>
      <c r="L375" s="32"/>
      <c r="M375" s="144" t="s">
        <v>1</v>
      </c>
      <c r="N375" s="145" t="s">
        <v>42</v>
      </c>
      <c r="P375" s="146">
        <f t="shared" si="71"/>
        <v>0</v>
      </c>
      <c r="Q375" s="146">
        <v>0</v>
      </c>
      <c r="R375" s="146">
        <f t="shared" si="72"/>
        <v>0</v>
      </c>
      <c r="S375" s="146">
        <v>0</v>
      </c>
      <c r="T375" s="147">
        <f t="shared" si="73"/>
        <v>0</v>
      </c>
      <c r="AR375" s="148" t="s">
        <v>668</v>
      </c>
      <c r="AT375" s="148" t="s">
        <v>271</v>
      </c>
      <c r="AU375" s="148" t="s">
        <v>84</v>
      </c>
      <c r="AY375" s="17" t="s">
        <v>269</v>
      </c>
      <c r="BE375" s="149">
        <f t="shared" si="74"/>
        <v>0</v>
      </c>
      <c r="BF375" s="149">
        <f t="shared" si="75"/>
        <v>0</v>
      </c>
      <c r="BG375" s="149">
        <f t="shared" si="76"/>
        <v>0</v>
      </c>
      <c r="BH375" s="149">
        <f t="shared" si="77"/>
        <v>0</v>
      </c>
      <c r="BI375" s="149">
        <f t="shared" si="78"/>
        <v>0</v>
      </c>
      <c r="BJ375" s="17" t="s">
        <v>84</v>
      </c>
      <c r="BK375" s="149">
        <f t="shared" si="79"/>
        <v>0</v>
      </c>
      <c r="BL375" s="17" t="s">
        <v>668</v>
      </c>
      <c r="BM375" s="148" t="s">
        <v>4644</v>
      </c>
    </row>
    <row r="376" spans="2:65" s="1" customFormat="1" ht="24.15" customHeight="1">
      <c r="B376" s="32"/>
      <c r="C376" s="171" t="s">
        <v>2306</v>
      </c>
      <c r="D376" s="171" t="s">
        <v>467</v>
      </c>
      <c r="E376" s="172" t="s">
        <v>4645</v>
      </c>
      <c r="F376" s="173" t="s">
        <v>4115</v>
      </c>
      <c r="G376" s="174" t="s">
        <v>305</v>
      </c>
      <c r="H376" s="175">
        <v>3</v>
      </c>
      <c r="I376" s="176"/>
      <c r="J376" s="177">
        <f t="shared" si="70"/>
        <v>0</v>
      </c>
      <c r="K376" s="173" t="s">
        <v>1</v>
      </c>
      <c r="L376" s="178"/>
      <c r="M376" s="179" t="s">
        <v>1</v>
      </c>
      <c r="N376" s="180" t="s">
        <v>42</v>
      </c>
      <c r="P376" s="146">
        <f t="shared" si="71"/>
        <v>0</v>
      </c>
      <c r="Q376" s="146">
        <v>0</v>
      </c>
      <c r="R376" s="146">
        <f t="shared" si="72"/>
        <v>0</v>
      </c>
      <c r="S376" s="146">
        <v>0</v>
      </c>
      <c r="T376" s="147">
        <f t="shared" si="73"/>
        <v>0</v>
      </c>
      <c r="AR376" s="148" t="s">
        <v>1613</v>
      </c>
      <c r="AT376" s="148" t="s">
        <v>467</v>
      </c>
      <c r="AU376" s="148" t="s">
        <v>84</v>
      </c>
      <c r="AY376" s="17" t="s">
        <v>269</v>
      </c>
      <c r="BE376" s="149">
        <f t="shared" si="74"/>
        <v>0</v>
      </c>
      <c r="BF376" s="149">
        <f t="shared" si="75"/>
        <v>0</v>
      </c>
      <c r="BG376" s="149">
        <f t="shared" si="76"/>
        <v>0</v>
      </c>
      <c r="BH376" s="149">
        <f t="shared" si="77"/>
        <v>0</v>
      </c>
      <c r="BI376" s="149">
        <f t="shared" si="78"/>
        <v>0</v>
      </c>
      <c r="BJ376" s="17" t="s">
        <v>84</v>
      </c>
      <c r="BK376" s="149">
        <f t="shared" si="79"/>
        <v>0</v>
      </c>
      <c r="BL376" s="17" t="s">
        <v>668</v>
      </c>
      <c r="BM376" s="148" t="s">
        <v>4646</v>
      </c>
    </row>
    <row r="377" spans="2:65" s="1" customFormat="1" ht="16.5" customHeight="1">
      <c r="B377" s="32"/>
      <c r="C377" s="137" t="s">
        <v>2309</v>
      </c>
      <c r="D377" s="137" t="s">
        <v>271</v>
      </c>
      <c r="E377" s="138" t="s">
        <v>4647</v>
      </c>
      <c r="F377" s="139" t="s">
        <v>4640</v>
      </c>
      <c r="G377" s="140" t="s">
        <v>715</v>
      </c>
      <c r="H377" s="141">
        <v>1</v>
      </c>
      <c r="I377" s="142"/>
      <c r="J377" s="143">
        <f t="shared" si="70"/>
        <v>0</v>
      </c>
      <c r="K377" s="139" t="s">
        <v>1</v>
      </c>
      <c r="L377" s="32"/>
      <c r="M377" s="144" t="s">
        <v>1</v>
      </c>
      <c r="N377" s="145" t="s">
        <v>42</v>
      </c>
      <c r="P377" s="146">
        <f t="shared" si="71"/>
        <v>0</v>
      </c>
      <c r="Q377" s="146">
        <v>0</v>
      </c>
      <c r="R377" s="146">
        <f t="shared" si="72"/>
        <v>0</v>
      </c>
      <c r="S377" s="146">
        <v>0</v>
      </c>
      <c r="T377" s="147">
        <f t="shared" si="73"/>
        <v>0</v>
      </c>
      <c r="AR377" s="148" t="s">
        <v>668</v>
      </c>
      <c r="AT377" s="148" t="s">
        <v>271</v>
      </c>
      <c r="AU377" s="148" t="s">
        <v>84</v>
      </c>
      <c r="AY377" s="17" t="s">
        <v>269</v>
      </c>
      <c r="BE377" s="149">
        <f t="shared" si="74"/>
        <v>0</v>
      </c>
      <c r="BF377" s="149">
        <f t="shared" si="75"/>
        <v>0</v>
      </c>
      <c r="BG377" s="149">
        <f t="shared" si="76"/>
        <v>0</v>
      </c>
      <c r="BH377" s="149">
        <f t="shared" si="77"/>
        <v>0</v>
      </c>
      <c r="BI377" s="149">
        <f t="shared" si="78"/>
        <v>0</v>
      </c>
      <c r="BJ377" s="17" t="s">
        <v>84</v>
      </c>
      <c r="BK377" s="149">
        <f t="shared" si="79"/>
        <v>0</v>
      </c>
      <c r="BL377" s="17" t="s">
        <v>668</v>
      </c>
      <c r="BM377" s="148" t="s">
        <v>4648</v>
      </c>
    </row>
    <row r="378" spans="2:65" s="1" customFormat="1" ht="55.5" customHeight="1">
      <c r="B378" s="32"/>
      <c r="C378" s="171" t="s">
        <v>2313</v>
      </c>
      <c r="D378" s="171" t="s">
        <v>467</v>
      </c>
      <c r="E378" s="172" t="s">
        <v>4649</v>
      </c>
      <c r="F378" s="173" t="s">
        <v>4650</v>
      </c>
      <c r="G378" s="174" t="s">
        <v>1609</v>
      </c>
      <c r="H378" s="175">
        <v>1</v>
      </c>
      <c r="I378" s="176"/>
      <c r="J378" s="177">
        <f t="shared" si="70"/>
        <v>0</v>
      </c>
      <c r="K378" s="173" t="s">
        <v>1</v>
      </c>
      <c r="L378" s="178"/>
      <c r="M378" s="179" t="s">
        <v>1</v>
      </c>
      <c r="N378" s="180" t="s">
        <v>42</v>
      </c>
      <c r="P378" s="146">
        <f t="shared" si="71"/>
        <v>0</v>
      </c>
      <c r="Q378" s="146">
        <v>0</v>
      </c>
      <c r="R378" s="146">
        <f t="shared" si="72"/>
        <v>0</v>
      </c>
      <c r="S378" s="146">
        <v>0</v>
      </c>
      <c r="T378" s="147">
        <f t="shared" si="73"/>
        <v>0</v>
      </c>
      <c r="AR378" s="148" t="s">
        <v>1613</v>
      </c>
      <c r="AT378" s="148" t="s">
        <v>467</v>
      </c>
      <c r="AU378" s="148" t="s">
        <v>84</v>
      </c>
      <c r="AY378" s="17" t="s">
        <v>269</v>
      </c>
      <c r="BE378" s="149">
        <f t="shared" si="74"/>
        <v>0</v>
      </c>
      <c r="BF378" s="149">
        <f t="shared" si="75"/>
        <v>0</v>
      </c>
      <c r="BG378" s="149">
        <f t="shared" si="76"/>
        <v>0</v>
      </c>
      <c r="BH378" s="149">
        <f t="shared" si="77"/>
        <v>0</v>
      </c>
      <c r="BI378" s="149">
        <f t="shared" si="78"/>
        <v>0</v>
      </c>
      <c r="BJ378" s="17" t="s">
        <v>84</v>
      </c>
      <c r="BK378" s="149">
        <f t="shared" si="79"/>
        <v>0</v>
      </c>
      <c r="BL378" s="17" t="s">
        <v>668</v>
      </c>
      <c r="BM378" s="148" t="s">
        <v>4651</v>
      </c>
    </row>
    <row r="379" spans="2:65" s="1" customFormat="1" ht="49.2" customHeight="1">
      <c r="B379" s="32"/>
      <c r="C379" s="137" t="s">
        <v>2316</v>
      </c>
      <c r="D379" s="137" t="s">
        <v>271</v>
      </c>
      <c r="E379" s="138" t="s">
        <v>4652</v>
      </c>
      <c r="F379" s="139" t="s">
        <v>4653</v>
      </c>
      <c r="G379" s="140" t="s">
        <v>1609</v>
      </c>
      <c r="H379" s="141">
        <v>1</v>
      </c>
      <c r="I379" s="142"/>
      <c r="J379" s="143">
        <f t="shared" si="70"/>
        <v>0</v>
      </c>
      <c r="K379" s="139" t="s">
        <v>1</v>
      </c>
      <c r="L379" s="32"/>
      <c r="M379" s="144" t="s">
        <v>1</v>
      </c>
      <c r="N379" s="145" t="s">
        <v>42</v>
      </c>
      <c r="P379" s="146">
        <f t="shared" si="71"/>
        <v>0</v>
      </c>
      <c r="Q379" s="146">
        <v>0</v>
      </c>
      <c r="R379" s="146">
        <f t="shared" si="72"/>
        <v>0</v>
      </c>
      <c r="S379" s="146">
        <v>0</v>
      </c>
      <c r="T379" s="147">
        <f t="shared" si="73"/>
        <v>0</v>
      </c>
      <c r="AR379" s="148" t="s">
        <v>668</v>
      </c>
      <c r="AT379" s="148" t="s">
        <v>271</v>
      </c>
      <c r="AU379" s="148" t="s">
        <v>84</v>
      </c>
      <c r="AY379" s="17" t="s">
        <v>269</v>
      </c>
      <c r="BE379" s="149">
        <f t="shared" si="74"/>
        <v>0</v>
      </c>
      <c r="BF379" s="149">
        <f t="shared" si="75"/>
        <v>0</v>
      </c>
      <c r="BG379" s="149">
        <f t="shared" si="76"/>
        <v>0</v>
      </c>
      <c r="BH379" s="149">
        <f t="shared" si="77"/>
        <v>0</v>
      </c>
      <c r="BI379" s="149">
        <f t="shared" si="78"/>
        <v>0</v>
      </c>
      <c r="BJ379" s="17" t="s">
        <v>84</v>
      </c>
      <c r="BK379" s="149">
        <f t="shared" si="79"/>
        <v>0</v>
      </c>
      <c r="BL379" s="17" t="s">
        <v>668</v>
      </c>
      <c r="BM379" s="148" t="s">
        <v>4654</v>
      </c>
    </row>
    <row r="380" spans="2:65" s="1" customFormat="1" ht="24.15" customHeight="1">
      <c r="B380" s="32"/>
      <c r="C380" s="171" t="s">
        <v>2320</v>
      </c>
      <c r="D380" s="171" t="s">
        <v>467</v>
      </c>
      <c r="E380" s="172" t="s">
        <v>4655</v>
      </c>
      <c r="F380" s="173" t="s">
        <v>4656</v>
      </c>
      <c r="G380" s="174" t="s">
        <v>715</v>
      </c>
      <c r="H380" s="175">
        <v>1</v>
      </c>
      <c r="I380" s="176"/>
      <c r="J380" s="177">
        <f t="shared" si="70"/>
        <v>0</v>
      </c>
      <c r="K380" s="173" t="s">
        <v>1</v>
      </c>
      <c r="L380" s="178"/>
      <c r="M380" s="179" t="s">
        <v>1</v>
      </c>
      <c r="N380" s="180" t="s">
        <v>42</v>
      </c>
      <c r="P380" s="146">
        <f t="shared" si="71"/>
        <v>0</v>
      </c>
      <c r="Q380" s="146">
        <v>0</v>
      </c>
      <c r="R380" s="146">
        <f t="shared" si="72"/>
        <v>0</v>
      </c>
      <c r="S380" s="146">
        <v>0</v>
      </c>
      <c r="T380" s="147">
        <f t="shared" si="73"/>
        <v>0</v>
      </c>
      <c r="AR380" s="148" t="s">
        <v>1613</v>
      </c>
      <c r="AT380" s="148" t="s">
        <v>467</v>
      </c>
      <c r="AU380" s="148" t="s">
        <v>84</v>
      </c>
      <c r="AY380" s="17" t="s">
        <v>269</v>
      </c>
      <c r="BE380" s="149">
        <f t="shared" si="74"/>
        <v>0</v>
      </c>
      <c r="BF380" s="149">
        <f t="shared" si="75"/>
        <v>0</v>
      </c>
      <c r="BG380" s="149">
        <f t="shared" si="76"/>
        <v>0</v>
      </c>
      <c r="BH380" s="149">
        <f t="shared" si="77"/>
        <v>0</v>
      </c>
      <c r="BI380" s="149">
        <f t="shared" si="78"/>
        <v>0</v>
      </c>
      <c r="BJ380" s="17" t="s">
        <v>84</v>
      </c>
      <c r="BK380" s="149">
        <f t="shared" si="79"/>
        <v>0</v>
      </c>
      <c r="BL380" s="17" t="s">
        <v>668</v>
      </c>
      <c r="BM380" s="148" t="s">
        <v>4657</v>
      </c>
    </row>
    <row r="381" spans="2:65" s="1" customFormat="1" ht="24.15" customHeight="1">
      <c r="B381" s="32"/>
      <c r="C381" s="137" t="s">
        <v>2323</v>
      </c>
      <c r="D381" s="137" t="s">
        <v>271</v>
      </c>
      <c r="E381" s="138" t="s">
        <v>4658</v>
      </c>
      <c r="F381" s="139" t="s">
        <v>4656</v>
      </c>
      <c r="G381" s="140" t="s">
        <v>715</v>
      </c>
      <c r="H381" s="141">
        <v>1</v>
      </c>
      <c r="I381" s="142"/>
      <c r="J381" s="143">
        <f t="shared" si="70"/>
        <v>0</v>
      </c>
      <c r="K381" s="139" t="s">
        <v>1</v>
      </c>
      <c r="L381" s="32"/>
      <c r="M381" s="144" t="s">
        <v>1</v>
      </c>
      <c r="N381" s="145" t="s">
        <v>42</v>
      </c>
      <c r="P381" s="146">
        <f t="shared" si="71"/>
        <v>0</v>
      </c>
      <c r="Q381" s="146">
        <v>0</v>
      </c>
      <c r="R381" s="146">
        <f t="shared" si="72"/>
        <v>0</v>
      </c>
      <c r="S381" s="146">
        <v>0</v>
      </c>
      <c r="T381" s="147">
        <f t="shared" si="73"/>
        <v>0</v>
      </c>
      <c r="AR381" s="148" t="s">
        <v>668</v>
      </c>
      <c r="AT381" s="148" t="s">
        <v>271</v>
      </c>
      <c r="AU381" s="148" t="s">
        <v>84</v>
      </c>
      <c r="AY381" s="17" t="s">
        <v>269</v>
      </c>
      <c r="BE381" s="149">
        <f t="shared" si="74"/>
        <v>0</v>
      </c>
      <c r="BF381" s="149">
        <f t="shared" si="75"/>
        <v>0</v>
      </c>
      <c r="BG381" s="149">
        <f t="shared" si="76"/>
        <v>0</v>
      </c>
      <c r="BH381" s="149">
        <f t="shared" si="77"/>
        <v>0</v>
      </c>
      <c r="BI381" s="149">
        <f t="shared" si="78"/>
        <v>0</v>
      </c>
      <c r="BJ381" s="17" t="s">
        <v>84</v>
      </c>
      <c r="BK381" s="149">
        <f t="shared" si="79"/>
        <v>0</v>
      </c>
      <c r="BL381" s="17" t="s">
        <v>668</v>
      </c>
      <c r="BM381" s="148" t="s">
        <v>4659</v>
      </c>
    </row>
    <row r="382" spans="2:65" s="1" customFormat="1" ht="16.5" customHeight="1">
      <c r="B382" s="32"/>
      <c r="C382" s="137" t="s">
        <v>2327</v>
      </c>
      <c r="D382" s="137" t="s">
        <v>271</v>
      </c>
      <c r="E382" s="138" t="s">
        <v>4660</v>
      </c>
      <c r="F382" s="139" t="s">
        <v>4661</v>
      </c>
      <c r="G382" s="140" t="s">
        <v>1535</v>
      </c>
      <c r="H382" s="141">
        <v>4</v>
      </c>
      <c r="I382" s="142"/>
      <c r="J382" s="143">
        <f t="shared" si="70"/>
        <v>0</v>
      </c>
      <c r="K382" s="139" t="s">
        <v>1</v>
      </c>
      <c r="L382" s="32"/>
      <c r="M382" s="144" t="s">
        <v>1</v>
      </c>
      <c r="N382" s="145" t="s">
        <v>42</v>
      </c>
      <c r="P382" s="146">
        <f t="shared" si="71"/>
        <v>0</v>
      </c>
      <c r="Q382" s="146">
        <v>0</v>
      </c>
      <c r="R382" s="146">
        <f t="shared" si="72"/>
        <v>0</v>
      </c>
      <c r="S382" s="146">
        <v>0</v>
      </c>
      <c r="T382" s="147">
        <f t="shared" si="73"/>
        <v>0</v>
      </c>
      <c r="AR382" s="148" t="s">
        <v>668</v>
      </c>
      <c r="AT382" s="148" t="s">
        <v>271</v>
      </c>
      <c r="AU382" s="148" t="s">
        <v>84</v>
      </c>
      <c r="AY382" s="17" t="s">
        <v>269</v>
      </c>
      <c r="BE382" s="149">
        <f t="shared" si="74"/>
        <v>0</v>
      </c>
      <c r="BF382" s="149">
        <f t="shared" si="75"/>
        <v>0</v>
      </c>
      <c r="BG382" s="149">
        <f t="shared" si="76"/>
        <v>0</v>
      </c>
      <c r="BH382" s="149">
        <f t="shared" si="77"/>
        <v>0</v>
      </c>
      <c r="BI382" s="149">
        <f t="shared" si="78"/>
        <v>0</v>
      </c>
      <c r="BJ382" s="17" t="s">
        <v>84</v>
      </c>
      <c r="BK382" s="149">
        <f t="shared" si="79"/>
        <v>0</v>
      </c>
      <c r="BL382" s="17" t="s">
        <v>668</v>
      </c>
      <c r="BM382" s="148" t="s">
        <v>4662</v>
      </c>
    </row>
    <row r="383" spans="2:65" s="1" customFormat="1" ht="24.15" customHeight="1">
      <c r="B383" s="32"/>
      <c r="C383" s="137" t="s">
        <v>2330</v>
      </c>
      <c r="D383" s="137" t="s">
        <v>271</v>
      </c>
      <c r="E383" s="138" t="s">
        <v>4663</v>
      </c>
      <c r="F383" s="139" t="s">
        <v>4664</v>
      </c>
      <c r="G383" s="140" t="s">
        <v>1535</v>
      </c>
      <c r="H383" s="141">
        <v>2</v>
      </c>
      <c r="I383" s="142"/>
      <c r="J383" s="143">
        <f t="shared" si="70"/>
        <v>0</v>
      </c>
      <c r="K383" s="139" t="s">
        <v>1</v>
      </c>
      <c r="L383" s="32"/>
      <c r="M383" s="144" t="s">
        <v>1</v>
      </c>
      <c r="N383" s="145" t="s">
        <v>42</v>
      </c>
      <c r="P383" s="146">
        <f t="shared" si="71"/>
        <v>0</v>
      </c>
      <c r="Q383" s="146">
        <v>0</v>
      </c>
      <c r="R383" s="146">
        <f t="shared" si="72"/>
        <v>0</v>
      </c>
      <c r="S383" s="146">
        <v>0</v>
      </c>
      <c r="T383" s="147">
        <f t="shared" si="73"/>
        <v>0</v>
      </c>
      <c r="AR383" s="148" t="s">
        <v>668</v>
      </c>
      <c r="AT383" s="148" t="s">
        <v>271</v>
      </c>
      <c r="AU383" s="148" t="s">
        <v>84</v>
      </c>
      <c r="AY383" s="17" t="s">
        <v>269</v>
      </c>
      <c r="BE383" s="149">
        <f t="shared" si="74"/>
        <v>0</v>
      </c>
      <c r="BF383" s="149">
        <f t="shared" si="75"/>
        <v>0</v>
      </c>
      <c r="BG383" s="149">
        <f t="shared" si="76"/>
        <v>0</v>
      </c>
      <c r="BH383" s="149">
        <f t="shared" si="77"/>
        <v>0</v>
      </c>
      <c r="BI383" s="149">
        <f t="shared" si="78"/>
        <v>0</v>
      </c>
      <c r="BJ383" s="17" t="s">
        <v>84</v>
      </c>
      <c r="BK383" s="149">
        <f t="shared" si="79"/>
        <v>0</v>
      </c>
      <c r="BL383" s="17" t="s">
        <v>668</v>
      </c>
      <c r="BM383" s="148" t="s">
        <v>4665</v>
      </c>
    </row>
    <row r="384" spans="2:65" s="1" customFormat="1" ht="16.5" customHeight="1">
      <c r="B384" s="32"/>
      <c r="C384" s="137" t="s">
        <v>2334</v>
      </c>
      <c r="D384" s="137" t="s">
        <v>271</v>
      </c>
      <c r="E384" s="138" t="s">
        <v>4666</v>
      </c>
      <c r="F384" s="139" t="s">
        <v>4667</v>
      </c>
      <c r="G384" s="140" t="s">
        <v>1535</v>
      </c>
      <c r="H384" s="141">
        <v>6</v>
      </c>
      <c r="I384" s="142"/>
      <c r="J384" s="143">
        <f t="shared" si="70"/>
        <v>0</v>
      </c>
      <c r="K384" s="139" t="s">
        <v>1</v>
      </c>
      <c r="L384" s="32"/>
      <c r="M384" s="144" t="s">
        <v>1</v>
      </c>
      <c r="N384" s="145" t="s">
        <v>42</v>
      </c>
      <c r="P384" s="146">
        <f t="shared" si="71"/>
        <v>0</v>
      </c>
      <c r="Q384" s="146">
        <v>0</v>
      </c>
      <c r="R384" s="146">
        <f t="shared" si="72"/>
        <v>0</v>
      </c>
      <c r="S384" s="146">
        <v>0</v>
      </c>
      <c r="T384" s="147">
        <f t="shared" si="73"/>
        <v>0</v>
      </c>
      <c r="AR384" s="148" t="s">
        <v>668</v>
      </c>
      <c r="AT384" s="148" t="s">
        <v>271</v>
      </c>
      <c r="AU384" s="148" t="s">
        <v>84</v>
      </c>
      <c r="AY384" s="17" t="s">
        <v>269</v>
      </c>
      <c r="BE384" s="149">
        <f t="shared" si="74"/>
        <v>0</v>
      </c>
      <c r="BF384" s="149">
        <f t="shared" si="75"/>
        <v>0</v>
      </c>
      <c r="BG384" s="149">
        <f t="shared" si="76"/>
        <v>0</v>
      </c>
      <c r="BH384" s="149">
        <f t="shared" si="77"/>
        <v>0</v>
      </c>
      <c r="BI384" s="149">
        <f t="shared" si="78"/>
        <v>0</v>
      </c>
      <c r="BJ384" s="17" t="s">
        <v>84</v>
      </c>
      <c r="BK384" s="149">
        <f t="shared" si="79"/>
        <v>0</v>
      </c>
      <c r="BL384" s="17" t="s">
        <v>668</v>
      </c>
      <c r="BM384" s="148" t="s">
        <v>4668</v>
      </c>
    </row>
    <row r="385" spans="2:65" s="11" customFormat="1" ht="25.95" customHeight="1">
      <c r="B385" s="125"/>
      <c r="D385" s="126" t="s">
        <v>76</v>
      </c>
      <c r="E385" s="127" t="s">
        <v>1674</v>
      </c>
      <c r="F385" s="127" t="s">
        <v>4669</v>
      </c>
      <c r="I385" s="128"/>
      <c r="J385" s="129">
        <f>BK385</f>
        <v>0</v>
      </c>
      <c r="L385" s="125"/>
      <c r="M385" s="130"/>
      <c r="P385" s="131">
        <f>SUM(P386:P436)</f>
        <v>0</v>
      </c>
      <c r="R385" s="131">
        <f>SUM(R386:R436)</f>
        <v>0</v>
      </c>
      <c r="T385" s="132">
        <f>SUM(T386:T436)</f>
        <v>0</v>
      </c>
      <c r="AR385" s="126" t="s">
        <v>93</v>
      </c>
      <c r="AT385" s="133" t="s">
        <v>76</v>
      </c>
      <c r="AU385" s="133" t="s">
        <v>77</v>
      </c>
      <c r="AY385" s="126" t="s">
        <v>269</v>
      </c>
      <c r="BK385" s="134">
        <f>SUM(BK386:BK436)</f>
        <v>0</v>
      </c>
    </row>
    <row r="386" spans="2:65" s="1" customFormat="1" ht="16.5" customHeight="1">
      <c r="B386" s="32"/>
      <c r="C386" s="137" t="s">
        <v>2337</v>
      </c>
      <c r="D386" s="137" t="s">
        <v>271</v>
      </c>
      <c r="E386" s="138" t="s">
        <v>4107</v>
      </c>
      <c r="F386" s="139" t="s">
        <v>1664</v>
      </c>
      <c r="G386" s="140" t="s">
        <v>1535</v>
      </c>
      <c r="H386" s="141">
        <v>2</v>
      </c>
      <c r="I386" s="142"/>
      <c r="J386" s="143">
        <f t="shared" ref="J386:J417" si="80">ROUND(I386*H386,2)</f>
        <v>0</v>
      </c>
      <c r="K386" s="139" t="s">
        <v>1</v>
      </c>
      <c r="L386" s="32"/>
      <c r="M386" s="144" t="s">
        <v>1</v>
      </c>
      <c r="N386" s="145" t="s">
        <v>42</v>
      </c>
      <c r="P386" s="146">
        <f t="shared" ref="P386:P417" si="81">O386*H386</f>
        <v>0</v>
      </c>
      <c r="Q386" s="146">
        <v>0</v>
      </c>
      <c r="R386" s="146">
        <f t="shared" ref="R386:R417" si="82">Q386*H386</f>
        <v>0</v>
      </c>
      <c r="S386" s="146">
        <v>0</v>
      </c>
      <c r="T386" s="147">
        <f t="shared" ref="T386:T417" si="83">S386*H386</f>
        <v>0</v>
      </c>
      <c r="AR386" s="148" t="s">
        <v>668</v>
      </c>
      <c r="AT386" s="148" t="s">
        <v>271</v>
      </c>
      <c r="AU386" s="148" t="s">
        <v>84</v>
      </c>
      <c r="AY386" s="17" t="s">
        <v>269</v>
      </c>
      <c r="BE386" s="149">
        <f t="shared" ref="BE386:BE417" si="84">IF(N386="základní",J386,0)</f>
        <v>0</v>
      </c>
      <c r="BF386" s="149">
        <f t="shared" ref="BF386:BF417" si="85">IF(N386="snížená",J386,0)</f>
        <v>0</v>
      </c>
      <c r="BG386" s="149">
        <f t="shared" ref="BG386:BG417" si="86">IF(N386="zákl. přenesená",J386,0)</f>
        <v>0</v>
      </c>
      <c r="BH386" s="149">
        <f t="shared" ref="BH386:BH417" si="87">IF(N386="sníž. přenesená",J386,0)</f>
        <v>0</v>
      </c>
      <c r="BI386" s="149">
        <f t="shared" ref="BI386:BI417" si="88">IF(N386="nulová",J386,0)</f>
        <v>0</v>
      </c>
      <c r="BJ386" s="17" t="s">
        <v>84</v>
      </c>
      <c r="BK386" s="149">
        <f t="shared" ref="BK386:BK417" si="89">ROUND(I386*H386,2)</f>
        <v>0</v>
      </c>
      <c r="BL386" s="17" t="s">
        <v>668</v>
      </c>
      <c r="BM386" s="148" t="s">
        <v>4670</v>
      </c>
    </row>
    <row r="387" spans="2:65" s="1" customFormat="1" ht="16.5" customHeight="1">
      <c r="B387" s="32"/>
      <c r="C387" s="137" t="s">
        <v>2341</v>
      </c>
      <c r="D387" s="137" t="s">
        <v>271</v>
      </c>
      <c r="E387" s="138" t="s">
        <v>4671</v>
      </c>
      <c r="F387" s="139" t="s">
        <v>4206</v>
      </c>
      <c r="G387" s="140" t="s">
        <v>1535</v>
      </c>
      <c r="H387" s="141">
        <v>4</v>
      </c>
      <c r="I387" s="142"/>
      <c r="J387" s="143">
        <f t="shared" si="80"/>
        <v>0</v>
      </c>
      <c r="K387" s="139" t="s">
        <v>1</v>
      </c>
      <c r="L387" s="32"/>
      <c r="M387" s="144" t="s">
        <v>1</v>
      </c>
      <c r="N387" s="145" t="s">
        <v>42</v>
      </c>
      <c r="P387" s="146">
        <f t="shared" si="81"/>
        <v>0</v>
      </c>
      <c r="Q387" s="146">
        <v>0</v>
      </c>
      <c r="R387" s="146">
        <f t="shared" si="82"/>
        <v>0</v>
      </c>
      <c r="S387" s="146">
        <v>0</v>
      </c>
      <c r="T387" s="147">
        <f t="shared" si="83"/>
        <v>0</v>
      </c>
      <c r="AR387" s="148" t="s">
        <v>668</v>
      </c>
      <c r="AT387" s="148" t="s">
        <v>271</v>
      </c>
      <c r="AU387" s="148" t="s">
        <v>84</v>
      </c>
      <c r="AY387" s="17" t="s">
        <v>269</v>
      </c>
      <c r="BE387" s="149">
        <f t="shared" si="84"/>
        <v>0</v>
      </c>
      <c r="BF387" s="149">
        <f t="shared" si="85"/>
        <v>0</v>
      </c>
      <c r="BG387" s="149">
        <f t="shared" si="86"/>
        <v>0</v>
      </c>
      <c r="BH387" s="149">
        <f t="shared" si="87"/>
        <v>0</v>
      </c>
      <c r="BI387" s="149">
        <f t="shared" si="88"/>
        <v>0</v>
      </c>
      <c r="BJ387" s="17" t="s">
        <v>84</v>
      </c>
      <c r="BK387" s="149">
        <f t="shared" si="89"/>
        <v>0</v>
      </c>
      <c r="BL387" s="17" t="s">
        <v>668</v>
      </c>
      <c r="BM387" s="148" t="s">
        <v>4672</v>
      </c>
    </row>
    <row r="388" spans="2:65" s="1" customFormat="1" ht="24.15" customHeight="1">
      <c r="B388" s="32"/>
      <c r="C388" s="171" t="s">
        <v>2344</v>
      </c>
      <c r="D388" s="171" t="s">
        <v>467</v>
      </c>
      <c r="E388" s="172" t="s">
        <v>4673</v>
      </c>
      <c r="F388" s="173" t="s">
        <v>4209</v>
      </c>
      <c r="G388" s="174" t="s">
        <v>1609</v>
      </c>
      <c r="H388" s="175">
        <v>2</v>
      </c>
      <c r="I388" s="176"/>
      <c r="J388" s="177">
        <f t="shared" si="80"/>
        <v>0</v>
      </c>
      <c r="K388" s="173" t="s">
        <v>1</v>
      </c>
      <c r="L388" s="178"/>
      <c r="M388" s="179" t="s">
        <v>1</v>
      </c>
      <c r="N388" s="180" t="s">
        <v>42</v>
      </c>
      <c r="P388" s="146">
        <f t="shared" si="81"/>
        <v>0</v>
      </c>
      <c r="Q388" s="146">
        <v>0</v>
      </c>
      <c r="R388" s="146">
        <f t="shared" si="82"/>
        <v>0</v>
      </c>
      <c r="S388" s="146">
        <v>0</v>
      </c>
      <c r="T388" s="147">
        <f t="shared" si="83"/>
        <v>0</v>
      </c>
      <c r="AR388" s="148" t="s">
        <v>1613</v>
      </c>
      <c r="AT388" s="148" t="s">
        <v>467</v>
      </c>
      <c r="AU388" s="148" t="s">
        <v>84</v>
      </c>
      <c r="AY388" s="17" t="s">
        <v>269</v>
      </c>
      <c r="BE388" s="149">
        <f t="shared" si="84"/>
        <v>0</v>
      </c>
      <c r="BF388" s="149">
        <f t="shared" si="85"/>
        <v>0</v>
      </c>
      <c r="BG388" s="149">
        <f t="shared" si="86"/>
        <v>0</v>
      </c>
      <c r="BH388" s="149">
        <f t="shared" si="87"/>
        <v>0</v>
      </c>
      <c r="BI388" s="149">
        <f t="shared" si="88"/>
        <v>0</v>
      </c>
      <c r="BJ388" s="17" t="s">
        <v>84</v>
      </c>
      <c r="BK388" s="149">
        <f t="shared" si="89"/>
        <v>0</v>
      </c>
      <c r="BL388" s="17" t="s">
        <v>668</v>
      </c>
      <c r="BM388" s="148" t="s">
        <v>4674</v>
      </c>
    </row>
    <row r="389" spans="2:65" s="1" customFormat="1" ht="24.15" customHeight="1">
      <c r="B389" s="32"/>
      <c r="C389" s="171" t="s">
        <v>2348</v>
      </c>
      <c r="D389" s="171" t="s">
        <v>467</v>
      </c>
      <c r="E389" s="172" t="s">
        <v>4675</v>
      </c>
      <c r="F389" s="173" t="s">
        <v>4676</v>
      </c>
      <c r="G389" s="174" t="s">
        <v>1609</v>
      </c>
      <c r="H389" s="175">
        <v>8</v>
      </c>
      <c r="I389" s="176"/>
      <c r="J389" s="177">
        <f t="shared" si="80"/>
        <v>0</v>
      </c>
      <c r="K389" s="173" t="s">
        <v>1</v>
      </c>
      <c r="L389" s="178"/>
      <c r="M389" s="179" t="s">
        <v>1</v>
      </c>
      <c r="N389" s="180" t="s">
        <v>42</v>
      </c>
      <c r="P389" s="146">
        <f t="shared" si="81"/>
        <v>0</v>
      </c>
      <c r="Q389" s="146">
        <v>0</v>
      </c>
      <c r="R389" s="146">
        <f t="shared" si="82"/>
        <v>0</v>
      </c>
      <c r="S389" s="146">
        <v>0</v>
      </c>
      <c r="T389" s="147">
        <f t="shared" si="83"/>
        <v>0</v>
      </c>
      <c r="AR389" s="148" t="s">
        <v>1613</v>
      </c>
      <c r="AT389" s="148" t="s">
        <v>467</v>
      </c>
      <c r="AU389" s="148" t="s">
        <v>84</v>
      </c>
      <c r="AY389" s="17" t="s">
        <v>269</v>
      </c>
      <c r="BE389" s="149">
        <f t="shared" si="84"/>
        <v>0</v>
      </c>
      <c r="BF389" s="149">
        <f t="shared" si="85"/>
        <v>0</v>
      </c>
      <c r="BG389" s="149">
        <f t="shared" si="86"/>
        <v>0</v>
      </c>
      <c r="BH389" s="149">
        <f t="shared" si="87"/>
        <v>0</v>
      </c>
      <c r="BI389" s="149">
        <f t="shared" si="88"/>
        <v>0</v>
      </c>
      <c r="BJ389" s="17" t="s">
        <v>84</v>
      </c>
      <c r="BK389" s="149">
        <f t="shared" si="89"/>
        <v>0</v>
      </c>
      <c r="BL389" s="17" t="s">
        <v>668</v>
      </c>
      <c r="BM389" s="148" t="s">
        <v>4677</v>
      </c>
    </row>
    <row r="390" spans="2:65" s="1" customFormat="1" ht="21.75" customHeight="1">
      <c r="B390" s="32"/>
      <c r="C390" s="171" t="s">
        <v>2351</v>
      </c>
      <c r="D390" s="171" t="s">
        <v>467</v>
      </c>
      <c r="E390" s="172" t="s">
        <v>4211</v>
      </c>
      <c r="F390" s="173" t="s">
        <v>4158</v>
      </c>
      <c r="G390" s="174" t="s">
        <v>1609</v>
      </c>
      <c r="H390" s="175">
        <v>1</v>
      </c>
      <c r="I390" s="176"/>
      <c r="J390" s="177">
        <f t="shared" si="80"/>
        <v>0</v>
      </c>
      <c r="K390" s="173" t="s">
        <v>1</v>
      </c>
      <c r="L390" s="178"/>
      <c r="M390" s="179" t="s">
        <v>1</v>
      </c>
      <c r="N390" s="180" t="s">
        <v>42</v>
      </c>
      <c r="P390" s="146">
        <f t="shared" si="81"/>
        <v>0</v>
      </c>
      <c r="Q390" s="146">
        <v>0</v>
      </c>
      <c r="R390" s="146">
        <f t="shared" si="82"/>
        <v>0</v>
      </c>
      <c r="S390" s="146">
        <v>0</v>
      </c>
      <c r="T390" s="147">
        <f t="shared" si="83"/>
        <v>0</v>
      </c>
      <c r="AR390" s="148" t="s">
        <v>1613</v>
      </c>
      <c r="AT390" s="148" t="s">
        <v>467</v>
      </c>
      <c r="AU390" s="148" t="s">
        <v>84</v>
      </c>
      <c r="AY390" s="17" t="s">
        <v>269</v>
      </c>
      <c r="BE390" s="149">
        <f t="shared" si="84"/>
        <v>0</v>
      </c>
      <c r="BF390" s="149">
        <f t="shared" si="85"/>
        <v>0</v>
      </c>
      <c r="BG390" s="149">
        <f t="shared" si="86"/>
        <v>0</v>
      </c>
      <c r="BH390" s="149">
        <f t="shared" si="87"/>
        <v>0</v>
      </c>
      <c r="BI390" s="149">
        <f t="shared" si="88"/>
        <v>0</v>
      </c>
      <c r="BJ390" s="17" t="s">
        <v>84</v>
      </c>
      <c r="BK390" s="149">
        <f t="shared" si="89"/>
        <v>0</v>
      </c>
      <c r="BL390" s="17" t="s">
        <v>668</v>
      </c>
      <c r="BM390" s="148" t="s">
        <v>4678</v>
      </c>
    </row>
    <row r="391" spans="2:65" s="1" customFormat="1" ht="21.75" customHeight="1">
      <c r="B391" s="32"/>
      <c r="C391" s="137" t="s">
        <v>2355</v>
      </c>
      <c r="D391" s="137" t="s">
        <v>271</v>
      </c>
      <c r="E391" s="138" t="s">
        <v>4157</v>
      </c>
      <c r="F391" s="139" t="s">
        <v>4158</v>
      </c>
      <c r="G391" s="140" t="s">
        <v>1609</v>
      </c>
      <c r="H391" s="141">
        <v>1</v>
      </c>
      <c r="I391" s="142"/>
      <c r="J391" s="143">
        <f t="shared" si="80"/>
        <v>0</v>
      </c>
      <c r="K391" s="139" t="s">
        <v>1</v>
      </c>
      <c r="L391" s="32"/>
      <c r="M391" s="144" t="s">
        <v>1</v>
      </c>
      <c r="N391" s="145" t="s">
        <v>42</v>
      </c>
      <c r="P391" s="146">
        <f t="shared" si="81"/>
        <v>0</v>
      </c>
      <c r="Q391" s="146">
        <v>0</v>
      </c>
      <c r="R391" s="146">
        <f t="shared" si="82"/>
        <v>0</v>
      </c>
      <c r="S391" s="146">
        <v>0</v>
      </c>
      <c r="T391" s="147">
        <f t="shared" si="83"/>
        <v>0</v>
      </c>
      <c r="AR391" s="148" t="s">
        <v>668</v>
      </c>
      <c r="AT391" s="148" t="s">
        <v>271</v>
      </c>
      <c r="AU391" s="148" t="s">
        <v>84</v>
      </c>
      <c r="AY391" s="17" t="s">
        <v>269</v>
      </c>
      <c r="BE391" s="149">
        <f t="shared" si="84"/>
        <v>0</v>
      </c>
      <c r="BF391" s="149">
        <f t="shared" si="85"/>
        <v>0</v>
      </c>
      <c r="BG391" s="149">
        <f t="shared" si="86"/>
        <v>0</v>
      </c>
      <c r="BH391" s="149">
        <f t="shared" si="87"/>
        <v>0</v>
      </c>
      <c r="BI391" s="149">
        <f t="shared" si="88"/>
        <v>0</v>
      </c>
      <c r="BJ391" s="17" t="s">
        <v>84</v>
      </c>
      <c r="BK391" s="149">
        <f t="shared" si="89"/>
        <v>0</v>
      </c>
      <c r="BL391" s="17" t="s">
        <v>668</v>
      </c>
      <c r="BM391" s="148" t="s">
        <v>4679</v>
      </c>
    </row>
    <row r="392" spans="2:65" s="1" customFormat="1" ht="37.950000000000003" customHeight="1">
      <c r="B392" s="32"/>
      <c r="C392" s="171" t="s">
        <v>2358</v>
      </c>
      <c r="D392" s="171" t="s">
        <v>467</v>
      </c>
      <c r="E392" s="172" t="s">
        <v>4680</v>
      </c>
      <c r="F392" s="173" t="s">
        <v>4681</v>
      </c>
      <c r="G392" s="174" t="s">
        <v>1609</v>
      </c>
      <c r="H392" s="175">
        <v>1</v>
      </c>
      <c r="I392" s="176"/>
      <c r="J392" s="177">
        <f t="shared" si="80"/>
        <v>0</v>
      </c>
      <c r="K392" s="173" t="s">
        <v>1</v>
      </c>
      <c r="L392" s="178"/>
      <c r="M392" s="179" t="s">
        <v>1</v>
      </c>
      <c r="N392" s="180" t="s">
        <v>42</v>
      </c>
      <c r="P392" s="146">
        <f t="shared" si="81"/>
        <v>0</v>
      </c>
      <c r="Q392" s="146">
        <v>0</v>
      </c>
      <c r="R392" s="146">
        <f t="shared" si="82"/>
        <v>0</v>
      </c>
      <c r="S392" s="146">
        <v>0</v>
      </c>
      <c r="T392" s="147">
        <f t="shared" si="83"/>
        <v>0</v>
      </c>
      <c r="AR392" s="148" t="s">
        <v>1613</v>
      </c>
      <c r="AT392" s="148" t="s">
        <v>467</v>
      </c>
      <c r="AU392" s="148" t="s">
        <v>84</v>
      </c>
      <c r="AY392" s="17" t="s">
        <v>269</v>
      </c>
      <c r="BE392" s="149">
        <f t="shared" si="84"/>
        <v>0</v>
      </c>
      <c r="BF392" s="149">
        <f t="shared" si="85"/>
        <v>0</v>
      </c>
      <c r="BG392" s="149">
        <f t="shared" si="86"/>
        <v>0</v>
      </c>
      <c r="BH392" s="149">
        <f t="shared" si="87"/>
        <v>0</v>
      </c>
      <c r="BI392" s="149">
        <f t="shared" si="88"/>
        <v>0</v>
      </c>
      <c r="BJ392" s="17" t="s">
        <v>84</v>
      </c>
      <c r="BK392" s="149">
        <f t="shared" si="89"/>
        <v>0</v>
      </c>
      <c r="BL392" s="17" t="s">
        <v>668</v>
      </c>
      <c r="BM392" s="148" t="s">
        <v>4682</v>
      </c>
    </row>
    <row r="393" spans="2:65" s="1" customFormat="1" ht="33" customHeight="1">
      <c r="B393" s="32"/>
      <c r="C393" s="137" t="s">
        <v>2362</v>
      </c>
      <c r="D393" s="137" t="s">
        <v>271</v>
      </c>
      <c r="E393" s="138" t="s">
        <v>4683</v>
      </c>
      <c r="F393" s="139" t="s">
        <v>4684</v>
      </c>
      <c r="G393" s="140" t="s">
        <v>1609</v>
      </c>
      <c r="H393" s="141">
        <v>1</v>
      </c>
      <c r="I393" s="142"/>
      <c r="J393" s="143">
        <f t="shared" si="80"/>
        <v>0</v>
      </c>
      <c r="K393" s="139" t="s">
        <v>1</v>
      </c>
      <c r="L393" s="32"/>
      <c r="M393" s="144" t="s">
        <v>1</v>
      </c>
      <c r="N393" s="145" t="s">
        <v>42</v>
      </c>
      <c r="P393" s="146">
        <f t="shared" si="81"/>
        <v>0</v>
      </c>
      <c r="Q393" s="146">
        <v>0</v>
      </c>
      <c r="R393" s="146">
        <f t="shared" si="82"/>
        <v>0</v>
      </c>
      <c r="S393" s="146">
        <v>0</v>
      </c>
      <c r="T393" s="147">
        <f t="shared" si="83"/>
        <v>0</v>
      </c>
      <c r="AR393" s="148" t="s">
        <v>668</v>
      </c>
      <c r="AT393" s="148" t="s">
        <v>271</v>
      </c>
      <c r="AU393" s="148" t="s">
        <v>84</v>
      </c>
      <c r="AY393" s="17" t="s">
        <v>269</v>
      </c>
      <c r="BE393" s="149">
        <f t="shared" si="84"/>
        <v>0</v>
      </c>
      <c r="BF393" s="149">
        <f t="shared" si="85"/>
        <v>0</v>
      </c>
      <c r="BG393" s="149">
        <f t="shared" si="86"/>
        <v>0</v>
      </c>
      <c r="BH393" s="149">
        <f t="shared" si="87"/>
        <v>0</v>
      </c>
      <c r="BI393" s="149">
        <f t="shared" si="88"/>
        <v>0</v>
      </c>
      <c r="BJ393" s="17" t="s">
        <v>84</v>
      </c>
      <c r="BK393" s="149">
        <f t="shared" si="89"/>
        <v>0</v>
      </c>
      <c r="BL393" s="17" t="s">
        <v>668</v>
      </c>
      <c r="BM393" s="148" t="s">
        <v>4685</v>
      </c>
    </row>
    <row r="394" spans="2:65" s="1" customFormat="1" ht="21.75" customHeight="1">
      <c r="B394" s="32"/>
      <c r="C394" s="171" t="s">
        <v>2365</v>
      </c>
      <c r="D394" s="171" t="s">
        <v>467</v>
      </c>
      <c r="E394" s="172" t="s">
        <v>4215</v>
      </c>
      <c r="F394" s="173" t="s">
        <v>4164</v>
      </c>
      <c r="G394" s="174" t="s">
        <v>715</v>
      </c>
      <c r="H394" s="175">
        <v>1</v>
      </c>
      <c r="I394" s="176"/>
      <c r="J394" s="177">
        <f t="shared" si="80"/>
        <v>0</v>
      </c>
      <c r="K394" s="173" t="s">
        <v>1</v>
      </c>
      <c r="L394" s="178"/>
      <c r="M394" s="179" t="s">
        <v>1</v>
      </c>
      <c r="N394" s="180" t="s">
        <v>42</v>
      </c>
      <c r="P394" s="146">
        <f t="shared" si="81"/>
        <v>0</v>
      </c>
      <c r="Q394" s="146">
        <v>0</v>
      </c>
      <c r="R394" s="146">
        <f t="shared" si="82"/>
        <v>0</v>
      </c>
      <c r="S394" s="146">
        <v>0</v>
      </c>
      <c r="T394" s="147">
        <f t="shared" si="83"/>
        <v>0</v>
      </c>
      <c r="AR394" s="148" t="s">
        <v>1613</v>
      </c>
      <c r="AT394" s="148" t="s">
        <v>467</v>
      </c>
      <c r="AU394" s="148" t="s">
        <v>84</v>
      </c>
      <c r="AY394" s="17" t="s">
        <v>269</v>
      </c>
      <c r="BE394" s="149">
        <f t="shared" si="84"/>
        <v>0</v>
      </c>
      <c r="BF394" s="149">
        <f t="shared" si="85"/>
        <v>0</v>
      </c>
      <c r="BG394" s="149">
        <f t="shared" si="86"/>
        <v>0</v>
      </c>
      <c r="BH394" s="149">
        <f t="shared" si="87"/>
        <v>0</v>
      </c>
      <c r="BI394" s="149">
        <f t="shared" si="88"/>
        <v>0</v>
      </c>
      <c r="BJ394" s="17" t="s">
        <v>84</v>
      </c>
      <c r="BK394" s="149">
        <f t="shared" si="89"/>
        <v>0</v>
      </c>
      <c r="BL394" s="17" t="s">
        <v>668</v>
      </c>
      <c r="BM394" s="148" t="s">
        <v>4686</v>
      </c>
    </row>
    <row r="395" spans="2:65" s="1" customFormat="1" ht="21.75" customHeight="1">
      <c r="B395" s="32"/>
      <c r="C395" s="137" t="s">
        <v>2369</v>
      </c>
      <c r="D395" s="137" t="s">
        <v>271</v>
      </c>
      <c r="E395" s="138" t="s">
        <v>4163</v>
      </c>
      <c r="F395" s="139" t="s">
        <v>4164</v>
      </c>
      <c r="G395" s="140" t="s">
        <v>715</v>
      </c>
      <c r="H395" s="141">
        <v>1</v>
      </c>
      <c r="I395" s="142"/>
      <c r="J395" s="143">
        <f t="shared" si="80"/>
        <v>0</v>
      </c>
      <c r="K395" s="139" t="s">
        <v>1</v>
      </c>
      <c r="L395" s="32"/>
      <c r="M395" s="144" t="s">
        <v>1</v>
      </c>
      <c r="N395" s="145" t="s">
        <v>42</v>
      </c>
      <c r="P395" s="146">
        <f t="shared" si="81"/>
        <v>0</v>
      </c>
      <c r="Q395" s="146">
        <v>0</v>
      </c>
      <c r="R395" s="146">
        <f t="shared" si="82"/>
        <v>0</v>
      </c>
      <c r="S395" s="146">
        <v>0</v>
      </c>
      <c r="T395" s="147">
        <f t="shared" si="83"/>
        <v>0</v>
      </c>
      <c r="AR395" s="148" t="s">
        <v>668</v>
      </c>
      <c r="AT395" s="148" t="s">
        <v>271</v>
      </c>
      <c r="AU395" s="148" t="s">
        <v>84</v>
      </c>
      <c r="AY395" s="17" t="s">
        <v>269</v>
      </c>
      <c r="BE395" s="149">
        <f t="shared" si="84"/>
        <v>0</v>
      </c>
      <c r="BF395" s="149">
        <f t="shared" si="85"/>
        <v>0</v>
      </c>
      <c r="BG395" s="149">
        <f t="shared" si="86"/>
        <v>0</v>
      </c>
      <c r="BH395" s="149">
        <f t="shared" si="87"/>
        <v>0</v>
      </c>
      <c r="BI395" s="149">
        <f t="shared" si="88"/>
        <v>0</v>
      </c>
      <c r="BJ395" s="17" t="s">
        <v>84</v>
      </c>
      <c r="BK395" s="149">
        <f t="shared" si="89"/>
        <v>0</v>
      </c>
      <c r="BL395" s="17" t="s">
        <v>668</v>
      </c>
      <c r="BM395" s="148" t="s">
        <v>4687</v>
      </c>
    </row>
    <row r="396" spans="2:65" s="1" customFormat="1" ht="24.15" customHeight="1">
      <c r="B396" s="32"/>
      <c r="C396" s="137" t="s">
        <v>2372</v>
      </c>
      <c r="D396" s="137" t="s">
        <v>271</v>
      </c>
      <c r="E396" s="138" t="s">
        <v>4688</v>
      </c>
      <c r="F396" s="139" t="s">
        <v>4167</v>
      </c>
      <c r="G396" s="140" t="s">
        <v>1609</v>
      </c>
      <c r="H396" s="141">
        <v>1</v>
      </c>
      <c r="I396" s="142"/>
      <c r="J396" s="143">
        <f t="shared" si="80"/>
        <v>0</v>
      </c>
      <c r="K396" s="139" t="s">
        <v>1</v>
      </c>
      <c r="L396" s="32"/>
      <c r="M396" s="144" t="s">
        <v>1</v>
      </c>
      <c r="N396" s="145" t="s">
        <v>42</v>
      </c>
      <c r="P396" s="146">
        <f t="shared" si="81"/>
        <v>0</v>
      </c>
      <c r="Q396" s="146">
        <v>0</v>
      </c>
      <c r="R396" s="146">
        <f t="shared" si="82"/>
        <v>0</v>
      </c>
      <c r="S396" s="146">
        <v>0</v>
      </c>
      <c r="T396" s="147">
        <f t="shared" si="83"/>
        <v>0</v>
      </c>
      <c r="AR396" s="148" t="s">
        <v>668</v>
      </c>
      <c r="AT396" s="148" t="s">
        <v>271</v>
      </c>
      <c r="AU396" s="148" t="s">
        <v>84</v>
      </c>
      <c r="AY396" s="17" t="s">
        <v>269</v>
      </c>
      <c r="BE396" s="149">
        <f t="shared" si="84"/>
        <v>0</v>
      </c>
      <c r="BF396" s="149">
        <f t="shared" si="85"/>
        <v>0</v>
      </c>
      <c r="BG396" s="149">
        <f t="shared" si="86"/>
        <v>0</v>
      </c>
      <c r="BH396" s="149">
        <f t="shared" si="87"/>
        <v>0</v>
      </c>
      <c r="BI396" s="149">
        <f t="shared" si="88"/>
        <v>0</v>
      </c>
      <c r="BJ396" s="17" t="s">
        <v>84</v>
      </c>
      <c r="BK396" s="149">
        <f t="shared" si="89"/>
        <v>0</v>
      </c>
      <c r="BL396" s="17" t="s">
        <v>668</v>
      </c>
      <c r="BM396" s="148" t="s">
        <v>4689</v>
      </c>
    </row>
    <row r="397" spans="2:65" s="1" customFormat="1" ht="16.5" customHeight="1">
      <c r="B397" s="32"/>
      <c r="C397" s="171" t="s">
        <v>2376</v>
      </c>
      <c r="D397" s="171" t="s">
        <v>467</v>
      </c>
      <c r="E397" s="172" t="s">
        <v>4690</v>
      </c>
      <c r="F397" s="173" t="s">
        <v>4691</v>
      </c>
      <c r="G397" s="174" t="s">
        <v>715</v>
      </c>
      <c r="H397" s="175">
        <v>1</v>
      </c>
      <c r="I397" s="176"/>
      <c r="J397" s="177">
        <f t="shared" si="80"/>
        <v>0</v>
      </c>
      <c r="K397" s="173" t="s">
        <v>1</v>
      </c>
      <c r="L397" s="178"/>
      <c r="M397" s="179" t="s">
        <v>1</v>
      </c>
      <c r="N397" s="180" t="s">
        <v>42</v>
      </c>
      <c r="P397" s="146">
        <f t="shared" si="81"/>
        <v>0</v>
      </c>
      <c r="Q397" s="146">
        <v>0</v>
      </c>
      <c r="R397" s="146">
        <f t="shared" si="82"/>
        <v>0</v>
      </c>
      <c r="S397" s="146">
        <v>0</v>
      </c>
      <c r="T397" s="147">
        <f t="shared" si="83"/>
        <v>0</v>
      </c>
      <c r="AR397" s="148" t="s">
        <v>1613</v>
      </c>
      <c r="AT397" s="148" t="s">
        <v>467</v>
      </c>
      <c r="AU397" s="148" t="s">
        <v>84</v>
      </c>
      <c r="AY397" s="17" t="s">
        <v>269</v>
      </c>
      <c r="BE397" s="149">
        <f t="shared" si="84"/>
        <v>0</v>
      </c>
      <c r="BF397" s="149">
        <f t="shared" si="85"/>
        <v>0</v>
      </c>
      <c r="BG397" s="149">
        <f t="shared" si="86"/>
        <v>0</v>
      </c>
      <c r="BH397" s="149">
        <f t="shared" si="87"/>
        <v>0</v>
      </c>
      <c r="BI397" s="149">
        <f t="shared" si="88"/>
        <v>0</v>
      </c>
      <c r="BJ397" s="17" t="s">
        <v>84</v>
      </c>
      <c r="BK397" s="149">
        <f t="shared" si="89"/>
        <v>0</v>
      </c>
      <c r="BL397" s="17" t="s">
        <v>668</v>
      </c>
      <c r="BM397" s="148" t="s">
        <v>4692</v>
      </c>
    </row>
    <row r="398" spans="2:65" s="1" customFormat="1" ht="16.5" customHeight="1">
      <c r="B398" s="32"/>
      <c r="C398" s="137" t="s">
        <v>2379</v>
      </c>
      <c r="D398" s="137" t="s">
        <v>271</v>
      </c>
      <c r="E398" s="138" t="s">
        <v>4693</v>
      </c>
      <c r="F398" s="139" t="s">
        <v>4691</v>
      </c>
      <c r="G398" s="140" t="s">
        <v>715</v>
      </c>
      <c r="H398" s="141">
        <v>1</v>
      </c>
      <c r="I398" s="142"/>
      <c r="J398" s="143">
        <f t="shared" si="80"/>
        <v>0</v>
      </c>
      <c r="K398" s="139" t="s">
        <v>1</v>
      </c>
      <c r="L398" s="32"/>
      <c r="M398" s="144" t="s">
        <v>1</v>
      </c>
      <c r="N398" s="145" t="s">
        <v>42</v>
      </c>
      <c r="P398" s="146">
        <f t="shared" si="81"/>
        <v>0</v>
      </c>
      <c r="Q398" s="146">
        <v>0</v>
      </c>
      <c r="R398" s="146">
        <f t="shared" si="82"/>
        <v>0</v>
      </c>
      <c r="S398" s="146">
        <v>0</v>
      </c>
      <c r="T398" s="147">
        <f t="shared" si="83"/>
        <v>0</v>
      </c>
      <c r="AR398" s="148" t="s">
        <v>668</v>
      </c>
      <c r="AT398" s="148" t="s">
        <v>271</v>
      </c>
      <c r="AU398" s="148" t="s">
        <v>84</v>
      </c>
      <c r="AY398" s="17" t="s">
        <v>269</v>
      </c>
      <c r="BE398" s="149">
        <f t="shared" si="84"/>
        <v>0</v>
      </c>
      <c r="BF398" s="149">
        <f t="shared" si="85"/>
        <v>0</v>
      </c>
      <c r="BG398" s="149">
        <f t="shared" si="86"/>
        <v>0</v>
      </c>
      <c r="BH398" s="149">
        <f t="shared" si="87"/>
        <v>0</v>
      </c>
      <c r="BI398" s="149">
        <f t="shared" si="88"/>
        <v>0</v>
      </c>
      <c r="BJ398" s="17" t="s">
        <v>84</v>
      </c>
      <c r="BK398" s="149">
        <f t="shared" si="89"/>
        <v>0</v>
      </c>
      <c r="BL398" s="17" t="s">
        <v>668</v>
      </c>
      <c r="BM398" s="148" t="s">
        <v>4694</v>
      </c>
    </row>
    <row r="399" spans="2:65" s="1" customFormat="1" ht="16.5" customHeight="1">
      <c r="B399" s="32"/>
      <c r="C399" s="171" t="s">
        <v>2383</v>
      </c>
      <c r="D399" s="171" t="s">
        <v>467</v>
      </c>
      <c r="E399" s="172" t="s">
        <v>4695</v>
      </c>
      <c r="F399" s="173" t="s">
        <v>4696</v>
      </c>
      <c r="G399" s="174" t="s">
        <v>4177</v>
      </c>
      <c r="H399" s="175">
        <v>1</v>
      </c>
      <c r="I399" s="176"/>
      <c r="J399" s="177">
        <f t="shared" si="80"/>
        <v>0</v>
      </c>
      <c r="K399" s="173" t="s">
        <v>1</v>
      </c>
      <c r="L399" s="178"/>
      <c r="M399" s="179" t="s">
        <v>1</v>
      </c>
      <c r="N399" s="180" t="s">
        <v>42</v>
      </c>
      <c r="P399" s="146">
        <f t="shared" si="81"/>
        <v>0</v>
      </c>
      <c r="Q399" s="146">
        <v>0</v>
      </c>
      <c r="R399" s="146">
        <f t="shared" si="82"/>
        <v>0</v>
      </c>
      <c r="S399" s="146">
        <v>0</v>
      </c>
      <c r="T399" s="147">
        <f t="shared" si="83"/>
        <v>0</v>
      </c>
      <c r="AR399" s="148" t="s">
        <v>1613</v>
      </c>
      <c r="AT399" s="148" t="s">
        <v>467</v>
      </c>
      <c r="AU399" s="148" t="s">
        <v>84</v>
      </c>
      <c r="AY399" s="17" t="s">
        <v>269</v>
      </c>
      <c r="BE399" s="149">
        <f t="shared" si="84"/>
        <v>0</v>
      </c>
      <c r="BF399" s="149">
        <f t="shared" si="85"/>
        <v>0</v>
      </c>
      <c r="BG399" s="149">
        <f t="shared" si="86"/>
        <v>0</v>
      </c>
      <c r="BH399" s="149">
        <f t="shared" si="87"/>
        <v>0</v>
      </c>
      <c r="BI399" s="149">
        <f t="shared" si="88"/>
        <v>0</v>
      </c>
      <c r="BJ399" s="17" t="s">
        <v>84</v>
      </c>
      <c r="BK399" s="149">
        <f t="shared" si="89"/>
        <v>0</v>
      </c>
      <c r="BL399" s="17" t="s">
        <v>668</v>
      </c>
      <c r="BM399" s="148" t="s">
        <v>4697</v>
      </c>
    </row>
    <row r="400" spans="2:65" s="1" customFormat="1" ht="16.5" customHeight="1">
      <c r="B400" s="32"/>
      <c r="C400" s="137" t="s">
        <v>2386</v>
      </c>
      <c r="D400" s="137" t="s">
        <v>271</v>
      </c>
      <c r="E400" s="138" t="s">
        <v>4698</v>
      </c>
      <c r="F400" s="139" t="s">
        <v>4696</v>
      </c>
      <c r="G400" s="140" t="s">
        <v>4177</v>
      </c>
      <c r="H400" s="141">
        <v>1</v>
      </c>
      <c r="I400" s="142"/>
      <c r="J400" s="143">
        <f t="shared" si="80"/>
        <v>0</v>
      </c>
      <c r="K400" s="139" t="s">
        <v>1</v>
      </c>
      <c r="L400" s="32"/>
      <c r="M400" s="144" t="s">
        <v>1</v>
      </c>
      <c r="N400" s="145" t="s">
        <v>42</v>
      </c>
      <c r="P400" s="146">
        <f t="shared" si="81"/>
        <v>0</v>
      </c>
      <c r="Q400" s="146">
        <v>0</v>
      </c>
      <c r="R400" s="146">
        <f t="shared" si="82"/>
        <v>0</v>
      </c>
      <c r="S400" s="146">
        <v>0</v>
      </c>
      <c r="T400" s="147">
        <f t="shared" si="83"/>
        <v>0</v>
      </c>
      <c r="AR400" s="148" t="s">
        <v>668</v>
      </c>
      <c r="AT400" s="148" t="s">
        <v>271</v>
      </c>
      <c r="AU400" s="148" t="s">
        <v>84</v>
      </c>
      <c r="AY400" s="17" t="s">
        <v>269</v>
      </c>
      <c r="BE400" s="149">
        <f t="shared" si="84"/>
        <v>0</v>
      </c>
      <c r="BF400" s="149">
        <f t="shared" si="85"/>
        <v>0</v>
      </c>
      <c r="BG400" s="149">
        <f t="shared" si="86"/>
        <v>0</v>
      </c>
      <c r="BH400" s="149">
        <f t="shared" si="87"/>
        <v>0</v>
      </c>
      <c r="BI400" s="149">
        <f t="shared" si="88"/>
        <v>0</v>
      </c>
      <c r="BJ400" s="17" t="s">
        <v>84</v>
      </c>
      <c r="BK400" s="149">
        <f t="shared" si="89"/>
        <v>0</v>
      </c>
      <c r="BL400" s="17" t="s">
        <v>668</v>
      </c>
      <c r="BM400" s="148" t="s">
        <v>4699</v>
      </c>
    </row>
    <row r="401" spans="2:65" s="1" customFormat="1" ht="76.349999999999994" customHeight="1">
      <c r="B401" s="32"/>
      <c r="C401" s="171" t="s">
        <v>2390</v>
      </c>
      <c r="D401" s="171" t="s">
        <v>467</v>
      </c>
      <c r="E401" s="172" t="s">
        <v>4700</v>
      </c>
      <c r="F401" s="173" t="s">
        <v>4225</v>
      </c>
      <c r="G401" s="174" t="s">
        <v>1609</v>
      </c>
      <c r="H401" s="175">
        <v>1</v>
      </c>
      <c r="I401" s="176"/>
      <c r="J401" s="177">
        <f t="shared" si="80"/>
        <v>0</v>
      </c>
      <c r="K401" s="173" t="s">
        <v>1</v>
      </c>
      <c r="L401" s="178"/>
      <c r="M401" s="179" t="s">
        <v>1</v>
      </c>
      <c r="N401" s="180" t="s">
        <v>42</v>
      </c>
      <c r="P401" s="146">
        <f t="shared" si="81"/>
        <v>0</v>
      </c>
      <c r="Q401" s="146">
        <v>0</v>
      </c>
      <c r="R401" s="146">
        <f t="shared" si="82"/>
        <v>0</v>
      </c>
      <c r="S401" s="146">
        <v>0</v>
      </c>
      <c r="T401" s="147">
        <f t="shared" si="83"/>
        <v>0</v>
      </c>
      <c r="AR401" s="148" t="s">
        <v>1613</v>
      </c>
      <c r="AT401" s="148" t="s">
        <v>467</v>
      </c>
      <c r="AU401" s="148" t="s">
        <v>84</v>
      </c>
      <c r="AY401" s="17" t="s">
        <v>269</v>
      </c>
      <c r="BE401" s="149">
        <f t="shared" si="84"/>
        <v>0</v>
      </c>
      <c r="BF401" s="149">
        <f t="shared" si="85"/>
        <v>0</v>
      </c>
      <c r="BG401" s="149">
        <f t="shared" si="86"/>
        <v>0</v>
      </c>
      <c r="BH401" s="149">
        <f t="shared" si="87"/>
        <v>0</v>
      </c>
      <c r="BI401" s="149">
        <f t="shared" si="88"/>
        <v>0</v>
      </c>
      <c r="BJ401" s="17" t="s">
        <v>84</v>
      </c>
      <c r="BK401" s="149">
        <f t="shared" si="89"/>
        <v>0</v>
      </c>
      <c r="BL401" s="17" t="s">
        <v>668</v>
      </c>
      <c r="BM401" s="148" t="s">
        <v>4701</v>
      </c>
    </row>
    <row r="402" spans="2:65" s="1" customFormat="1" ht="76.349999999999994" customHeight="1">
      <c r="B402" s="32"/>
      <c r="C402" s="137" t="s">
        <v>2393</v>
      </c>
      <c r="D402" s="137" t="s">
        <v>271</v>
      </c>
      <c r="E402" s="138" t="s">
        <v>4702</v>
      </c>
      <c r="F402" s="139" t="s">
        <v>4225</v>
      </c>
      <c r="G402" s="140" t="s">
        <v>1609</v>
      </c>
      <c r="H402" s="141">
        <v>1</v>
      </c>
      <c r="I402" s="142"/>
      <c r="J402" s="143">
        <f t="shared" si="80"/>
        <v>0</v>
      </c>
      <c r="K402" s="139" t="s">
        <v>1</v>
      </c>
      <c r="L402" s="32"/>
      <c r="M402" s="144" t="s">
        <v>1</v>
      </c>
      <c r="N402" s="145" t="s">
        <v>42</v>
      </c>
      <c r="P402" s="146">
        <f t="shared" si="81"/>
        <v>0</v>
      </c>
      <c r="Q402" s="146">
        <v>0</v>
      </c>
      <c r="R402" s="146">
        <f t="shared" si="82"/>
        <v>0</v>
      </c>
      <c r="S402" s="146">
        <v>0</v>
      </c>
      <c r="T402" s="147">
        <f t="shared" si="83"/>
        <v>0</v>
      </c>
      <c r="AR402" s="148" t="s">
        <v>668</v>
      </c>
      <c r="AT402" s="148" t="s">
        <v>271</v>
      </c>
      <c r="AU402" s="148" t="s">
        <v>84</v>
      </c>
      <c r="AY402" s="17" t="s">
        <v>269</v>
      </c>
      <c r="BE402" s="149">
        <f t="shared" si="84"/>
        <v>0</v>
      </c>
      <c r="BF402" s="149">
        <f t="shared" si="85"/>
        <v>0</v>
      </c>
      <c r="BG402" s="149">
        <f t="shared" si="86"/>
        <v>0</v>
      </c>
      <c r="BH402" s="149">
        <f t="shared" si="87"/>
        <v>0</v>
      </c>
      <c r="BI402" s="149">
        <f t="shared" si="88"/>
        <v>0</v>
      </c>
      <c r="BJ402" s="17" t="s">
        <v>84</v>
      </c>
      <c r="BK402" s="149">
        <f t="shared" si="89"/>
        <v>0</v>
      </c>
      <c r="BL402" s="17" t="s">
        <v>668</v>
      </c>
      <c r="BM402" s="148" t="s">
        <v>4703</v>
      </c>
    </row>
    <row r="403" spans="2:65" s="1" customFormat="1" ht="16.5" customHeight="1">
      <c r="B403" s="32"/>
      <c r="C403" s="171" t="s">
        <v>1613</v>
      </c>
      <c r="D403" s="171" t="s">
        <v>467</v>
      </c>
      <c r="E403" s="172" t="s">
        <v>4704</v>
      </c>
      <c r="F403" s="173" t="s">
        <v>4705</v>
      </c>
      <c r="G403" s="174" t="s">
        <v>1609</v>
      </c>
      <c r="H403" s="175">
        <v>5</v>
      </c>
      <c r="I403" s="176"/>
      <c r="J403" s="177">
        <f t="shared" si="80"/>
        <v>0</v>
      </c>
      <c r="K403" s="173" t="s">
        <v>1</v>
      </c>
      <c r="L403" s="178"/>
      <c r="M403" s="179" t="s">
        <v>1</v>
      </c>
      <c r="N403" s="180" t="s">
        <v>42</v>
      </c>
      <c r="P403" s="146">
        <f t="shared" si="81"/>
        <v>0</v>
      </c>
      <c r="Q403" s="146">
        <v>0</v>
      </c>
      <c r="R403" s="146">
        <f t="shared" si="82"/>
        <v>0</v>
      </c>
      <c r="S403" s="146">
        <v>0</v>
      </c>
      <c r="T403" s="147">
        <f t="shared" si="83"/>
        <v>0</v>
      </c>
      <c r="AR403" s="148" t="s">
        <v>1613</v>
      </c>
      <c r="AT403" s="148" t="s">
        <v>467</v>
      </c>
      <c r="AU403" s="148" t="s">
        <v>84</v>
      </c>
      <c r="AY403" s="17" t="s">
        <v>269</v>
      </c>
      <c r="BE403" s="149">
        <f t="shared" si="84"/>
        <v>0</v>
      </c>
      <c r="BF403" s="149">
        <f t="shared" si="85"/>
        <v>0</v>
      </c>
      <c r="BG403" s="149">
        <f t="shared" si="86"/>
        <v>0</v>
      </c>
      <c r="BH403" s="149">
        <f t="shared" si="87"/>
        <v>0</v>
      </c>
      <c r="BI403" s="149">
        <f t="shared" si="88"/>
        <v>0</v>
      </c>
      <c r="BJ403" s="17" t="s">
        <v>84</v>
      </c>
      <c r="BK403" s="149">
        <f t="shared" si="89"/>
        <v>0</v>
      </c>
      <c r="BL403" s="17" t="s">
        <v>668</v>
      </c>
      <c r="BM403" s="148" t="s">
        <v>4706</v>
      </c>
    </row>
    <row r="404" spans="2:65" s="1" customFormat="1" ht="16.5" customHeight="1">
      <c r="B404" s="32"/>
      <c r="C404" s="137" t="s">
        <v>2399</v>
      </c>
      <c r="D404" s="137" t="s">
        <v>271</v>
      </c>
      <c r="E404" s="138" t="s">
        <v>4707</v>
      </c>
      <c r="F404" s="139" t="s">
        <v>4705</v>
      </c>
      <c r="G404" s="140" t="s">
        <v>1609</v>
      </c>
      <c r="H404" s="141">
        <v>5</v>
      </c>
      <c r="I404" s="142"/>
      <c r="J404" s="143">
        <f t="shared" si="80"/>
        <v>0</v>
      </c>
      <c r="K404" s="139" t="s">
        <v>1</v>
      </c>
      <c r="L404" s="32"/>
      <c r="M404" s="144" t="s">
        <v>1</v>
      </c>
      <c r="N404" s="145" t="s">
        <v>42</v>
      </c>
      <c r="P404" s="146">
        <f t="shared" si="81"/>
        <v>0</v>
      </c>
      <c r="Q404" s="146">
        <v>0</v>
      </c>
      <c r="R404" s="146">
        <f t="shared" si="82"/>
        <v>0</v>
      </c>
      <c r="S404" s="146">
        <v>0</v>
      </c>
      <c r="T404" s="147">
        <f t="shared" si="83"/>
        <v>0</v>
      </c>
      <c r="AR404" s="148" t="s">
        <v>668</v>
      </c>
      <c r="AT404" s="148" t="s">
        <v>271</v>
      </c>
      <c r="AU404" s="148" t="s">
        <v>84</v>
      </c>
      <c r="AY404" s="17" t="s">
        <v>269</v>
      </c>
      <c r="BE404" s="149">
        <f t="shared" si="84"/>
        <v>0</v>
      </c>
      <c r="BF404" s="149">
        <f t="shared" si="85"/>
        <v>0</v>
      </c>
      <c r="BG404" s="149">
        <f t="shared" si="86"/>
        <v>0</v>
      </c>
      <c r="BH404" s="149">
        <f t="shared" si="87"/>
        <v>0</v>
      </c>
      <c r="BI404" s="149">
        <f t="shared" si="88"/>
        <v>0</v>
      </c>
      <c r="BJ404" s="17" t="s">
        <v>84</v>
      </c>
      <c r="BK404" s="149">
        <f t="shared" si="89"/>
        <v>0</v>
      </c>
      <c r="BL404" s="17" t="s">
        <v>668</v>
      </c>
      <c r="BM404" s="148" t="s">
        <v>4708</v>
      </c>
    </row>
    <row r="405" spans="2:65" s="1" customFormat="1" ht="16.5" customHeight="1">
      <c r="B405" s="32"/>
      <c r="C405" s="171" t="s">
        <v>2403</v>
      </c>
      <c r="D405" s="171" t="s">
        <v>467</v>
      </c>
      <c r="E405" s="172" t="s">
        <v>4709</v>
      </c>
      <c r="F405" s="173" t="s">
        <v>4710</v>
      </c>
      <c r="G405" s="174" t="s">
        <v>1609</v>
      </c>
      <c r="H405" s="175">
        <v>6</v>
      </c>
      <c r="I405" s="176"/>
      <c r="J405" s="177">
        <f t="shared" si="80"/>
        <v>0</v>
      </c>
      <c r="K405" s="173" t="s">
        <v>1</v>
      </c>
      <c r="L405" s="178"/>
      <c r="M405" s="179" t="s">
        <v>1</v>
      </c>
      <c r="N405" s="180" t="s">
        <v>42</v>
      </c>
      <c r="P405" s="146">
        <f t="shared" si="81"/>
        <v>0</v>
      </c>
      <c r="Q405" s="146">
        <v>0</v>
      </c>
      <c r="R405" s="146">
        <f t="shared" si="82"/>
        <v>0</v>
      </c>
      <c r="S405" s="146">
        <v>0</v>
      </c>
      <c r="T405" s="147">
        <f t="shared" si="83"/>
        <v>0</v>
      </c>
      <c r="AR405" s="148" t="s">
        <v>1613</v>
      </c>
      <c r="AT405" s="148" t="s">
        <v>467</v>
      </c>
      <c r="AU405" s="148" t="s">
        <v>84</v>
      </c>
      <c r="AY405" s="17" t="s">
        <v>269</v>
      </c>
      <c r="BE405" s="149">
        <f t="shared" si="84"/>
        <v>0</v>
      </c>
      <c r="BF405" s="149">
        <f t="shared" si="85"/>
        <v>0</v>
      </c>
      <c r="BG405" s="149">
        <f t="shared" si="86"/>
        <v>0</v>
      </c>
      <c r="BH405" s="149">
        <f t="shared" si="87"/>
        <v>0</v>
      </c>
      <c r="BI405" s="149">
        <f t="shared" si="88"/>
        <v>0</v>
      </c>
      <c r="BJ405" s="17" t="s">
        <v>84</v>
      </c>
      <c r="BK405" s="149">
        <f t="shared" si="89"/>
        <v>0</v>
      </c>
      <c r="BL405" s="17" t="s">
        <v>668</v>
      </c>
      <c r="BM405" s="148" t="s">
        <v>4711</v>
      </c>
    </row>
    <row r="406" spans="2:65" s="1" customFormat="1" ht="16.5" customHeight="1">
      <c r="B406" s="32"/>
      <c r="C406" s="137" t="s">
        <v>2406</v>
      </c>
      <c r="D406" s="137" t="s">
        <v>271</v>
      </c>
      <c r="E406" s="138" t="s">
        <v>4712</v>
      </c>
      <c r="F406" s="139" t="s">
        <v>4710</v>
      </c>
      <c r="G406" s="140" t="s">
        <v>1609</v>
      </c>
      <c r="H406" s="141">
        <v>6</v>
      </c>
      <c r="I406" s="142"/>
      <c r="J406" s="143">
        <f t="shared" si="80"/>
        <v>0</v>
      </c>
      <c r="K406" s="139" t="s">
        <v>1</v>
      </c>
      <c r="L406" s="32"/>
      <c r="M406" s="144" t="s">
        <v>1</v>
      </c>
      <c r="N406" s="145" t="s">
        <v>42</v>
      </c>
      <c r="P406" s="146">
        <f t="shared" si="81"/>
        <v>0</v>
      </c>
      <c r="Q406" s="146">
        <v>0</v>
      </c>
      <c r="R406" s="146">
        <f t="shared" si="82"/>
        <v>0</v>
      </c>
      <c r="S406" s="146">
        <v>0</v>
      </c>
      <c r="T406" s="147">
        <f t="shared" si="83"/>
        <v>0</v>
      </c>
      <c r="AR406" s="148" t="s">
        <v>668</v>
      </c>
      <c r="AT406" s="148" t="s">
        <v>271</v>
      </c>
      <c r="AU406" s="148" t="s">
        <v>84</v>
      </c>
      <c r="AY406" s="17" t="s">
        <v>269</v>
      </c>
      <c r="BE406" s="149">
        <f t="shared" si="84"/>
        <v>0</v>
      </c>
      <c r="BF406" s="149">
        <f t="shared" si="85"/>
        <v>0</v>
      </c>
      <c r="BG406" s="149">
        <f t="shared" si="86"/>
        <v>0</v>
      </c>
      <c r="BH406" s="149">
        <f t="shared" si="87"/>
        <v>0</v>
      </c>
      <c r="BI406" s="149">
        <f t="shared" si="88"/>
        <v>0</v>
      </c>
      <c r="BJ406" s="17" t="s">
        <v>84</v>
      </c>
      <c r="BK406" s="149">
        <f t="shared" si="89"/>
        <v>0</v>
      </c>
      <c r="BL406" s="17" t="s">
        <v>668</v>
      </c>
      <c r="BM406" s="148" t="s">
        <v>4713</v>
      </c>
    </row>
    <row r="407" spans="2:65" s="1" customFormat="1" ht="49.2" customHeight="1">
      <c r="B407" s="32"/>
      <c r="C407" s="137" t="s">
        <v>2410</v>
      </c>
      <c r="D407" s="137" t="s">
        <v>271</v>
      </c>
      <c r="E407" s="138" t="s">
        <v>4714</v>
      </c>
      <c r="F407" s="139" t="s">
        <v>4715</v>
      </c>
      <c r="G407" s="140" t="s">
        <v>1609</v>
      </c>
      <c r="H407" s="141">
        <v>5</v>
      </c>
      <c r="I407" s="142"/>
      <c r="J407" s="143">
        <f t="shared" si="80"/>
        <v>0</v>
      </c>
      <c r="K407" s="139" t="s">
        <v>1</v>
      </c>
      <c r="L407" s="32"/>
      <c r="M407" s="144" t="s">
        <v>1</v>
      </c>
      <c r="N407" s="145" t="s">
        <v>42</v>
      </c>
      <c r="P407" s="146">
        <f t="shared" si="81"/>
        <v>0</v>
      </c>
      <c r="Q407" s="146">
        <v>0</v>
      </c>
      <c r="R407" s="146">
        <f t="shared" si="82"/>
        <v>0</v>
      </c>
      <c r="S407" s="146">
        <v>0</v>
      </c>
      <c r="T407" s="147">
        <f t="shared" si="83"/>
        <v>0</v>
      </c>
      <c r="AR407" s="148" t="s">
        <v>668</v>
      </c>
      <c r="AT407" s="148" t="s">
        <v>271</v>
      </c>
      <c r="AU407" s="148" t="s">
        <v>84</v>
      </c>
      <c r="AY407" s="17" t="s">
        <v>269</v>
      </c>
      <c r="BE407" s="149">
        <f t="shared" si="84"/>
        <v>0</v>
      </c>
      <c r="BF407" s="149">
        <f t="shared" si="85"/>
        <v>0</v>
      </c>
      <c r="BG407" s="149">
        <f t="shared" si="86"/>
        <v>0</v>
      </c>
      <c r="BH407" s="149">
        <f t="shared" si="87"/>
        <v>0</v>
      </c>
      <c r="BI407" s="149">
        <f t="shared" si="88"/>
        <v>0</v>
      </c>
      <c r="BJ407" s="17" t="s">
        <v>84</v>
      </c>
      <c r="BK407" s="149">
        <f t="shared" si="89"/>
        <v>0</v>
      </c>
      <c r="BL407" s="17" t="s">
        <v>668</v>
      </c>
      <c r="BM407" s="148" t="s">
        <v>4716</v>
      </c>
    </row>
    <row r="408" spans="2:65" s="1" customFormat="1" ht="49.2" customHeight="1">
      <c r="B408" s="32"/>
      <c r="C408" s="171" t="s">
        <v>2414</v>
      </c>
      <c r="D408" s="171" t="s">
        <v>467</v>
      </c>
      <c r="E408" s="172" t="s">
        <v>4717</v>
      </c>
      <c r="F408" s="173" t="s">
        <v>4718</v>
      </c>
      <c r="G408" s="174" t="s">
        <v>1609</v>
      </c>
      <c r="H408" s="175">
        <v>1</v>
      </c>
      <c r="I408" s="176"/>
      <c r="J408" s="177">
        <f t="shared" si="80"/>
        <v>0</v>
      </c>
      <c r="K408" s="173" t="s">
        <v>1</v>
      </c>
      <c r="L408" s="178"/>
      <c r="M408" s="179" t="s">
        <v>1</v>
      </c>
      <c r="N408" s="180" t="s">
        <v>42</v>
      </c>
      <c r="P408" s="146">
        <f t="shared" si="81"/>
        <v>0</v>
      </c>
      <c r="Q408" s="146">
        <v>0</v>
      </c>
      <c r="R408" s="146">
        <f t="shared" si="82"/>
        <v>0</v>
      </c>
      <c r="S408" s="146">
        <v>0</v>
      </c>
      <c r="T408" s="147">
        <f t="shared" si="83"/>
        <v>0</v>
      </c>
      <c r="AR408" s="148" t="s">
        <v>1613</v>
      </c>
      <c r="AT408" s="148" t="s">
        <v>467</v>
      </c>
      <c r="AU408" s="148" t="s">
        <v>84</v>
      </c>
      <c r="AY408" s="17" t="s">
        <v>269</v>
      </c>
      <c r="BE408" s="149">
        <f t="shared" si="84"/>
        <v>0</v>
      </c>
      <c r="BF408" s="149">
        <f t="shared" si="85"/>
        <v>0</v>
      </c>
      <c r="BG408" s="149">
        <f t="shared" si="86"/>
        <v>0</v>
      </c>
      <c r="BH408" s="149">
        <f t="shared" si="87"/>
        <v>0</v>
      </c>
      <c r="BI408" s="149">
        <f t="shared" si="88"/>
        <v>0</v>
      </c>
      <c r="BJ408" s="17" t="s">
        <v>84</v>
      </c>
      <c r="BK408" s="149">
        <f t="shared" si="89"/>
        <v>0</v>
      </c>
      <c r="BL408" s="17" t="s">
        <v>668</v>
      </c>
      <c r="BM408" s="148" t="s">
        <v>4719</v>
      </c>
    </row>
    <row r="409" spans="2:65" s="1" customFormat="1" ht="49.2" customHeight="1">
      <c r="B409" s="32"/>
      <c r="C409" s="137" t="s">
        <v>2417</v>
      </c>
      <c r="D409" s="137" t="s">
        <v>271</v>
      </c>
      <c r="E409" s="138" t="s">
        <v>4720</v>
      </c>
      <c r="F409" s="139" t="s">
        <v>4718</v>
      </c>
      <c r="G409" s="140" t="s">
        <v>1609</v>
      </c>
      <c r="H409" s="141">
        <v>1</v>
      </c>
      <c r="I409" s="142"/>
      <c r="J409" s="143">
        <f t="shared" si="80"/>
        <v>0</v>
      </c>
      <c r="K409" s="139" t="s">
        <v>1</v>
      </c>
      <c r="L409" s="32"/>
      <c r="M409" s="144" t="s">
        <v>1</v>
      </c>
      <c r="N409" s="145" t="s">
        <v>42</v>
      </c>
      <c r="P409" s="146">
        <f t="shared" si="81"/>
        <v>0</v>
      </c>
      <c r="Q409" s="146">
        <v>0</v>
      </c>
      <c r="R409" s="146">
        <f t="shared" si="82"/>
        <v>0</v>
      </c>
      <c r="S409" s="146">
        <v>0</v>
      </c>
      <c r="T409" s="147">
        <f t="shared" si="83"/>
        <v>0</v>
      </c>
      <c r="AR409" s="148" t="s">
        <v>668</v>
      </c>
      <c r="AT409" s="148" t="s">
        <v>271</v>
      </c>
      <c r="AU409" s="148" t="s">
        <v>84</v>
      </c>
      <c r="AY409" s="17" t="s">
        <v>269</v>
      </c>
      <c r="BE409" s="149">
        <f t="shared" si="84"/>
        <v>0</v>
      </c>
      <c r="BF409" s="149">
        <f t="shared" si="85"/>
        <v>0</v>
      </c>
      <c r="BG409" s="149">
        <f t="shared" si="86"/>
        <v>0</v>
      </c>
      <c r="BH409" s="149">
        <f t="shared" si="87"/>
        <v>0</v>
      </c>
      <c r="BI409" s="149">
        <f t="shared" si="88"/>
        <v>0</v>
      </c>
      <c r="BJ409" s="17" t="s">
        <v>84</v>
      </c>
      <c r="BK409" s="149">
        <f t="shared" si="89"/>
        <v>0</v>
      </c>
      <c r="BL409" s="17" t="s">
        <v>668</v>
      </c>
      <c r="BM409" s="148" t="s">
        <v>4721</v>
      </c>
    </row>
    <row r="410" spans="2:65" s="1" customFormat="1" ht="44.25" customHeight="1">
      <c r="B410" s="32"/>
      <c r="C410" s="171" t="s">
        <v>2421</v>
      </c>
      <c r="D410" s="171" t="s">
        <v>467</v>
      </c>
      <c r="E410" s="172" t="s">
        <v>4722</v>
      </c>
      <c r="F410" s="173" t="s">
        <v>4723</v>
      </c>
      <c r="G410" s="174" t="s">
        <v>1609</v>
      </c>
      <c r="H410" s="175">
        <v>3</v>
      </c>
      <c r="I410" s="176"/>
      <c r="J410" s="177">
        <f t="shared" si="80"/>
        <v>0</v>
      </c>
      <c r="K410" s="173" t="s">
        <v>1</v>
      </c>
      <c r="L410" s="178"/>
      <c r="M410" s="179" t="s">
        <v>1</v>
      </c>
      <c r="N410" s="180" t="s">
        <v>42</v>
      </c>
      <c r="P410" s="146">
        <f t="shared" si="81"/>
        <v>0</v>
      </c>
      <c r="Q410" s="146">
        <v>0</v>
      </c>
      <c r="R410" s="146">
        <f t="shared" si="82"/>
        <v>0</v>
      </c>
      <c r="S410" s="146">
        <v>0</v>
      </c>
      <c r="T410" s="147">
        <f t="shared" si="83"/>
        <v>0</v>
      </c>
      <c r="AR410" s="148" t="s">
        <v>1613</v>
      </c>
      <c r="AT410" s="148" t="s">
        <v>467</v>
      </c>
      <c r="AU410" s="148" t="s">
        <v>84</v>
      </c>
      <c r="AY410" s="17" t="s">
        <v>269</v>
      </c>
      <c r="BE410" s="149">
        <f t="shared" si="84"/>
        <v>0</v>
      </c>
      <c r="BF410" s="149">
        <f t="shared" si="85"/>
        <v>0</v>
      </c>
      <c r="BG410" s="149">
        <f t="shared" si="86"/>
        <v>0</v>
      </c>
      <c r="BH410" s="149">
        <f t="shared" si="87"/>
        <v>0</v>
      </c>
      <c r="BI410" s="149">
        <f t="shared" si="88"/>
        <v>0</v>
      </c>
      <c r="BJ410" s="17" t="s">
        <v>84</v>
      </c>
      <c r="BK410" s="149">
        <f t="shared" si="89"/>
        <v>0</v>
      </c>
      <c r="BL410" s="17" t="s">
        <v>668</v>
      </c>
      <c r="BM410" s="148" t="s">
        <v>4724</v>
      </c>
    </row>
    <row r="411" spans="2:65" s="1" customFormat="1" ht="44.25" customHeight="1">
      <c r="B411" s="32"/>
      <c r="C411" s="137" t="s">
        <v>2424</v>
      </c>
      <c r="D411" s="137" t="s">
        <v>271</v>
      </c>
      <c r="E411" s="138" t="s">
        <v>4725</v>
      </c>
      <c r="F411" s="139" t="s">
        <v>4723</v>
      </c>
      <c r="G411" s="140" t="s">
        <v>1609</v>
      </c>
      <c r="H411" s="141">
        <v>3</v>
      </c>
      <c r="I411" s="142"/>
      <c r="J411" s="143">
        <f t="shared" si="80"/>
        <v>0</v>
      </c>
      <c r="K411" s="139" t="s">
        <v>1</v>
      </c>
      <c r="L411" s="32"/>
      <c r="M411" s="144" t="s">
        <v>1</v>
      </c>
      <c r="N411" s="145" t="s">
        <v>42</v>
      </c>
      <c r="P411" s="146">
        <f t="shared" si="81"/>
        <v>0</v>
      </c>
      <c r="Q411" s="146">
        <v>0</v>
      </c>
      <c r="R411" s="146">
        <f t="shared" si="82"/>
        <v>0</v>
      </c>
      <c r="S411" s="146">
        <v>0</v>
      </c>
      <c r="T411" s="147">
        <f t="shared" si="83"/>
        <v>0</v>
      </c>
      <c r="AR411" s="148" t="s">
        <v>668</v>
      </c>
      <c r="AT411" s="148" t="s">
        <v>271</v>
      </c>
      <c r="AU411" s="148" t="s">
        <v>84</v>
      </c>
      <c r="AY411" s="17" t="s">
        <v>269</v>
      </c>
      <c r="BE411" s="149">
        <f t="shared" si="84"/>
        <v>0</v>
      </c>
      <c r="BF411" s="149">
        <f t="shared" si="85"/>
        <v>0</v>
      </c>
      <c r="BG411" s="149">
        <f t="shared" si="86"/>
        <v>0</v>
      </c>
      <c r="BH411" s="149">
        <f t="shared" si="87"/>
        <v>0</v>
      </c>
      <c r="BI411" s="149">
        <f t="shared" si="88"/>
        <v>0</v>
      </c>
      <c r="BJ411" s="17" t="s">
        <v>84</v>
      </c>
      <c r="BK411" s="149">
        <f t="shared" si="89"/>
        <v>0</v>
      </c>
      <c r="BL411" s="17" t="s">
        <v>668</v>
      </c>
      <c r="BM411" s="148" t="s">
        <v>4726</v>
      </c>
    </row>
    <row r="412" spans="2:65" s="1" customFormat="1" ht="37.950000000000003" customHeight="1">
      <c r="B412" s="32"/>
      <c r="C412" s="171" t="s">
        <v>2428</v>
      </c>
      <c r="D412" s="171" t="s">
        <v>467</v>
      </c>
      <c r="E412" s="172" t="s">
        <v>4727</v>
      </c>
      <c r="F412" s="173" t="s">
        <v>4728</v>
      </c>
      <c r="G412" s="174" t="s">
        <v>4177</v>
      </c>
      <c r="H412" s="175">
        <v>3</v>
      </c>
      <c r="I412" s="176"/>
      <c r="J412" s="177">
        <f t="shared" si="80"/>
        <v>0</v>
      </c>
      <c r="K412" s="173" t="s">
        <v>1</v>
      </c>
      <c r="L412" s="178"/>
      <c r="M412" s="179" t="s">
        <v>1</v>
      </c>
      <c r="N412" s="180" t="s">
        <v>42</v>
      </c>
      <c r="P412" s="146">
        <f t="shared" si="81"/>
        <v>0</v>
      </c>
      <c r="Q412" s="146">
        <v>0</v>
      </c>
      <c r="R412" s="146">
        <f t="shared" si="82"/>
        <v>0</v>
      </c>
      <c r="S412" s="146">
        <v>0</v>
      </c>
      <c r="T412" s="147">
        <f t="shared" si="83"/>
        <v>0</v>
      </c>
      <c r="AR412" s="148" t="s">
        <v>1613</v>
      </c>
      <c r="AT412" s="148" t="s">
        <v>467</v>
      </c>
      <c r="AU412" s="148" t="s">
        <v>84</v>
      </c>
      <c r="AY412" s="17" t="s">
        <v>269</v>
      </c>
      <c r="BE412" s="149">
        <f t="shared" si="84"/>
        <v>0</v>
      </c>
      <c r="BF412" s="149">
        <f t="shared" si="85"/>
        <v>0</v>
      </c>
      <c r="BG412" s="149">
        <f t="shared" si="86"/>
        <v>0</v>
      </c>
      <c r="BH412" s="149">
        <f t="shared" si="87"/>
        <v>0</v>
      </c>
      <c r="BI412" s="149">
        <f t="shared" si="88"/>
        <v>0</v>
      </c>
      <c r="BJ412" s="17" t="s">
        <v>84</v>
      </c>
      <c r="BK412" s="149">
        <f t="shared" si="89"/>
        <v>0</v>
      </c>
      <c r="BL412" s="17" t="s">
        <v>668</v>
      </c>
      <c r="BM412" s="148" t="s">
        <v>4729</v>
      </c>
    </row>
    <row r="413" spans="2:65" s="1" customFormat="1" ht="37.950000000000003" customHeight="1">
      <c r="B413" s="32"/>
      <c r="C413" s="137" t="s">
        <v>2217</v>
      </c>
      <c r="D413" s="137" t="s">
        <v>271</v>
      </c>
      <c r="E413" s="138" t="s">
        <v>4730</v>
      </c>
      <c r="F413" s="139" t="s">
        <v>4728</v>
      </c>
      <c r="G413" s="140" t="s">
        <v>4177</v>
      </c>
      <c r="H413" s="141">
        <v>3</v>
      </c>
      <c r="I413" s="142"/>
      <c r="J413" s="143">
        <f t="shared" si="80"/>
        <v>0</v>
      </c>
      <c r="K413" s="139" t="s">
        <v>1</v>
      </c>
      <c r="L413" s="32"/>
      <c r="M413" s="144" t="s">
        <v>1</v>
      </c>
      <c r="N413" s="145" t="s">
        <v>42</v>
      </c>
      <c r="P413" s="146">
        <f t="shared" si="81"/>
        <v>0</v>
      </c>
      <c r="Q413" s="146">
        <v>0</v>
      </c>
      <c r="R413" s="146">
        <f t="shared" si="82"/>
        <v>0</v>
      </c>
      <c r="S413" s="146">
        <v>0</v>
      </c>
      <c r="T413" s="147">
        <f t="shared" si="83"/>
        <v>0</v>
      </c>
      <c r="AR413" s="148" t="s">
        <v>668</v>
      </c>
      <c r="AT413" s="148" t="s">
        <v>271</v>
      </c>
      <c r="AU413" s="148" t="s">
        <v>84</v>
      </c>
      <c r="AY413" s="17" t="s">
        <v>269</v>
      </c>
      <c r="BE413" s="149">
        <f t="shared" si="84"/>
        <v>0</v>
      </c>
      <c r="BF413" s="149">
        <f t="shared" si="85"/>
        <v>0</v>
      </c>
      <c r="BG413" s="149">
        <f t="shared" si="86"/>
        <v>0</v>
      </c>
      <c r="BH413" s="149">
        <f t="shared" si="87"/>
        <v>0</v>
      </c>
      <c r="BI413" s="149">
        <f t="shared" si="88"/>
        <v>0</v>
      </c>
      <c r="BJ413" s="17" t="s">
        <v>84</v>
      </c>
      <c r="BK413" s="149">
        <f t="shared" si="89"/>
        <v>0</v>
      </c>
      <c r="BL413" s="17" t="s">
        <v>668</v>
      </c>
      <c r="BM413" s="148" t="s">
        <v>4731</v>
      </c>
    </row>
    <row r="414" spans="2:65" s="1" customFormat="1" ht="24.15" customHeight="1">
      <c r="B414" s="32"/>
      <c r="C414" s="171" t="s">
        <v>1591</v>
      </c>
      <c r="D414" s="171" t="s">
        <v>467</v>
      </c>
      <c r="E414" s="172" t="s">
        <v>4732</v>
      </c>
      <c r="F414" s="173" t="s">
        <v>4733</v>
      </c>
      <c r="G414" s="174" t="s">
        <v>1609</v>
      </c>
      <c r="H414" s="175">
        <v>8</v>
      </c>
      <c r="I414" s="176"/>
      <c r="J414" s="177">
        <f t="shared" si="80"/>
        <v>0</v>
      </c>
      <c r="K414" s="173" t="s">
        <v>1</v>
      </c>
      <c r="L414" s="178"/>
      <c r="M414" s="179" t="s">
        <v>1</v>
      </c>
      <c r="N414" s="180" t="s">
        <v>42</v>
      </c>
      <c r="P414" s="146">
        <f t="shared" si="81"/>
        <v>0</v>
      </c>
      <c r="Q414" s="146">
        <v>0</v>
      </c>
      <c r="R414" s="146">
        <f t="shared" si="82"/>
        <v>0</v>
      </c>
      <c r="S414" s="146">
        <v>0</v>
      </c>
      <c r="T414" s="147">
        <f t="shared" si="83"/>
        <v>0</v>
      </c>
      <c r="AR414" s="148" t="s">
        <v>1613</v>
      </c>
      <c r="AT414" s="148" t="s">
        <v>467</v>
      </c>
      <c r="AU414" s="148" t="s">
        <v>84</v>
      </c>
      <c r="AY414" s="17" t="s">
        <v>269</v>
      </c>
      <c r="BE414" s="149">
        <f t="shared" si="84"/>
        <v>0</v>
      </c>
      <c r="BF414" s="149">
        <f t="shared" si="85"/>
        <v>0</v>
      </c>
      <c r="BG414" s="149">
        <f t="shared" si="86"/>
        <v>0</v>
      </c>
      <c r="BH414" s="149">
        <f t="shared" si="87"/>
        <v>0</v>
      </c>
      <c r="BI414" s="149">
        <f t="shared" si="88"/>
        <v>0</v>
      </c>
      <c r="BJ414" s="17" t="s">
        <v>84</v>
      </c>
      <c r="BK414" s="149">
        <f t="shared" si="89"/>
        <v>0</v>
      </c>
      <c r="BL414" s="17" t="s">
        <v>668</v>
      </c>
      <c r="BM414" s="148" t="s">
        <v>4734</v>
      </c>
    </row>
    <row r="415" spans="2:65" s="1" customFormat="1" ht="24.15" customHeight="1">
      <c r="B415" s="32"/>
      <c r="C415" s="137" t="s">
        <v>1575</v>
      </c>
      <c r="D415" s="137" t="s">
        <v>271</v>
      </c>
      <c r="E415" s="138" t="s">
        <v>4735</v>
      </c>
      <c r="F415" s="139" t="s">
        <v>4733</v>
      </c>
      <c r="G415" s="140" t="s">
        <v>1609</v>
      </c>
      <c r="H415" s="141">
        <v>8</v>
      </c>
      <c r="I415" s="142"/>
      <c r="J415" s="143">
        <f t="shared" si="80"/>
        <v>0</v>
      </c>
      <c r="K415" s="139" t="s">
        <v>1</v>
      </c>
      <c r="L415" s="32"/>
      <c r="M415" s="144" t="s">
        <v>1</v>
      </c>
      <c r="N415" s="145" t="s">
        <v>42</v>
      </c>
      <c r="P415" s="146">
        <f t="shared" si="81"/>
        <v>0</v>
      </c>
      <c r="Q415" s="146">
        <v>0</v>
      </c>
      <c r="R415" s="146">
        <f t="shared" si="82"/>
        <v>0</v>
      </c>
      <c r="S415" s="146">
        <v>0</v>
      </c>
      <c r="T415" s="147">
        <f t="shared" si="83"/>
        <v>0</v>
      </c>
      <c r="AR415" s="148" t="s">
        <v>668</v>
      </c>
      <c r="AT415" s="148" t="s">
        <v>271</v>
      </c>
      <c r="AU415" s="148" t="s">
        <v>84</v>
      </c>
      <c r="AY415" s="17" t="s">
        <v>269</v>
      </c>
      <c r="BE415" s="149">
        <f t="shared" si="84"/>
        <v>0</v>
      </c>
      <c r="BF415" s="149">
        <f t="shared" si="85"/>
        <v>0</v>
      </c>
      <c r="BG415" s="149">
        <f t="shared" si="86"/>
        <v>0</v>
      </c>
      <c r="BH415" s="149">
        <f t="shared" si="87"/>
        <v>0</v>
      </c>
      <c r="BI415" s="149">
        <f t="shared" si="88"/>
        <v>0</v>
      </c>
      <c r="BJ415" s="17" t="s">
        <v>84</v>
      </c>
      <c r="BK415" s="149">
        <f t="shared" si="89"/>
        <v>0</v>
      </c>
      <c r="BL415" s="17" t="s">
        <v>668</v>
      </c>
      <c r="BM415" s="148" t="s">
        <v>4736</v>
      </c>
    </row>
    <row r="416" spans="2:65" s="1" customFormat="1" ht="16.5" customHeight="1">
      <c r="B416" s="32"/>
      <c r="C416" s="171" t="s">
        <v>1587</v>
      </c>
      <c r="D416" s="171" t="s">
        <v>467</v>
      </c>
      <c r="E416" s="172" t="s">
        <v>4737</v>
      </c>
      <c r="F416" s="173" t="s">
        <v>4738</v>
      </c>
      <c r="G416" s="174" t="s">
        <v>1609</v>
      </c>
      <c r="H416" s="175">
        <v>3</v>
      </c>
      <c r="I416" s="176"/>
      <c r="J416" s="177">
        <f t="shared" si="80"/>
        <v>0</v>
      </c>
      <c r="K416" s="173" t="s">
        <v>1</v>
      </c>
      <c r="L416" s="178"/>
      <c r="M416" s="179" t="s">
        <v>1</v>
      </c>
      <c r="N416" s="180" t="s">
        <v>42</v>
      </c>
      <c r="P416" s="146">
        <f t="shared" si="81"/>
        <v>0</v>
      </c>
      <c r="Q416" s="146">
        <v>0</v>
      </c>
      <c r="R416" s="146">
        <f t="shared" si="82"/>
        <v>0</v>
      </c>
      <c r="S416" s="146">
        <v>0</v>
      </c>
      <c r="T416" s="147">
        <f t="shared" si="83"/>
        <v>0</v>
      </c>
      <c r="AR416" s="148" t="s">
        <v>1613</v>
      </c>
      <c r="AT416" s="148" t="s">
        <v>467</v>
      </c>
      <c r="AU416" s="148" t="s">
        <v>84</v>
      </c>
      <c r="AY416" s="17" t="s">
        <v>269</v>
      </c>
      <c r="BE416" s="149">
        <f t="shared" si="84"/>
        <v>0</v>
      </c>
      <c r="BF416" s="149">
        <f t="shared" si="85"/>
        <v>0</v>
      </c>
      <c r="BG416" s="149">
        <f t="shared" si="86"/>
        <v>0</v>
      </c>
      <c r="BH416" s="149">
        <f t="shared" si="87"/>
        <v>0</v>
      </c>
      <c r="BI416" s="149">
        <f t="shared" si="88"/>
        <v>0</v>
      </c>
      <c r="BJ416" s="17" t="s">
        <v>84</v>
      </c>
      <c r="BK416" s="149">
        <f t="shared" si="89"/>
        <v>0</v>
      </c>
      <c r="BL416" s="17" t="s">
        <v>668</v>
      </c>
      <c r="BM416" s="148" t="s">
        <v>4739</v>
      </c>
    </row>
    <row r="417" spans="2:65" s="1" customFormat="1" ht="16.5" customHeight="1">
      <c r="B417" s="32"/>
      <c r="C417" s="137" t="s">
        <v>1596</v>
      </c>
      <c r="D417" s="137" t="s">
        <v>271</v>
      </c>
      <c r="E417" s="138" t="s">
        <v>4740</v>
      </c>
      <c r="F417" s="139" t="s">
        <v>4738</v>
      </c>
      <c r="G417" s="140" t="s">
        <v>1609</v>
      </c>
      <c r="H417" s="141">
        <v>3</v>
      </c>
      <c r="I417" s="142"/>
      <c r="J417" s="143">
        <f t="shared" si="80"/>
        <v>0</v>
      </c>
      <c r="K417" s="139" t="s">
        <v>1</v>
      </c>
      <c r="L417" s="32"/>
      <c r="M417" s="144" t="s">
        <v>1</v>
      </c>
      <c r="N417" s="145" t="s">
        <v>42</v>
      </c>
      <c r="P417" s="146">
        <f t="shared" si="81"/>
        <v>0</v>
      </c>
      <c r="Q417" s="146">
        <v>0</v>
      </c>
      <c r="R417" s="146">
        <f t="shared" si="82"/>
        <v>0</v>
      </c>
      <c r="S417" s="146">
        <v>0</v>
      </c>
      <c r="T417" s="147">
        <f t="shared" si="83"/>
        <v>0</v>
      </c>
      <c r="AR417" s="148" t="s">
        <v>668</v>
      </c>
      <c r="AT417" s="148" t="s">
        <v>271</v>
      </c>
      <c r="AU417" s="148" t="s">
        <v>84</v>
      </c>
      <c r="AY417" s="17" t="s">
        <v>269</v>
      </c>
      <c r="BE417" s="149">
        <f t="shared" si="84"/>
        <v>0</v>
      </c>
      <c r="BF417" s="149">
        <f t="shared" si="85"/>
        <v>0</v>
      </c>
      <c r="BG417" s="149">
        <f t="shared" si="86"/>
        <v>0</v>
      </c>
      <c r="BH417" s="149">
        <f t="shared" si="87"/>
        <v>0</v>
      </c>
      <c r="BI417" s="149">
        <f t="shared" si="88"/>
        <v>0</v>
      </c>
      <c r="BJ417" s="17" t="s">
        <v>84</v>
      </c>
      <c r="BK417" s="149">
        <f t="shared" si="89"/>
        <v>0</v>
      </c>
      <c r="BL417" s="17" t="s">
        <v>668</v>
      </c>
      <c r="BM417" s="148" t="s">
        <v>4741</v>
      </c>
    </row>
    <row r="418" spans="2:65" s="1" customFormat="1" ht="16.5" customHeight="1">
      <c r="B418" s="32"/>
      <c r="C418" s="171" t="s">
        <v>1600</v>
      </c>
      <c r="D418" s="171" t="s">
        <v>467</v>
      </c>
      <c r="E418" s="172" t="s">
        <v>4742</v>
      </c>
      <c r="F418" s="173" t="s">
        <v>4743</v>
      </c>
      <c r="G418" s="174" t="s">
        <v>1609</v>
      </c>
      <c r="H418" s="175">
        <v>8</v>
      </c>
      <c r="I418" s="176"/>
      <c r="J418" s="177">
        <f t="shared" ref="J418:J436" si="90">ROUND(I418*H418,2)</f>
        <v>0</v>
      </c>
      <c r="K418" s="173" t="s">
        <v>1</v>
      </c>
      <c r="L418" s="178"/>
      <c r="M418" s="179" t="s">
        <v>1</v>
      </c>
      <c r="N418" s="180" t="s">
        <v>42</v>
      </c>
      <c r="P418" s="146">
        <f t="shared" ref="P418:P436" si="91">O418*H418</f>
        <v>0</v>
      </c>
      <c r="Q418" s="146">
        <v>0</v>
      </c>
      <c r="R418" s="146">
        <f t="shared" ref="R418:R436" si="92">Q418*H418</f>
        <v>0</v>
      </c>
      <c r="S418" s="146">
        <v>0</v>
      </c>
      <c r="T418" s="147">
        <f t="shared" ref="T418:T436" si="93">S418*H418</f>
        <v>0</v>
      </c>
      <c r="AR418" s="148" t="s">
        <v>1613</v>
      </c>
      <c r="AT418" s="148" t="s">
        <v>467</v>
      </c>
      <c r="AU418" s="148" t="s">
        <v>84</v>
      </c>
      <c r="AY418" s="17" t="s">
        <v>269</v>
      </c>
      <c r="BE418" s="149">
        <f t="shared" ref="BE418:BE436" si="94">IF(N418="základní",J418,0)</f>
        <v>0</v>
      </c>
      <c r="BF418" s="149">
        <f t="shared" ref="BF418:BF436" si="95">IF(N418="snížená",J418,0)</f>
        <v>0</v>
      </c>
      <c r="BG418" s="149">
        <f t="shared" ref="BG418:BG436" si="96">IF(N418="zákl. přenesená",J418,0)</f>
        <v>0</v>
      </c>
      <c r="BH418" s="149">
        <f t="shared" ref="BH418:BH436" si="97">IF(N418="sníž. přenesená",J418,0)</f>
        <v>0</v>
      </c>
      <c r="BI418" s="149">
        <f t="shared" ref="BI418:BI436" si="98">IF(N418="nulová",J418,0)</f>
        <v>0</v>
      </c>
      <c r="BJ418" s="17" t="s">
        <v>84</v>
      </c>
      <c r="BK418" s="149">
        <f t="shared" ref="BK418:BK436" si="99">ROUND(I418*H418,2)</f>
        <v>0</v>
      </c>
      <c r="BL418" s="17" t="s">
        <v>668</v>
      </c>
      <c r="BM418" s="148" t="s">
        <v>4744</v>
      </c>
    </row>
    <row r="419" spans="2:65" s="1" customFormat="1" ht="16.5" customHeight="1">
      <c r="B419" s="32"/>
      <c r="C419" s="137" t="s">
        <v>1579</v>
      </c>
      <c r="D419" s="137" t="s">
        <v>271</v>
      </c>
      <c r="E419" s="138" t="s">
        <v>4745</v>
      </c>
      <c r="F419" s="139" t="s">
        <v>4743</v>
      </c>
      <c r="G419" s="140" t="s">
        <v>1609</v>
      </c>
      <c r="H419" s="141">
        <v>8</v>
      </c>
      <c r="I419" s="142"/>
      <c r="J419" s="143">
        <f t="shared" si="90"/>
        <v>0</v>
      </c>
      <c r="K419" s="139" t="s">
        <v>1</v>
      </c>
      <c r="L419" s="32"/>
      <c r="M419" s="144" t="s">
        <v>1</v>
      </c>
      <c r="N419" s="145" t="s">
        <v>42</v>
      </c>
      <c r="P419" s="146">
        <f t="shared" si="91"/>
        <v>0</v>
      </c>
      <c r="Q419" s="146">
        <v>0</v>
      </c>
      <c r="R419" s="146">
        <f t="shared" si="92"/>
        <v>0</v>
      </c>
      <c r="S419" s="146">
        <v>0</v>
      </c>
      <c r="T419" s="147">
        <f t="shared" si="93"/>
        <v>0</v>
      </c>
      <c r="AR419" s="148" t="s">
        <v>668</v>
      </c>
      <c r="AT419" s="148" t="s">
        <v>271</v>
      </c>
      <c r="AU419" s="148" t="s">
        <v>84</v>
      </c>
      <c r="AY419" s="17" t="s">
        <v>269</v>
      </c>
      <c r="BE419" s="149">
        <f t="shared" si="94"/>
        <v>0</v>
      </c>
      <c r="BF419" s="149">
        <f t="shared" si="95"/>
        <v>0</v>
      </c>
      <c r="BG419" s="149">
        <f t="shared" si="96"/>
        <v>0</v>
      </c>
      <c r="BH419" s="149">
        <f t="shared" si="97"/>
        <v>0</v>
      </c>
      <c r="BI419" s="149">
        <f t="shared" si="98"/>
        <v>0</v>
      </c>
      <c r="BJ419" s="17" t="s">
        <v>84</v>
      </c>
      <c r="BK419" s="149">
        <f t="shared" si="99"/>
        <v>0</v>
      </c>
      <c r="BL419" s="17" t="s">
        <v>668</v>
      </c>
      <c r="BM419" s="148" t="s">
        <v>4746</v>
      </c>
    </row>
    <row r="420" spans="2:65" s="1" customFormat="1" ht="16.5" customHeight="1">
      <c r="B420" s="32"/>
      <c r="C420" s="171" t="s">
        <v>1583</v>
      </c>
      <c r="D420" s="171" t="s">
        <v>467</v>
      </c>
      <c r="E420" s="172" t="s">
        <v>4747</v>
      </c>
      <c r="F420" s="173" t="s">
        <v>4173</v>
      </c>
      <c r="G420" s="174" t="s">
        <v>1609</v>
      </c>
      <c r="H420" s="175">
        <v>2</v>
      </c>
      <c r="I420" s="176"/>
      <c r="J420" s="177">
        <f t="shared" si="90"/>
        <v>0</v>
      </c>
      <c r="K420" s="173" t="s">
        <v>1</v>
      </c>
      <c r="L420" s="178"/>
      <c r="M420" s="179" t="s">
        <v>1</v>
      </c>
      <c r="N420" s="180" t="s">
        <v>42</v>
      </c>
      <c r="P420" s="146">
        <f t="shared" si="91"/>
        <v>0</v>
      </c>
      <c r="Q420" s="146">
        <v>0</v>
      </c>
      <c r="R420" s="146">
        <f t="shared" si="92"/>
        <v>0</v>
      </c>
      <c r="S420" s="146">
        <v>0</v>
      </c>
      <c r="T420" s="147">
        <f t="shared" si="93"/>
        <v>0</v>
      </c>
      <c r="AR420" s="148" t="s">
        <v>1613</v>
      </c>
      <c r="AT420" s="148" t="s">
        <v>467</v>
      </c>
      <c r="AU420" s="148" t="s">
        <v>84</v>
      </c>
      <c r="AY420" s="17" t="s">
        <v>269</v>
      </c>
      <c r="BE420" s="149">
        <f t="shared" si="94"/>
        <v>0</v>
      </c>
      <c r="BF420" s="149">
        <f t="shared" si="95"/>
        <v>0</v>
      </c>
      <c r="BG420" s="149">
        <f t="shared" si="96"/>
        <v>0</v>
      </c>
      <c r="BH420" s="149">
        <f t="shared" si="97"/>
        <v>0</v>
      </c>
      <c r="BI420" s="149">
        <f t="shared" si="98"/>
        <v>0</v>
      </c>
      <c r="BJ420" s="17" t="s">
        <v>84</v>
      </c>
      <c r="BK420" s="149">
        <f t="shared" si="99"/>
        <v>0</v>
      </c>
      <c r="BL420" s="17" t="s">
        <v>668</v>
      </c>
      <c r="BM420" s="148" t="s">
        <v>4748</v>
      </c>
    </row>
    <row r="421" spans="2:65" s="1" customFormat="1" ht="16.5" customHeight="1">
      <c r="B421" s="32"/>
      <c r="C421" s="137" t="s">
        <v>1545</v>
      </c>
      <c r="D421" s="137" t="s">
        <v>271</v>
      </c>
      <c r="E421" s="138" t="s">
        <v>4749</v>
      </c>
      <c r="F421" s="139" t="s">
        <v>4173</v>
      </c>
      <c r="G421" s="140" t="s">
        <v>1609</v>
      </c>
      <c r="H421" s="141">
        <v>2</v>
      </c>
      <c r="I421" s="142"/>
      <c r="J421" s="143">
        <f t="shared" si="90"/>
        <v>0</v>
      </c>
      <c r="K421" s="139" t="s">
        <v>1</v>
      </c>
      <c r="L421" s="32"/>
      <c r="M421" s="144" t="s">
        <v>1</v>
      </c>
      <c r="N421" s="145" t="s">
        <v>42</v>
      </c>
      <c r="P421" s="146">
        <f t="shared" si="91"/>
        <v>0</v>
      </c>
      <c r="Q421" s="146">
        <v>0</v>
      </c>
      <c r="R421" s="146">
        <f t="shared" si="92"/>
        <v>0</v>
      </c>
      <c r="S421" s="146">
        <v>0</v>
      </c>
      <c r="T421" s="147">
        <f t="shared" si="93"/>
        <v>0</v>
      </c>
      <c r="AR421" s="148" t="s">
        <v>668</v>
      </c>
      <c r="AT421" s="148" t="s">
        <v>271</v>
      </c>
      <c r="AU421" s="148" t="s">
        <v>84</v>
      </c>
      <c r="AY421" s="17" t="s">
        <v>269</v>
      </c>
      <c r="BE421" s="149">
        <f t="shared" si="94"/>
        <v>0</v>
      </c>
      <c r="BF421" s="149">
        <f t="shared" si="95"/>
        <v>0</v>
      </c>
      <c r="BG421" s="149">
        <f t="shared" si="96"/>
        <v>0</v>
      </c>
      <c r="BH421" s="149">
        <f t="shared" si="97"/>
        <v>0</v>
      </c>
      <c r="BI421" s="149">
        <f t="shared" si="98"/>
        <v>0</v>
      </c>
      <c r="BJ421" s="17" t="s">
        <v>84</v>
      </c>
      <c r="BK421" s="149">
        <f t="shared" si="99"/>
        <v>0</v>
      </c>
      <c r="BL421" s="17" t="s">
        <v>668</v>
      </c>
      <c r="BM421" s="148" t="s">
        <v>4750</v>
      </c>
    </row>
    <row r="422" spans="2:65" s="1" customFormat="1" ht="16.5" customHeight="1">
      <c r="B422" s="32"/>
      <c r="C422" s="171" t="s">
        <v>1547</v>
      </c>
      <c r="D422" s="171" t="s">
        <v>467</v>
      </c>
      <c r="E422" s="172" t="s">
        <v>4751</v>
      </c>
      <c r="F422" s="173" t="s">
        <v>4176</v>
      </c>
      <c r="G422" s="174" t="s">
        <v>4177</v>
      </c>
      <c r="H422" s="175">
        <v>2</v>
      </c>
      <c r="I422" s="176"/>
      <c r="J422" s="177">
        <f t="shared" si="90"/>
        <v>0</v>
      </c>
      <c r="K422" s="173" t="s">
        <v>1</v>
      </c>
      <c r="L422" s="178"/>
      <c r="M422" s="179" t="s">
        <v>1</v>
      </c>
      <c r="N422" s="180" t="s">
        <v>42</v>
      </c>
      <c r="P422" s="146">
        <f t="shared" si="91"/>
        <v>0</v>
      </c>
      <c r="Q422" s="146">
        <v>0</v>
      </c>
      <c r="R422" s="146">
        <f t="shared" si="92"/>
        <v>0</v>
      </c>
      <c r="S422" s="146">
        <v>0</v>
      </c>
      <c r="T422" s="147">
        <f t="shared" si="93"/>
        <v>0</v>
      </c>
      <c r="AR422" s="148" t="s">
        <v>1613</v>
      </c>
      <c r="AT422" s="148" t="s">
        <v>467</v>
      </c>
      <c r="AU422" s="148" t="s">
        <v>84</v>
      </c>
      <c r="AY422" s="17" t="s">
        <v>269</v>
      </c>
      <c r="BE422" s="149">
        <f t="shared" si="94"/>
        <v>0</v>
      </c>
      <c r="BF422" s="149">
        <f t="shared" si="95"/>
        <v>0</v>
      </c>
      <c r="BG422" s="149">
        <f t="shared" si="96"/>
        <v>0</v>
      </c>
      <c r="BH422" s="149">
        <f t="shared" si="97"/>
        <v>0</v>
      </c>
      <c r="BI422" s="149">
        <f t="shared" si="98"/>
        <v>0</v>
      </c>
      <c r="BJ422" s="17" t="s">
        <v>84</v>
      </c>
      <c r="BK422" s="149">
        <f t="shared" si="99"/>
        <v>0</v>
      </c>
      <c r="BL422" s="17" t="s">
        <v>668</v>
      </c>
      <c r="BM422" s="148" t="s">
        <v>4752</v>
      </c>
    </row>
    <row r="423" spans="2:65" s="1" customFormat="1" ht="16.5" customHeight="1">
      <c r="B423" s="32"/>
      <c r="C423" s="137" t="s">
        <v>1549</v>
      </c>
      <c r="D423" s="137" t="s">
        <v>271</v>
      </c>
      <c r="E423" s="138" t="s">
        <v>4753</v>
      </c>
      <c r="F423" s="139" t="s">
        <v>4176</v>
      </c>
      <c r="G423" s="140" t="s">
        <v>4177</v>
      </c>
      <c r="H423" s="141">
        <v>2</v>
      </c>
      <c r="I423" s="142"/>
      <c r="J423" s="143">
        <f t="shared" si="90"/>
        <v>0</v>
      </c>
      <c r="K423" s="139" t="s">
        <v>1</v>
      </c>
      <c r="L423" s="32"/>
      <c r="M423" s="144" t="s">
        <v>1</v>
      </c>
      <c r="N423" s="145" t="s">
        <v>42</v>
      </c>
      <c r="P423" s="146">
        <f t="shared" si="91"/>
        <v>0</v>
      </c>
      <c r="Q423" s="146">
        <v>0</v>
      </c>
      <c r="R423" s="146">
        <f t="shared" si="92"/>
        <v>0</v>
      </c>
      <c r="S423" s="146">
        <v>0</v>
      </c>
      <c r="T423" s="147">
        <f t="shared" si="93"/>
        <v>0</v>
      </c>
      <c r="AR423" s="148" t="s">
        <v>668</v>
      </c>
      <c r="AT423" s="148" t="s">
        <v>271</v>
      </c>
      <c r="AU423" s="148" t="s">
        <v>84</v>
      </c>
      <c r="AY423" s="17" t="s">
        <v>269</v>
      </c>
      <c r="BE423" s="149">
        <f t="shared" si="94"/>
        <v>0</v>
      </c>
      <c r="BF423" s="149">
        <f t="shared" si="95"/>
        <v>0</v>
      </c>
      <c r="BG423" s="149">
        <f t="shared" si="96"/>
        <v>0</v>
      </c>
      <c r="BH423" s="149">
        <f t="shared" si="97"/>
        <v>0</v>
      </c>
      <c r="BI423" s="149">
        <f t="shared" si="98"/>
        <v>0</v>
      </c>
      <c r="BJ423" s="17" t="s">
        <v>84</v>
      </c>
      <c r="BK423" s="149">
        <f t="shared" si="99"/>
        <v>0</v>
      </c>
      <c r="BL423" s="17" t="s">
        <v>668</v>
      </c>
      <c r="BM423" s="148" t="s">
        <v>4754</v>
      </c>
    </row>
    <row r="424" spans="2:65" s="1" customFormat="1" ht="16.5" customHeight="1">
      <c r="B424" s="32"/>
      <c r="C424" s="171" t="s">
        <v>1553</v>
      </c>
      <c r="D424" s="171" t="s">
        <v>467</v>
      </c>
      <c r="E424" s="172" t="s">
        <v>4755</v>
      </c>
      <c r="F424" s="173" t="s">
        <v>4182</v>
      </c>
      <c r="G424" s="174" t="s">
        <v>4177</v>
      </c>
      <c r="H424" s="175">
        <v>10</v>
      </c>
      <c r="I424" s="176"/>
      <c r="J424" s="177">
        <f t="shared" si="90"/>
        <v>0</v>
      </c>
      <c r="K424" s="173" t="s">
        <v>1</v>
      </c>
      <c r="L424" s="178"/>
      <c r="M424" s="179" t="s">
        <v>1</v>
      </c>
      <c r="N424" s="180" t="s">
        <v>42</v>
      </c>
      <c r="P424" s="146">
        <f t="shared" si="91"/>
        <v>0</v>
      </c>
      <c r="Q424" s="146">
        <v>0</v>
      </c>
      <c r="R424" s="146">
        <f t="shared" si="92"/>
        <v>0</v>
      </c>
      <c r="S424" s="146">
        <v>0</v>
      </c>
      <c r="T424" s="147">
        <f t="shared" si="93"/>
        <v>0</v>
      </c>
      <c r="AR424" s="148" t="s">
        <v>1613</v>
      </c>
      <c r="AT424" s="148" t="s">
        <v>467</v>
      </c>
      <c r="AU424" s="148" t="s">
        <v>84</v>
      </c>
      <c r="AY424" s="17" t="s">
        <v>269</v>
      </c>
      <c r="BE424" s="149">
        <f t="shared" si="94"/>
        <v>0</v>
      </c>
      <c r="BF424" s="149">
        <f t="shared" si="95"/>
        <v>0</v>
      </c>
      <c r="BG424" s="149">
        <f t="shared" si="96"/>
        <v>0</v>
      </c>
      <c r="BH424" s="149">
        <f t="shared" si="97"/>
        <v>0</v>
      </c>
      <c r="BI424" s="149">
        <f t="shared" si="98"/>
        <v>0</v>
      </c>
      <c r="BJ424" s="17" t="s">
        <v>84</v>
      </c>
      <c r="BK424" s="149">
        <f t="shared" si="99"/>
        <v>0</v>
      </c>
      <c r="BL424" s="17" t="s">
        <v>668</v>
      </c>
      <c r="BM424" s="148" t="s">
        <v>4756</v>
      </c>
    </row>
    <row r="425" spans="2:65" s="1" customFormat="1" ht="16.5" customHeight="1">
      <c r="B425" s="32"/>
      <c r="C425" s="137" t="s">
        <v>4757</v>
      </c>
      <c r="D425" s="137" t="s">
        <v>271</v>
      </c>
      <c r="E425" s="138" t="s">
        <v>4758</v>
      </c>
      <c r="F425" s="139" t="s">
        <v>4182</v>
      </c>
      <c r="G425" s="140" t="s">
        <v>4177</v>
      </c>
      <c r="H425" s="141">
        <v>10</v>
      </c>
      <c r="I425" s="142"/>
      <c r="J425" s="143">
        <f t="shared" si="90"/>
        <v>0</v>
      </c>
      <c r="K425" s="139" t="s">
        <v>1</v>
      </c>
      <c r="L425" s="32"/>
      <c r="M425" s="144" t="s">
        <v>1</v>
      </c>
      <c r="N425" s="145" t="s">
        <v>42</v>
      </c>
      <c r="P425" s="146">
        <f t="shared" si="91"/>
        <v>0</v>
      </c>
      <c r="Q425" s="146">
        <v>0</v>
      </c>
      <c r="R425" s="146">
        <f t="shared" si="92"/>
        <v>0</v>
      </c>
      <c r="S425" s="146">
        <v>0</v>
      </c>
      <c r="T425" s="147">
        <f t="shared" si="93"/>
        <v>0</v>
      </c>
      <c r="AR425" s="148" t="s">
        <v>668</v>
      </c>
      <c r="AT425" s="148" t="s">
        <v>271</v>
      </c>
      <c r="AU425" s="148" t="s">
        <v>84</v>
      </c>
      <c r="AY425" s="17" t="s">
        <v>269</v>
      </c>
      <c r="BE425" s="149">
        <f t="shared" si="94"/>
        <v>0</v>
      </c>
      <c r="BF425" s="149">
        <f t="shared" si="95"/>
        <v>0</v>
      </c>
      <c r="BG425" s="149">
        <f t="shared" si="96"/>
        <v>0</v>
      </c>
      <c r="BH425" s="149">
        <f t="shared" si="97"/>
        <v>0</v>
      </c>
      <c r="BI425" s="149">
        <f t="shared" si="98"/>
        <v>0</v>
      </c>
      <c r="BJ425" s="17" t="s">
        <v>84</v>
      </c>
      <c r="BK425" s="149">
        <f t="shared" si="99"/>
        <v>0</v>
      </c>
      <c r="BL425" s="17" t="s">
        <v>668</v>
      </c>
      <c r="BM425" s="148" t="s">
        <v>4759</v>
      </c>
    </row>
    <row r="426" spans="2:65" s="1" customFormat="1" ht="16.5" customHeight="1">
      <c r="B426" s="32"/>
      <c r="C426" s="171" t="s">
        <v>4760</v>
      </c>
      <c r="D426" s="171" t="s">
        <v>467</v>
      </c>
      <c r="E426" s="172" t="s">
        <v>4761</v>
      </c>
      <c r="F426" s="173" t="s">
        <v>4762</v>
      </c>
      <c r="G426" s="174" t="s">
        <v>1609</v>
      </c>
      <c r="H426" s="175">
        <v>1</v>
      </c>
      <c r="I426" s="176"/>
      <c r="J426" s="177">
        <f t="shared" si="90"/>
        <v>0</v>
      </c>
      <c r="K426" s="173" t="s">
        <v>1</v>
      </c>
      <c r="L426" s="178"/>
      <c r="M426" s="179" t="s">
        <v>1</v>
      </c>
      <c r="N426" s="180" t="s">
        <v>42</v>
      </c>
      <c r="P426" s="146">
        <f t="shared" si="91"/>
        <v>0</v>
      </c>
      <c r="Q426" s="146">
        <v>0</v>
      </c>
      <c r="R426" s="146">
        <f t="shared" si="92"/>
        <v>0</v>
      </c>
      <c r="S426" s="146">
        <v>0</v>
      </c>
      <c r="T426" s="147">
        <f t="shared" si="93"/>
        <v>0</v>
      </c>
      <c r="AR426" s="148" t="s">
        <v>1613</v>
      </c>
      <c r="AT426" s="148" t="s">
        <v>467</v>
      </c>
      <c r="AU426" s="148" t="s">
        <v>84</v>
      </c>
      <c r="AY426" s="17" t="s">
        <v>269</v>
      </c>
      <c r="BE426" s="149">
        <f t="shared" si="94"/>
        <v>0</v>
      </c>
      <c r="BF426" s="149">
        <f t="shared" si="95"/>
        <v>0</v>
      </c>
      <c r="BG426" s="149">
        <f t="shared" si="96"/>
        <v>0</v>
      </c>
      <c r="BH426" s="149">
        <f t="shared" si="97"/>
        <v>0</v>
      </c>
      <c r="BI426" s="149">
        <f t="shared" si="98"/>
        <v>0</v>
      </c>
      <c r="BJ426" s="17" t="s">
        <v>84</v>
      </c>
      <c r="BK426" s="149">
        <f t="shared" si="99"/>
        <v>0</v>
      </c>
      <c r="BL426" s="17" t="s">
        <v>668</v>
      </c>
      <c r="BM426" s="148" t="s">
        <v>4763</v>
      </c>
    </row>
    <row r="427" spans="2:65" s="1" customFormat="1" ht="16.5" customHeight="1">
      <c r="B427" s="32"/>
      <c r="C427" s="137" t="s">
        <v>4764</v>
      </c>
      <c r="D427" s="137" t="s">
        <v>271</v>
      </c>
      <c r="E427" s="138" t="s">
        <v>4765</v>
      </c>
      <c r="F427" s="139" t="s">
        <v>4762</v>
      </c>
      <c r="G427" s="140" t="s">
        <v>1609</v>
      </c>
      <c r="H427" s="141">
        <v>1</v>
      </c>
      <c r="I427" s="142"/>
      <c r="J427" s="143">
        <f t="shared" si="90"/>
        <v>0</v>
      </c>
      <c r="K427" s="139" t="s">
        <v>1</v>
      </c>
      <c r="L427" s="32"/>
      <c r="M427" s="144" t="s">
        <v>1</v>
      </c>
      <c r="N427" s="145" t="s">
        <v>42</v>
      </c>
      <c r="P427" s="146">
        <f t="shared" si="91"/>
        <v>0</v>
      </c>
      <c r="Q427" s="146">
        <v>0</v>
      </c>
      <c r="R427" s="146">
        <f t="shared" si="92"/>
        <v>0</v>
      </c>
      <c r="S427" s="146">
        <v>0</v>
      </c>
      <c r="T427" s="147">
        <f t="shared" si="93"/>
        <v>0</v>
      </c>
      <c r="AR427" s="148" t="s">
        <v>668</v>
      </c>
      <c r="AT427" s="148" t="s">
        <v>271</v>
      </c>
      <c r="AU427" s="148" t="s">
        <v>84</v>
      </c>
      <c r="AY427" s="17" t="s">
        <v>269</v>
      </c>
      <c r="BE427" s="149">
        <f t="shared" si="94"/>
        <v>0</v>
      </c>
      <c r="BF427" s="149">
        <f t="shared" si="95"/>
        <v>0</v>
      </c>
      <c r="BG427" s="149">
        <f t="shared" si="96"/>
        <v>0</v>
      </c>
      <c r="BH427" s="149">
        <f t="shared" si="97"/>
        <v>0</v>
      </c>
      <c r="BI427" s="149">
        <f t="shared" si="98"/>
        <v>0</v>
      </c>
      <c r="BJ427" s="17" t="s">
        <v>84</v>
      </c>
      <c r="BK427" s="149">
        <f t="shared" si="99"/>
        <v>0</v>
      </c>
      <c r="BL427" s="17" t="s">
        <v>668</v>
      </c>
      <c r="BM427" s="148" t="s">
        <v>4766</v>
      </c>
    </row>
    <row r="428" spans="2:65" s="1" customFormat="1" ht="16.5" customHeight="1">
      <c r="B428" s="32"/>
      <c r="C428" s="171" t="s">
        <v>4767</v>
      </c>
      <c r="D428" s="171" t="s">
        <v>467</v>
      </c>
      <c r="E428" s="172" t="s">
        <v>4768</v>
      </c>
      <c r="F428" s="173" t="s">
        <v>4769</v>
      </c>
      <c r="G428" s="174" t="s">
        <v>1609</v>
      </c>
      <c r="H428" s="175">
        <v>1</v>
      </c>
      <c r="I428" s="176"/>
      <c r="J428" s="177">
        <f t="shared" si="90"/>
        <v>0</v>
      </c>
      <c r="K428" s="173" t="s">
        <v>1</v>
      </c>
      <c r="L428" s="178"/>
      <c r="M428" s="179" t="s">
        <v>1</v>
      </c>
      <c r="N428" s="180" t="s">
        <v>42</v>
      </c>
      <c r="P428" s="146">
        <f t="shared" si="91"/>
        <v>0</v>
      </c>
      <c r="Q428" s="146">
        <v>0</v>
      </c>
      <c r="R428" s="146">
        <f t="shared" si="92"/>
        <v>0</v>
      </c>
      <c r="S428" s="146">
        <v>0</v>
      </c>
      <c r="T428" s="147">
        <f t="shared" si="93"/>
        <v>0</v>
      </c>
      <c r="AR428" s="148" t="s">
        <v>1613</v>
      </c>
      <c r="AT428" s="148" t="s">
        <v>467</v>
      </c>
      <c r="AU428" s="148" t="s">
        <v>84</v>
      </c>
      <c r="AY428" s="17" t="s">
        <v>269</v>
      </c>
      <c r="BE428" s="149">
        <f t="shared" si="94"/>
        <v>0</v>
      </c>
      <c r="BF428" s="149">
        <f t="shared" si="95"/>
        <v>0</v>
      </c>
      <c r="BG428" s="149">
        <f t="shared" si="96"/>
        <v>0</v>
      </c>
      <c r="BH428" s="149">
        <f t="shared" si="97"/>
        <v>0</v>
      </c>
      <c r="BI428" s="149">
        <f t="shared" si="98"/>
        <v>0</v>
      </c>
      <c r="BJ428" s="17" t="s">
        <v>84</v>
      </c>
      <c r="BK428" s="149">
        <f t="shared" si="99"/>
        <v>0</v>
      </c>
      <c r="BL428" s="17" t="s">
        <v>668</v>
      </c>
      <c r="BM428" s="148" t="s">
        <v>4770</v>
      </c>
    </row>
    <row r="429" spans="2:65" s="1" customFormat="1" ht="16.5" customHeight="1">
      <c r="B429" s="32"/>
      <c r="C429" s="171" t="s">
        <v>4771</v>
      </c>
      <c r="D429" s="171" t="s">
        <v>467</v>
      </c>
      <c r="E429" s="172" t="s">
        <v>4772</v>
      </c>
      <c r="F429" s="173" t="s">
        <v>4773</v>
      </c>
      <c r="G429" s="174" t="s">
        <v>1609</v>
      </c>
      <c r="H429" s="175">
        <v>11</v>
      </c>
      <c r="I429" s="176"/>
      <c r="J429" s="177">
        <f t="shared" si="90"/>
        <v>0</v>
      </c>
      <c r="K429" s="173" t="s">
        <v>1</v>
      </c>
      <c r="L429" s="178"/>
      <c r="M429" s="179" t="s">
        <v>1</v>
      </c>
      <c r="N429" s="180" t="s">
        <v>42</v>
      </c>
      <c r="P429" s="146">
        <f t="shared" si="91"/>
        <v>0</v>
      </c>
      <c r="Q429" s="146">
        <v>0</v>
      </c>
      <c r="R429" s="146">
        <f t="shared" si="92"/>
        <v>0</v>
      </c>
      <c r="S429" s="146">
        <v>0</v>
      </c>
      <c r="T429" s="147">
        <f t="shared" si="93"/>
        <v>0</v>
      </c>
      <c r="AR429" s="148" t="s">
        <v>1613</v>
      </c>
      <c r="AT429" s="148" t="s">
        <v>467</v>
      </c>
      <c r="AU429" s="148" t="s">
        <v>84</v>
      </c>
      <c r="AY429" s="17" t="s">
        <v>269</v>
      </c>
      <c r="BE429" s="149">
        <f t="shared" si="94"/>
        <v>0</v>
      </c>
      <c r="BF429" s="149">
        <f t="shared" si="95"/>
        <v>0</v>
      </c>
      <c r="BG429" s="149">
        <f t="shared" si="96"/>
        <v>0</v>
      </c>
      <c r="BH429" s="149">
        <f t="shared" si="97"/>
        <v>0</v>
      </c>
      <c r="BI429" s="149">
        <f t="shared" si="98"/>
        <v>0</v>
      </c>
      <c r="BJ429" s="17" t="s">
        <v>84</v>
      </c>
      <c r="BK429" s="149">
        <f t="shared" si="99"/>
        <v>0</v>
      </c>
      <c r="BL429" s="17" t="s">
        <v>668</v>
      </c>
      <c r="BM429" s="148" t="s">
        <v>4774</v>
      </c>
    </row>
    <row r="430" spans="2:65" s="1" customFormat="1" ht="16.5" customHeight="1">
      <c r="B430" s="32"/>
      <c r="C430" s="171" t="s">
        <v>4775</v>
      </c>
      <c r="D430" s="171" t="s">
        <v>467</v>
      </c>
      <c r="E430" s="172" t="s">
        <v>4192</v>
      </c>
      <c r="F430" s="173" t="s">
        <v>4193</v>
      </c>
      <c r="G430" s="174" t="s">
        <v>1609</v>
      </c>
      <c r="H430" s="175">
        <v>16</v>
      </c>
      <c r="I430" s="176"/>
      <c r="J430" s="177">
        <f t="shared" si="90"/>
        <v>0</v>
      </c>
      <c r="K430" s="173" t="s">
        <v>1</v>
      </c>
      <c r="L430" s="178"/>
      <c r="M430" s="179" t="s">
        <v>1</v>
      </c>
      <c r="N430" s="180" t="s">
        <v>42</v>
      </c>
      <c r="P430" s="146">
        <f t="shared" si="91"/>
        <v>0</v>
      </c>
      <c r="Q430" s="146">
        <v>0</v>
      </c>
      <c r="R430" s="146">
        <f t="shared" si="92"/>
        <v>0</v>
      </c>
      <c r="S430" s="146">
        <v>0</v>
      </c>
      <c r="T430" s="147">
        <f t="shared" si="93"/>
        <v>0</v>
      </c>
      <c r="AR430" s="148" t="s">
        <v>1613</v>
      </c>
      <c r="AT430" s="148" t="s">
        <v>467</v>
      </c>
      <c r="AU430" s="148" t="s">
        <v>84</v>
      </c>
      <c r="AY430" s="17" t="s">
        <v>269</v>
      </c>
      <c r="BE430" s="149">
        <f t="shared" si="94"/>
        <v>0</v>
      </c>
      <c r="BF430" s="149">
        <f t="shared" si="95"/>
        <v>0</v>
      </c>
      <c r="BG430" s="149">
        <f t="shared" si="96"/>
        <v>0</v>
      </c>
      <c r="BH430" s="149">
        <f t="shared" si="97"/>
        <v>0</v>
      </c>
      <c r="BI430" s="149">
        <f t="shared" si="98"/>
        <v>0</v>
      </c>
      <c r="BJ430" s="17" t="s">
        <v>84</v>
      </c>
      <c r="BK430" s="149">
        <f t="shared" si="99"/>
        <v>0</v>
      </c>
      <c r="BL430" s="17" t="s">
        <v>668</v>
      </c>
      <c r="BM430" s="148" t="s">
        <v>4776</v>
      </c>
    </row>
    <row r="431" spans="2:65" s="1" customFormat="1" ht="24.15" customHeight="1">
      <c r="B431" s="32"/>
      <c r="C431" s="137" t="s">
        <v>4777</v>
      </c>
      <c r="D431" s="137" t="s">
        <v>271</v>
      </c>
      <c r="E431" s="138" t="s">
        <v>4778</v>
      </c>
      <c r="F431" s="139" t="s">
        <v>4196</v>
      </c>
      <c r="G431" s="140" t="s">
        <v>1609</v>
      </c>
      <c r="H431" s="141">
        <v>27</v>
      </c>
      <c r="I431" s="142"/>
      <c r="J431" s="143">
        <f t="shared" si="90"/>
        <v>0</v>
      </c>
      <c r="K431" s="139" t="s">
        <v>1</v>
      </c>
      <c r="L431" s="32"/>
      <c r="M431" s="144" t="s">
        <v>1</v>
      </c>
      <c r="N431" s="145" t="s">
        <v>42</v>
      </c>
      <c r="P431" s="146">
        <f t="shared" si="91"/>
        <v>0</v>
      </c>
      <c r="Q431" s="146">
        <v>0</v>
      </c>
      <c r="R431" s="146">
        <f t="shared" si="92"/>
        <v>0</v>
      </c>
      <c r="S431" s="146">
        <v>0</v>
      </c>
      <c r="T431" s="147">
        <f t="shared" si="93"/>
        <v>0</v>
      </c>
      <c r="AR431" s="148" t="s">
        <v>668</v>
      </c>
      <c r="AT431" s="148" t="s">
        <v>271</v>
      </c>
      <c r="AU431" s="148" t="s">
        <v>84</v>
      </c>
      <c r="AY431" s="17" t="s">
        <v>269</v>
      </c>
      <c r="BE431" s="149">
        <f t="shared" si="94"/>
        <v>0</v>
      </c>
      <c r="BF431" s="149">
        <f t="shared" si="95"/>
        <v>0</v>
      </c>
      <c r="BG431" s="149">
        <f t="shared" si="96"/>
        <v>0</v>
      </c>
      <c r="BH431" s="149">
        <f t="shared" si="97"/>
        <v>0</v>
      </c>
      <c r="BI431" s="149">
        <f t="shared" si="98"/>
        <v>0</v>
      </c>
      <c r="BJ431" s="17" t="s">
        <v>84</v>
      </c>
      <c r="BK431" s="149">
        <f t="shared" si="99"/>
        <v>0</v>
      </c>
      <c r="BL431" s="17" t="s">
        <v>668</v>
      </c>
      <c r="BM431" s="148" t="s">
        <v>4779</v>
      </c>
    </row>
    <row r="432" spans="2:65" s="1" customFormat="1" ht="33" customHeight="1">
      <c r="B432" s="32"/>
      <c r="C432" s="137" t="s">
        <v>4780</v>
      </c>
      <c r="D432" s="137" t="s">
        <v>271</v>
      </c>
      <c r="E432" s="138" t="s">
        <v>4781</v>
      </c>
      <c r="F432" s="139" t="s">
        <v>4199</v>
      </c>
      <c r="G432" s="140" t="s">
        <v>1609</v>
      </c>
      <c r="H432" s="141">
        <v>1</v>
      </c>
      <c r="I432" s="142"/>
      <c r="J432" s="143">
        <f t="shared" si="90"/>
        <v>0</v>
      </c>
      <c r="K432" s="139" t="s">
        <v>1</v>
      </c>
      <c r="L432" s="32"/>
      <c r="M432" s="144" t="s">
        <v>1</v>
      </c>
      <c r="N432" s="145" t="s">
        <v>42</v>
      </c>
      <c r="P432" s="146">
        <f t="shared" si="91"/>
        <v>0</v>
      </c>
      <c r="Q432" s="146">
        <v>0</v>
      </c>
      <c r="R432" s="146">
        <f t="shared" si="92"/>
        <v>0</v>
      </c>
      <c r="S432" s="146">
        <v>0</v>
      </c>
      <c r="T432" s="147">
        <f t="shared" si="93"/>
        <v>0</v>
      </c>
      <c r="AR432" s="148" t="s">
        <v>668</v>
      </c>
      <c r="AT432" s="148" t="s">
        <v>271</v>
      </c>
      <c r="AU432" s="148" t="s">
        <v>84</v>
      </c>
      <c r="AY432" s="17" t="s">
        <v>269</v>
      </c>
      <c r="BE432" s="149">
        <f t="shared" si="94"/>
        <v>0</v>
      </c>
      <c r="BF432" s="149">
        <f t="shared" si="95"/>
        <v>0</v>
      </c>
      <c r="BG432" s="149">
        <f t="shared" si="96"/>
        <v>0</v>
      </c>
      <c r="BH432" s="149">
        <f t="shared" si="97"/>
        <v>0</v>
      </c>
      <c r="BI432" s="149">
        <f t="shared" si="98"/>
        <v>0</v>
      </c>
      <c r="BJ432" s="17" t="s">
        <v>84</v>
      </c>
      <c r="BK432" s="149">
        <f t="shared" si="99"/>
        <v>0</v>
      </c>
      <c r="BL432" s="17" t="s">
        <v>668</v>
      </c>
      <c r="BM432" s="148" t="s">
        <v>4782</v>
      </c>
    </row>
    <row r="433" spans="2:65" s="1" customFormat="1" ht="16.5" customHeight="1">
      <c r="B433" s="32"/>
      <c r="C433" s="171" t="s">
        <v>4783</v>
      </c>
      <c r="D433" s="171" t="s">
        <v>467</v>
      </c>
      <c r="E433" s="172" t="s">
        <v>4201</v>
      </c>
      <c r="F433" s="173" t="s">
        <v>2127</v>
      </c>
      <c r="G433" s="174" t="s">
        <v>715</v>
      </c>
      <c r="H433" s="175">
        <v>1</v>
      </c>
      <c r="I433" s="176"/>
      <c r="J433" s="177">
        <f t="shared" si="90"/>
        <v>0</v>
      </c>
      <c r="K433" s="173" t="s">
        <v>1</v>
      </c>
      <c r="L433" s="178"/>
      <c r="M433" s="179" t="s">
        <v>1</v>
      </c>
      <c r="N433" s="180" t="s">
        <v>42</v>
      </c>
      <c r="P433" s="146">
        <f t="shared" si="91"/>
        <v>0</v>
      </c>
      <c r="Q433" s="146">
        <v>0</v>
      </c>
      <c r="R433" s="146">
        <f t="shared" si="92"/>
        <v>0</v>
      </c>
      <c r="S433" s="146">
        <v>0</v>
      </c>
      <c r="T433" s="147">
        <f t="shared" si="93"/>
        <v>0</v>
      </c>
      <c r="AR433" s="148" t="s">
        <v>1613</v>
      </c>
      <c r="AT433" s="148" t="s">
        <v>467</v>
      </c>
      <c r="AU433" s="148" t="s">
        <v>84</v>
      </c>
      <c r="AY433" s="17" t="s">
        <v>269</v>
      </c>
      <c r="BE433" s="149">
        <f t="shared" si="94"/>
        <v>0</v>
      </c>
      <c r="BF433" s="149">
        <f t="shared" si="95"/>
        <v>0</v>
      </c>
      <c r="BG433" s="149">
        <f t="shared" si="96"/>
        <v>0</v>
      </c>
      <c r="BH433" s="149">
        <f t="shared" si="97"/>
        <v>0</v>
      </c>
      <c r="BI433" s="149">
        <f t="shared" si="98"/>
        <v>0</v>
      </c>
      <c r="BJ433" s="17" t="s">
        <v>84</v>
      </c>
      <c r="BK433" s="149">
        <f t="shared" si="99"/>
        <v>0</v>
      </c>
      <c r="BL433" s="17" t="s">
        <v>668</v>
      </c>
      <c r="BM433" s="148" t="s">
        <v>4784</v>
      </c>
    </row>
    <row r="434" spans="2:65" s="1" customFormat="1" ht="16.5" customHeight="1">
      <c r="B434" s="32"/>
      <c r="C434" s="137" t="s">
        <v>4785</v>
      </c>
      <c r="D434" s="137" t="s">
        <v>271</v>
      </c>
      <c r="E434" s="138" t="s">
        <v>4203</v>
      </c>
      <c r="F434" s="139" t="s">
        <v>2127</v>
      </c>
      <c r="G434" s="140" t="s">
        <v>715</v>
      </c>
      <c r="H434" s="141">
        <v>1</v>
      </c>
      <c r="I434" s="142"/>
      <c r="J434" s="143">
        <f t="shared" si="90"/>
        <v>0</v>
      </c>
      <c r="K434" s="139" t="s">
        <v>1</v>
      </c>
      <c r="L434" s="32"/>
      <c r="M434" s="144" t="s">
        <v>1</v>
      </c>
      <c r="N434" s="145" t="s">
        <v>42</v>
      </c>
      <c r="P434" s="146">
        <f t="shared" si="91"/>
        <v>0</v>
      </c>
      <c r="Q434" s="146">
        <v>0</v>
      </c>
      <c r="R434" s="146">
        <f t="shared" si="92"/>
        <v>0</v>
      </c>
      <c r="S434" s="146">
        <v>0</v>
      </c>
      <c r="T434" s="147">
        <f t="shared" si="93"/>
        <v>0</v>
      </c>
      <c r="AR434" s="148" t="s">
        <v>668</v>
      </c>
      <c r="AT434" s="148" t="s">
        <v>271</v>
      </c>
      <c r="AU434" s="148" t="s">
        <v>84</v>
      </c>
      <c r="AY434" s="17" t="s">
        <v>269</v>
      </c>
      <c r="BE434" s="149">
        <f t="shared" si="94"/>
        <v>0</v>
      </c>
      <c r="BF434" s="149">
        <f t="shared" si="95"/>
        <v>0</v>
      </c>
      <c r="BG434" s="149">
        <f t="shared" si="96"/>
        <v>0</v>
      </c>
      <c r="BH434" s="149">
        <f t="shared" si="97"/>
        <v>0</v>
      </c>
      <c r="BI434" s="149">
        <f t="shared" si="98"/>
        <v>0</v>
      </c>
      <c r="BJ434" s="17" t="s">
        <v>84</v>
      </c>
      <c r="BK434" s="149">
        <f t="shared" si="99"/>
        <v>0</v>
      </c>
      <c r="BL434" s="17" t="s">
        <v>668</v>
      </c>
      <c r="BM434" s="148" t="s">
        <v>4786</v>
      </c>
    </row>
    <row r="435" spans="2:65" s="1" customFormat="1" ht="16.5" customHeight="1">
      <c r="B435" s="32"/>
      <c r="C435" s="137" t="s">
        <v>4787</v>
      </c>
      <c r="D435" s="137" t="s">
        <v>271</v>
      </c>
      <c r="E435" s="138" t="s">
        <v>4788</v>
      </c>
      <c r="F435" s="139" t="s">
        <v>4789</v>
      </c>
      <c r="G435" s="140" t="s">
        <v>1565</v>
      </c>
      <c r="H435" s="141">
        <v>4</v>
      </c>
      <c r="I435" s="142"/>
      <c r="J435" s="143">
        <f t="shared" si="90"/>
        <v>0</v>
      </c>
      <c r="K435" s="139" t="s">
        <v>1</v>
      </c>
      <c r="L435" s="32"/>
      <c r="M435" s="144" t="s">
        <v>1</v>
      </c>
      <c r="N435" s="145" t="s">
        <v>42</v>
      </c>
      <c r="P435" s="146">
        <f t="shared" si="91"/>
        <v>0</v>
      </c>
      <c r="Q435" s="146">
        <v>0</v>
      </c>
      <c r="R435" s="146">
        <f t="shared" si="92"/>
        <v>0</v>
      </c>
      <c r="S435" s="146">
        <v>0</v>
      </c>
      <c r="T435" s="147">
        <f t="shared" si="93"/>
        <v>0</v>
      </c>
      <c r="AR435" s="148" t="s">
        <v>668</v>
      </c>
      <c r="AT435" s="148" t="s">
        <v>271</v>
      </c>
      <c r="AU435" s="148" t="s">
        <v>84</v>
      </c>
      <c r="AY435" s="17" t="s">
        <v>269</v>
      </c>
      <c r="BE435" s="149">
        <f t="shared" si="94"/>
        <v>0</v>
      </c>
      <c r="BF435" s="149">
        <f t="shared" si="95"/>
        <v>0</v>
      </c>
      <c r="BG435" s="149">
        <f t="shared" si="96"/>
        <v>0</v>
      </c>
      <c r="BH435" s="149">
        <f t="shared" si="97"/>
        <v>0</v>
      </c>
      <c r="BI435" s="149">
        <f t="shared" si="98"/>
        <v>0</v>
      </c>
      <c r="BJ435" s="17" t="s">
        <v>84</v>
      </c>
      <c r="BK435" s="149">
        <f t="shared" si="99"/>
        <v>0</v>
      </c>
      <c r="BL435" s="17" t="s">
        <v>668</v>
      </c>
      <c r="BM435" s="148" t="s">
        <v>4790</v>
      </c>
    </row>
    <row r="436" spans="2:65" s="1" customFormat="1" ht="16.5" customHeight="1">
      <c r="B436" s="32"/>
      <c r="C436" s="137" t="s">
        <v>4791</v>
      </c>
      <c r="D436" s="137" t="s">
        <v>271</v>
      </c>
      <c r="E436" s="138" t="s">
        <v>4792</v>
      </c>
      <c r="F436" s="139" t="s">
        <v>4263</v>
      </c>
      <c r="G436" s="140" t="s">
        <v>715</v>
      </c>
      <c r="H436" s="141">
        <v>1</v>
      </c>
      <c r="I436" s="142"/>
      <c r="J436" s="143">
        <f t="shared" si="90"/>
        <v>0</v>
      </c>
      <c r="K436" s="139" t="s">
        <v>1</v>
      </c>
      <c r="L436" s="32"/>
      <c r="M436" s="144" t="s">
        <v>1</v>
      </c>
      <c r="N436" s="145" t="s">
        <v>42</v>
      </c>
      <c r="P436" s="146">
        <f t="shared" si="91"/>
        <v>0</v>
      </c>
      <c r="Q436" s="146">
        <v>0</v>
      </c>
      <c r="R436" s="146">
        <f t="shared" si="92"/>
        <v>0</v>
      </c>
      <c r="S436" s="146">
        <v>0</v>
      </c>
      <c r="T436" s="147">
        <f t="shared" si="93"/>
        <v>0</v>
      </c>
      <c r="AR436" s="148" t="s">
        <v>668</v>
      </c>
      <c r="AT436" s="148" t="s">
        <v>271</v>
      </c>
      <c r="AU436" s="148" t="s">
        <v>84</v>
      </c>
      <c r="AY436" s="17" t="s">
        <v>269</v>
      </c>
      <c r="BE436" s="149">
        <f t="shared" si="94"/>
        <v>0</v>
      </c>
      <c r="BF436" s="149">
        <f t="shared" si="95"/>
        <v>0</v>
      </c>
      <c r="BG436" s="149">
        <f t="shared" si="96"/>
        <v>0</v>
      </c>
      <c r="BH436" s="149">
        <f t="shared" si="97"/>
        <v>0</v>
      </c>
      <c r="BI436" s="149">
        <f t="shared" si="98"/>
        <v>0</v>
      </c>
      <c r="BJ436" s="17" t="s">
        <v>84</v>
      </c>
      <c r="BK436" s="149">
        <f t="shared" si="99"/>
        <v>0</v>
      </c>
      <c r="BL436" s="17" t="s">
        <v>668</v>
      </c>
      <c r="BM436" s="148" t="s">
        <v>4793</v>
      </c>
    </row>
    <row r="437" spans="2:65" s="11" customFormat="1" ht="25.95" customHeight="1">
      <c r="B437" s="125"/>
      <c r="D437" s="126" t="s">
        <v>76</v>
      </c>
      <c r="E437" s="127" t="s">
        <v>1807</v>
      </c>
      <c r="F437" s="127" t="s">
        <v>4794</v>
      </c>
      <c r="I437" s="128"/>
      <c r="J437" s="129">
        <f>BK437</f>
        <v>0</v>
      </c>
      <c r="L437" s="125"/>
      <c r="M437" s="130"/>
      <c r="P437" s="131">
        <f>SUM(P438:P457)</f>
        <v>0</v>
      </c>
      <c r="R437" s="131">
        <f>SUM(R438:R457)</f>
        <v>0</v>
      </c>
      <c r="T437" s="132">
        <f>SUM(T438:T457)</f>
        <v>0</v>
      </c>
      <c r="AR437" s="126" t="s">
        <v>93</v>
      </c>
      <c r="AT437" s="133" t="s">
        <v>76</v>
      </c>
      <c r="AU437" s="133" t="s">
        <v>77</v>
      </c>
      <c r="AY437" s="126" t="s">
        <v>269</v>
      </c>
      <c r="BK437" s="134">
        <f>SUM(BK438:BK457)</f>
        <v>0</v>
      </c>
    </row>
    <row r="438" spans="2:65" s="1" customFormat="1" ht="16.5" customHeight="1">
      <c r="B438" s="32"/>
      <c r="C438" s="137" t="s">
        <v>4795</v>
      </c>
      <c r="D438" s="137" t="s">
        <v>271</v>
      </c>
      <c r="E438" s="138" t="s">
        <v>4107</v>
      </c>
      <c r="F438" s="139" t="s">
        <v>1664</v>
      </c>
      <c r="G438" s="140" t="s">
        <v>1535</v>
      </c>
      <c r="H438" s="141">
        <v>4</v>
      </c>
      <c r="I438" s="142"/>
      <c r="J438" s="143">
        <f t="shared" ref="J438:J457" si="100">ROUND(I438*H438,2)</f>
        <v>0</v>
      </c>
      <c r="K438" s="139" t="s">
        <v>1</v>
      </c>
      <c r="L438" s="32"/>
      <c r="M438" s="144" t="s">
        <v>1</v>
      </c>
      <c r="N438" s="145" t="s">
        <v>42</v>
      </c>
      <c r="P438" s="146">
        <f t="shared" ref="P438:P457" si="101">O438*H438</f>
        <v>0</v>
      </c>
      <c r="Q438" s="146">
        <v>0</v>
      </c>
      <c r="R438" s="146">
        <f t="shared" ref="R438:R457" si="102">Q438*H438</f>
        <v>0</v>
      </c>
      <c r="S438" s="146">
        <v>0</v>
      </c>
      <c r="T438" s="147">
        <f t="shared" ref="T438:T457" si="103">S438*H438</f>
        <v>0</v>
      </c>
      <c r="AR438" s="148" t="s">
        <v>668</v>
      </c>
      <c r="AT438" s="148" t="s">
        <v>271</v>
      </c>
      <c r="AU438" s="148" t="s">
        <v>84</v>
      </c>
      <c r="AY438" s="17" t="s">
        <v>269</v>
      </c>
      <c r="BE438" s="149">
        <f t="shared" ref="BE438:BE457" si="104">IF(N438="základní",J438,0)</f>
        <v>0</v>
      </c>
      <c r="BF438" s="149">
        <f t="shared" ref="BF438:BF457" si="105">IF(N438="snížená",J438,0)</f>
        <v>0</v>
      </c>
      <c r="BG438" s="149">
        <f t="shared" ref="BG438:BG457" si="106">IF(N438="zákl. přenesená",J438,0)</f>
        <v>0</v>
      </c>
      <c r="BH438" s="149">
        <f t="shared" ref="BH438:BH457" si="107">IF(N438="sníž. přenesená",J438,0)</f>
        <v>0</v>
      </c>
      <c r="BI438" s="149">
        <f t="shared" ref="BI438:BI457" si="108">IF(N438="nulová",J438,0)</f>
        <v>0</v>
      </c>
      <c r="BJ438" s="17" t="s">
        <v>84</v>
      </c>
      <c r="BK438" s="149">
        <f t="shared" ref="BK438:BK457" si="109">ROUND(I438*H438,2)</f>
        <v>0</v>
      </c>
      <c r="BL438" s="17" t="s">
        <v>668</v>
      </c>
      <c r="BM438" s="148" t="s">
        <v>4796</v>
      </c>
    </row>
    <row r="439" spans="2:65" s="1" customFormat="1" ht="16.5" customHeight="1">
      <c r="B439" s="32"/>
      <c r="C439" s="137" t="s">
        <v>4797</v>
      </c>
      <c r="D439" s="137" t="s">
        <v>271</v>
      </c>
      <c r="E439" s="138" t="s">
        <v>4112</v>
      </c>
      <c r="F439" s="139" t="s">
        <v>1558</v>
      </c>
      <c r="G439" s="140" t="s">
        <v>1535</v>
      </c>
      <c r="H439" s="141">
        <v>2</v>
      </c>
      <c r="I439" s="142"/>
      <c r="J439" s="143">
        <f t="shared" si="100"/>
        <v>0</v>
      </c>
      <c r="K439" s="139" t="s">
        <v>1</v>
      </c>
      <c r="L439" s="32"/>
      <c r="M439" s="144" t="s">
        <v>1</v>
      </c>
      <c r="N439" s="145" t="s">
        <v>42</v>
      </c>
      <c r="P439" s="146">
        <f t="shared" si="101"/>
        <v>0</v>
      </c>
      <c r="Q439" s="146">
        <v>0</v>
      </c>
      <c r="R439" s="146">
        <f t="shared" si="102"/>
        <v>0</v>
      </c>
      <c r="S439" s="146">
        <v>0</v>
      </c>
      <c r="T439" s="147">
        <f t="shared" si="103"/>
        <v>0</v>
      </c>
      <c r="AR439" s="148" t="s">
        <v>668</v>
      </c>
      <c r="AT439" s="148" t="s">
        <v>271</v>
      </c>
      <c r="AU439" s="148" t="s">
        <v>84</v>
      </c>
      <c r="AY439" s="17" t="s">
        <v>269</v>
      </c>
      <c r="BE439" s="149">
        <f t="shared" si="104"/>
        <v>0</v>
      </c>
      <c r="BF439" s="149">
        <f t="shared" si="105"/>
        <v>0</v>
      </c>
      <c r="BG439" s="149">
        <f t="shared" si="106"/>
        <v>0</v>
      </c>
      <c r="BH439" s="149">
        <f t="shared" si="107"/>
        <v>0</v>
      </c>
      <c r="BI439" s="149">
        <f t="shared" si="108"/>
        <v>0</v>
      </c>
      <c r="BJ439" s="17" t="s">
        <v>84</v>
      </c>
      <c r="BK439" s="149">
        <f t="shared" si="109"/>
        <v>0</v>
      </c>
      <c r="BL439" s="17" t="s">
        <v>668</v>
      </c>
      <c r="BM439" s="148" t="s">
        <v>4798</v>
      </c>
    </row>
    <row r="440" spans="2:65" s="1" customFormat="1" ht="24.15" customHeight="1">
      <c r="B440" s="32"/>
      <c r="C440" s="171" t="s">
        <v>4799</v>
      </c>
      <c r="D440" s="171" t="s">
        <v>467</v>
      </c>
      <c r="E440" s="172" t="s">
        <v>4800</v>
      </c>
      <c r="F440" s="173" t="s">
        <v>4209</v>
      </c>
      <c r="G440" s="174" t="s">
        <v>1609</v>
      </c>
      <c r="H440" s="175">
        <v>7</v>
      </c>
      <c r="I440" s="176"/>
      <c r="J440" s="177">
        <f t="shared" si="100"/>
        <v>0</v>
      </c>
      <c r="K440" s="173" t="s">
        <v>1</v>
      </c>
      <c r="L440" s="178"/>
      <c r="M440" s="179" t="s">
        <v>1</v>
      </c>
      <c r="N440" s="180" t="s">
        <v>42</v>
      </c>
      <c r="P440" s="146">
        <f t="shared" si="101"/>
        <v>0</v>
      </c>
      <c r="Q440" s="146">
        <v>0</v>
      </c>
      <c r="R440" s="146">
        <f t="shared" si="102"/>
        <v>0</v>
      </c>
      <c r="S440" s="146">
        <v>0</v>
      </c>
      <c r="T440" s="147">
        <f t="shared" si="103"/>
        <v>0</v>
      </c>
      <c r="AR440" s="148" t="s">
        <v>1613</v>
      </c>
      <c r="AT440" s="148" t="s">
        <v>467</v>
      </c>
      <c r="AU440" s="148" t="s">
        <v>84</v>
      </c>
      <c r="AY440" s="17" t="s">
        <v>269</v>
      </c>
      <c r="BE440" s="149">
        <f t="shared" si="104"/>
        <v>0</v>
      </c>
      <c r="BF440" s="149">
        <f t="shared" si="105"/>
        <v>0</v>
      </c>
      <c r="BG440" s="149">
        <f t="shared" si="106"/>
        <v>0</v>
      </c>
      <c r="BH440" s="149">
        <f t="shared" si="107"/>
        <v>0</v>
      </c>
      <c r="BI440" s="149">
        <f t="shared" si="108"/>
        <v>0</v>
      </c>
      <c r="BJ440" s="17" t="s">
        <v>84</v>
      </c>
      <c r="BK440" s="149">
        <f t="shared" si="109"/>
        <v>0</v>
      </c>
      <c r="BL440" s="17" t="s">
        <v>668</v>
      </c>
      <c r="BM440" s="148" t="s">
        <v>4801</v>
      </c>
    </row>
    <row r="441" spans="2:65" s="1" customFormat="1" ht="24.15" customHeight="1">
      <c r="B441" s="32"/>
      <c r="C441" s="171" t="s">
        <v>4802</v>
      </c>
      <c r="D441" s="171" t="s">
        <v>467</v>
      </c>
      <c r="E441" s="172" t="s">
        <v>4803</v>
      </c>
      <c r="F441" s="173" t="s">
        <v>4804</v>
      </c>
      <c r="G441" s="174" t="s">
        <v>1609</v>
      </c>
      <c r="H441" s="175">
        <v>7</v>
      </c>
      <c r="I441" s="176"/>
      <c r="J441" s="177">
        <f t="shared" si="100"/>
        <v>0</v>
      </c>
      <c r="K441" s="173" t="s">
        <v>1</v>
      </c>
      <c r="L441" s="178"/>
      <c r="M441" s="179" t="s">
        <v>1</v>
      </c>
      <c r="N441" s="180" t="s">
        <v>42</v>
      </c>
      <c r="P441" s="146">
        <f t="shared" si="101"/>
        <v>0</v>
      </c>
      <c r="Q441" s="146">
        <v>0</v>
      </c>
      <c r="R441" s="146">
        <f t="shared" si="102"/>
        <v>0</v>
      </c>
      <c r="S441" s="146">
        <v>0</v>
      </c>
      <c r="T441" s="147">
        <f t="shared" si="103"/>
        <v>0</v>
      </c>
      <c r="AR441" s="148" t="s">
        <v>1613</v>
      </c>
      <c r="AT441" s="148" t="s">
        <v>467</v>
      </c>
      <c r="AU441" s="148" t="s">
        <v>84</v>
      </c>
      <c r="AY441" s="17" t="s">
        <v>269</v>
      </c>
      <c r="BE441" s="149">
        <f t="shared" si="104"/>
        <v>0</v>
      </c>
      <c r="BF441" s="149">
        <f t="shared" si="105"/>
        <v>0</v>
      </c>
      <c r="BG441" s="149">
        <f t="shared" si="106"/>
        <v>0</v>
      </c>
      <c r="BH441" s="149">
        <f t="shared" si="107"/>
        <v>0</v>
      </c>
      <c r="BI441" s="149">
        <f t="shared" si="108"/>
        <v>0</v>
      </c>
      <c r="BJ441" s="17" t="s">
        <v>84</v>
      </c>
      <c r="BK441" s="149">
        <f t="shared" si="109"/>
        <v>0</v>
      </c>
      <c r="BL441" s="17" t="s">
        <v>668</v>
      </c>
      <c r="BM441" s="148" t="s">
        <v>4805</v>
      </c>
    </row>
    <row r="442" spans="2:65" s="1" customFormat="1" ht="24.15" customHeight="1">
      <c r="B442" s="32"/>
      <c r="C442" s="171" t="s">
        <v>4806</v>
      </c>
      <c r="D442" s="171" t="s">
        <v>467</v>
      </c>
      <c r="E442" s="172" t="s">
        <v>4807</v>
      </c>
      <c r="F442" s="173" t="s">
        <v>4808</v>
      </c>
      <c r="G442" s="174" t="s">
        <v>305</v>
      </c>
      <c r="H442" s="175">
        <v>25</v>
      </c>
      <c r="I442" s="176"/>
      <c r="J442" s="177">
        <f t="shared" si="100"/>
        <v>0</v>
      </c>
      <c r="K442" s="173" t="s">
        <v>1</v>
      </c>
      <c r="L442" s="178"/>
      <c r="M442" s="179" t="s">
        <v>1</v>
      </c>
      <c r="N442" s="180" t="s">
        <v>42</v>
      </c>
      <c r="P442" s="146">
        <f t="shared" si="101"/>
        <v>0</v>
      </c>
      <c r="Q442" s="146">
        <v>0</v>
      </c>
      <c r="R442" s="146">
        <f t="shared" si="102"/>
        <v>0</v>
      </c>
      <c r="S442" s="146">
        <v>0</v>
      </c>
      <c r="T442" s="147">
        <f t="shared" si="103"/>
        <v>0</v>
      </c>
      <c r="AR442" s="148" t="s">
        <v>1613</v>
      </c>
      <c r="AT442" s="148" t="s">
        <v>467</v>
      </c>
      <c r="AU442" s="148" t="s">
        <v>84</v>
      </c>
      <c r="AY442" s="17" t="s">
        <v>269</v>
      </c>
      <c r="BE442" s="149">
        <f t="shared" si="104"/>
        <v>0</v>
      </c>
      <c r="BF442" s="149">
        <f t="shared" si="105"/>
        <v>0</v>
      </c>
      <c r="BG442" s="149">
        <f t="shared" si="106"/>
        <v>0</v>
      </c>
      <c r="BH442" s="149">
        <f t="shared" si="107"/>
        <v>0</v>
      </c>
      <c r="BI442" s="149">
        <f t="shared" si="108"/>
        <v>0</v>
      </c>
      <c r="BJ442" s="17" t="s">
        <v>84</v>
      </c>
      <c r="BK442" s="149">
        <f t="shared" si="109"/>
        <v>0</v>
      </c>
      <c r="BL442" s="17" t="s">
        <v>668</v>
      </c>
      <c r="BM442" s="148" t="s">
        <v>4809</v>
      </c>
    </row>
    <row r="443" spans="2:65" s="1" customFormat="1" ht="24.15" customHeight="1">
      <c r="B443" s="32"/>
      <c r="C443" s="171" t="s">
        <v>4810</v>
      </c>
      <c r="D443" s="171" t="s">
        <v>467</v>
      </c>
      <c r="E443" s="172" t="s">
        <v>4811</v>
      </c>
      <c r="F443" s="173" t="s">
        <v>4812</v>
      </c>
      <c r="G443" s="174" t="s">
        <v>305</v>
      </c>
      <c r="H443" s="175">
        <v>20</v>
      </c>
      <c r="I443" s="176"/>
      <c r="J443" s="177">
        <f t="shared" si="100"/>
        <v>0</v>
      </c>
      <c r="K443" s="173" t="s">
        <v>1</v>
      </c>
      <c r="L443" s="178"/>
      <c r="M443" s="179" t="s">
        <v>1</v>
      </c>
      <c r="N443" s="180" t="s">
        <v>42</v>
      </c>
      <c r="P443" s="146">
        <f t="shared" si="101"/>
        <v>0</v>
      </c>
      <c r="Q443" s="146">
        <v>0</v>
      </c>
      <c r="R443" s="146">
        <f t="shared" si="102"/>
        <v>0</v>
      </c>
      <c r="S443" s="146">
        <v>0</v>
      </c>
      <c r="T443" s="147">
        <f t="shared" si="103"/>
        <v>0</v>
      </c>
      <c r="AR443" s="148" t="s">
        <v>1613</v>
      </c>
      <c r="AT443" s="148" t="s">
        <v>467</v>
      </c>
      <c r="AU443" s="148" t="s">
        <v>84</v>
      </c>
      <c r="AY443" s="17" t="s">
        <v>269</v>
      </c>
      <c r="BE443" s="149">
        <f t="shared" si="104"/>
        <v>0</v>
      </c>
      <c r="BF443" s="149">
        <f t="shared" si="105"/>
        <v>0</v>
      </c>
      <c r="BG443" s="149">
        <f t="shared" si="106"/>
        <v>0</v>
      </c>
      <c r="BH443" s="149">
        <f t="shared" si="107"/>
        <v>0</v>
      </c>
      <c r="BI443" s="149">
        <f t="shared" si="108"/>
        <v>0</v>
      </c>
      <c r="BJ443" s="17" t="s">
        <v>84</v>
      </c>
      <c r="BK443" s="149">
        <f t="shared" si="109"/>
        <v>0</v>
      </c>
      <c r="BL443" s="17" t="s">
        <v>668</v>
      </c>
      <c r="BM443" s="148" t="s">
        <v>4813</v>
      </c>
    </row>
    <row r="444" spans="2:65" s="1" customFormat="1" ht="16.5" customHeight="1">
      <c r="B444" s="32"/>
      <c r="C444" s="171" t="s">
        <v>4814</v>
      </c>
      <c r="D444" s="171" t="s">
        <v>467</v>
      </c>
      <c r="E444" s="172" t="s">
        <v>4815</v>
      </c>
      <c r="F444" s="173" t="s">
        <v>2111</v>
      </c>
      <c r="G444" s="174" t="s">
        <v>274</v>
      </c>
      <c r="H444" s="175">
        <v>10</v>
      </c>
      <c r="I444" s="176"/>
      <c r="J444" s="177">
        <f t="shared" si="100"/>
        <v>0</v>
      </c>
      <c r="K444" s="173" t="s">
        <v>1</v>
      </c>
      <c r="L444" s="178"/>
      <c r="M444" s="179" t="s">
        <v>1</v>
      </c>
      <c r="N444" s="180" t="s">
        <v>42</v>
      </c>
      <c r="P444" s="146">
        <f t="shared" si="101"/>
        <v>0</v>
      </c>
      <c r="Q444" s="146">
        <v>0</v>
      </c>
      <c r="R444" s="146">
        <f t="shared" si="102"/>
        <v>0</v>
      </c>
      <c r="S444" s="146">
        <v>0</v>
      </c>
      <c r="T444" s="147">
        <f t="shared" si="103"/>
        <v>0</v>
      </c>
      <c r="AR444" s="148" t="s">
        <v>1613</v>
      </c>
      <c r="AT444" s="148" t="s">
        <v>467</v>
      </c>
      <c r="AU444" s="148" t="s">
        <v>84</v>
      </c>
      <c r="AY444" s="17" t="s">
        <v>269</v>
      </c>
      <c r="BE444" s="149">
        <f t="shared" si="104"/>
        <v>0</v>
      </c>
      <c r="BF444" s="149">
        <f t="shared" si="105"/>
        <v>0</v>
      </c>
      <c r="BG444" s="149">
        <f t="shared" si="106"/>
        <v>0</v>
      </c>
      <c r="BH444" s="149">
        <f t="shared" si="107"/>
        <v>0</v>
      </c>
      <c r="BI444" s="149">
        <f t="shared" si="108"/>
        <v>0</v>
      </c>
      <c r="BJ444" s="17" t="s">
        <v>84</v>
      </c>
      <c r="BK444" s="149">
        <f t="shared" si="109"/>
        <v>0</v>
      </c>
      <c r="BL444" s="17" t="s">
        <v>668</v>
      </c>
      <c r="BM444" s="148" t="s">
        <v>4816</v>
      </c>
    </row>
    <row r="445" spans="2:65" s="1" customFormat="1" ht="21.75" customHeight="1">
      <c r="B445" s="32"/>
      <c r="C445" s="171" t="s">
        <v>4817</v>
      </c>
      <c r="D445" s="171" t="s">
        <v>467</v>
      </c>
      <c r="E445" s="172" t="s">
        <v>4818</v>
      </c>
      <c r="F445" s="173" t="s">
        <v>4819</v>
      </c>
      <c r="G445" s="174" t="s">
        <v>274</v>
      </c>
      <c r="H445" s="175">
        <v>5</v>
      </c>
      <c r="I445" s="176"/>
      <c r="J445" s="177">
        <f t="shared" si="100"/>
        <v>0</v>
      </c>
      <c r="K445" s="173" t="s">
        <v>1</v>
      </c>
      <c r="L445" s="178"/>
      <c r="M445" s="179" t="s">
        <v>1</v>
      </c>
      <c r="N445" s="180" t="s">
        <v>42</v>
      </c>
      <c r="P445" s="146">
        <f t="shared" si="101"/>
        <v>0</v>
      </c>
      <c r="Q445" s="146">
        <v>0</v>
      </c>
      <c r="R445" s="146">
        <f t="shared" si="102"/>
        <v>0</v>
      </c>
      <c r="S445" s="146">
        <v>0</v>
      </c>
      <c r="T445" s="147">
        <f t="shared" si="103"/>
        <v>0</v>
      </c>
      <c r="AR445" s="148" t="s">
        <v>1613</v>
      </c>
      <c r="AT445" s="148" t="s">
        <v>467</v>
      </c>
      <c r="AU445" s="148" t="s">
        <v>84</v>
      </c>
      <c r="AY445" s="17" t="s">
        <v>269</v>
      </c>
      <c r="BE445" s="149">
        <f t="shared" si="104"/>
        <v>0</v>
      </c>
      <c r="BF445" s="149">
        <f t="shared" si="105"/>
        <v>0</v>
      </c>
      <c r="BG445" s="149">
        <f t="shared" si="106"/>
        <v>0</v>
      </c>
      <c r="BH445" s="149">
        <f t="shared" si="107"/>
        <v>0</v>
      </c>
      <c r="BI445" s="149">
        <f t="shared" si="108"/>
        <v>0</v>
      </c>
      <c r="BJ445" s="17" t="s">
        <v>84</v>
      </c>
      <c r="BK445" s="149">
        <f t="shared" si="109"/>
        <v>0</v>
      </c>
      <c r="BL445" s="17" t="s">
        <v>668</v>
      </c>
      <c r="BM445" s="148" t="s">
        <v>4820</v>
      </c>
    </row>
    <row r="446" spans="2:65" s="1" customFormat="1" ht="24.15" customHeight="1">
      <c r="B446" s="32"/>
      <c r="C446" s="171" t="s">
        <v>4821</v>
      </c>
      <c r="D446" s="171" t="s">
        <v>467</v>
      </c>
      <c r="E446" s="172" t="s">
        <v>4822</v>
      </c>
      <c r="F446" s="173" t="s">
        <v>4823</v>
      </c>
      <c r="G446" s="174" t="s">
        <v>305</v>
      </c>
      <c r="H446" s="175">
        <v>120</v>
      </c>
      <c r="I446" s="176"/>
      <c r="J446" s="177">
        <f t="shared" si="100"/>
        <v>0</v>
      </c>
      <c r="K446" s="173" t="s">
        <v>1</v>
      </c>
      <c r="L446" s="178"/>
      <c r="M446" s="179" t="s">
        <v>1</v>
      </c>
      <c r="N446" s="180" t="s">
        <v>42</v>
      </c>
      <c r="P446" s="146">
        <f t="shared" si="101"/>
        <v>0</v>
      </c>
      <c r="Q446" s="146">
        <v>0</v>
      </c>
      <c r="R446" s="146">
        <f t="shared" si="102"/>
        <v>0</v>
      </c>
      <c r="S446" s="146">
        <v>0</v>
      </c>
      <c r="T446" s="147">
        <f t="shared" si="103"/>
        <v>0</v>
      </c>
      <c r="AR446" s="148" t="s">
        <v>1613</v>
      </c>
      <c r="AT446" s="148" t="s">
        <v>467</v>
      </c>
      <c r="AU446" s="148" t="s">
        <v>84</v>
      </c>
      <c r="AY446" s="17" t="s">
        <v>269</v>
      </c>
      <c r="BE446" s="149">
        <f t="shared" si="104"/>
        <v>0</v>
      </c>
      <c r="BF446" s="149">
        <f t="shared" si="105"/>
        <v>0</v>
      </c>
      <c r="BG446" s="149">
        <f t="shared" si="106"/>
        <v>0</v>
      </c>
      <c r="BH446" s="149">
        <f t="shared" si="107"/>
        <v>0</v>
      </c>
      <c r="BI446" s="149">
        <f t="shared" si="108"/>
        <v>0</v>
      </c>
      <c r="BJ446" s="17" t="s">
        <v>84</v>
      </c>
      <c r="BK446" s="149">
        <f t="shared" si="109"/>
        <v>0</v>
      </c>
      <c r="BL446" s="17" t="s">
        <v>668</v>
      </c>
      <c r="BM446" s="148" t="s">
        <v>4824</v>
      </c>
    </row>
    <row r="447" spans="2:65" s="1" customFormat="1" ht="24.15" customHeight="1">
      <c r="B447" s="32"/>
      <c r="C447" s="137" t="s">
        <v>4825</v>
      </c>
      <c r="D447" s="137" t="s">
        <v>271</v>
      </c>
      <c r="E447" s="138" t="s">
        <v>4826</v>
      </c>
      <c r="F447" s="139" t="s">
        <v>4823</v>
      </c>
      <c r="G447" s="140" t="s">
        <v>305</v>
      </c>
      <c r="H447" s="141">
        <v>120</v>
      </c>
      <c r="I447" s="142"/>
      <c r="J447" s="143">
        <f t="shared" si="100"/>
        <v>0</v>
      </c>
      <c r="K447" s="139" t="s">
        <v>1</v>
      </c>
      <c r="L447" s="32"/>
      <c r="M447" s="144" t="s">
        <v>1</v>
      </c>
      <c r="N447" s="145" t="s">
        <v>42</v>
      </c>
      <c r="P447" s="146">
        <f t="shared" si="101"/>
        <v>0</v>
      </c>
      <c r="Q447" s="146">
        <v>0</v>
      </c>
      <c r="R447" s="146">
        <f t="shared" si="102"/>
        <v>0</v>
      </c>
      <c r="S447" s="146">
        <v>0</v>
      </c>
      <c r="T447" s="147">
        <f t="shared" si="103"/>
        <v>0</v>
      </c>
      <c r="AR447" s="148" t="s">
        <v>668</v>
      </c>
      <c r="AT447" s="148" t="s">
        <v>271</v>
      </c>
      <c r="AU447" s="148" t="s">
        <v>84</v>
      </c>
      <c r="AY447" s="17" t="s">
        <v>269</v>
      </c>
      <c r="BE447" s="149">
        <f t="shared" si="104"/>
        <v>0</v>
      </c>
      <c r="BF447" s="149">
        <f t="shared" si="105"/>
        <v>0</v>
      </c>
      <c r="BG447" s="149">
        <f t="shared" si="106"/>
        <v>0</v>
      </c>
      <c r="BH447" s="149">
        <f t="shared" si="107"/>
        <v>0</v>
      </c>
      <c r="BI447" s="149">
        <f t="shared" si="108"/>
        <v>0</v>
      </c>
      <c r="BJ447" s="17" t="s">
        <v>84</v>
      </c>
      <c r="BK447" s="149">
        <f t="shared" si="109"/>
        <v>0</v>
      </c>
      <c r="BL447" s="17" t="s">
        <v>668</v>
      </c>
      <c r="BM447" s="148" t="s">
        <v>4827</v>
      </c>
    </row>
    <row r="448" spans="2:65" s="1" customFormat="1" ht="24.15" customHeight="1">
      <c r="B448" s="32"/>
      <c r="C448" s="171" t="s">
        <v>4828</v>
      </c>
      <c r="D448" s="171" t="s">
        <v>467</v>
      </c>
      <c r="E448" s="172" t="s">
        <v>4829</v>
      </c>
      <c r="F448" s="173" t="s">
        <v>4830</v>
      </c>
      <c r="G448" s="174" t="s">
        <v>305</v>
      </c>
      <c r="H448" s="175">
        <v>120</v>
      </c>
      <c r="I448" s="176"/>
      <c r="J448" s="177">
        <f t="shared" si="100"/>
        <v>0</v>
      </c>
      <c r="K448" s="173" t="s">
        <v>1</v>
      </c>
      <c r="L448" s="178"/>
      <c r="M448" s="179" t="s">
        <v>1</v>
      </c>
      <c r="N448" s="180" t="s">
        <v>42</v>
      </c>
      <c r="P448" s="146">
        <f t="shared" si="101"/>
        <v>0</v>
      </c>
      <c r="Q448" s="146">
        <v>0</v>
      </c>
      <c r="R448" s="146">
        <f t="shared" si="102"/>
        <v>0</v>
      </c>
      <c r="S448" s="146">
        <v>0</v>
      </c>
      <c r="T448" s="147">
        <f t="shared" si="103"/>
        <v>0</v>
      </c>
      <c r="AR448" s="148" t="s">
        <v>1613</v>
      </c>
      <c r="AT448" s="148" t="s">
        <v>467</v>
      </c>
      <c r="AU448" s="148" t="s">
        <v>84</v>
      </c>
      <c r="AY448" s="17" t="s">
        <v>269</v>
      </c>
      <c r="BE448" s="149">
        <f t="shared" si="104"/>
        <v>0</v>
      </c>
      <c r="BF448" s="149">
        <f t="shared" si="105"/>
        <v>0</v>
      </c>
      <c r="BG448" s="149">
        <f t="shared" si="106"/>
        <v>0</v>
      </c>
      <c r="BH448" s="149">
        <f t="shared" si="107"/>
        <v>0</v>
      </c>
      <c r="BI448" s="149">
        <f t="shared" si="108"/>
        <v>0</v>
      </c>
      <c r="BJ448" s="17" t="s">
        <v>84</v>
      </c>
      <c r="BK448" s="149">
        <f t="shared" si="109"/>
        <v>0</v>
      </c>
      <c r="BL448" s="17" t="s">
        <v>668</v>
      </c>
      <c r="BM448" s="148" t="s">
        <v>4831</v>
      </c>
    </row>
    <row r="449" spans="2:65" s="1" customFormat="1" ht="24.15" customHeight="1">
      <c r="B449" s="32"/>
      <c r="C449" s="137" t="s">
        <v>4832</v>
      </c>
      <c r="D449" s="137" t="s">
        <v>271</v>
      </c>
      <c r="E449" s="138" t="s">
        <v>4833</v>
      </c>
      <c r="F449" s="139" t="s">
        <v>4830</v>
      </c>
      <c r="G449" s="140" t="s">
        <v>305</v>
      </c>
      <c r="H449" s="141">
        <v>120</v>
      </c>
      <c r="I449" s="142"/>
      <c r="J449" s="143">
        <f t="shared" si="100"/>
        <v>0</v>
      </c>
      <c r="K449" s="139" t="s">
        <v>1</v>
      </c>
      <c r="L449" s="32"/>
      <c r="M449" s="144" t="s">
        <v>1</v>
      </c>
      <c r="N449" s="145" t="s">
        <v>42</v>
      </c>
      <c r="P449" s="146">
        <f t="shared" si="101"/>
        <v>0</v>
      </c>
      <c r="Q449" s="146">
        <v>0</v>
      </c>
      <c r="R449" s="146">
        <f t="shared" si="102"/>
        <v>0</v>
      </c>
      <c r="S449" s="146">
        <v>0</v>
      </c>
      <c r="T449" s="147">
        <f t="shared" si="103"/>
        <v>0</v>
      </c>
      <c r="AR449" s="148" t="s">
        <v>668</v>
      </c>
      <c r="AT449" s="148" t="s">
        <v>271</v>
      </c>
      <c r="AU449" s="148" t="s">
        <v>84</v>
      </c>
      <c r="AY449" s="17" t="s">
        <v>269</v>
      </c>
      <c r="BE449" s="149">
        <f t="shared" si="104"/>
        <v>0</v>
      </c>
      <c r="BF449" s="149">
        <f t="shared" si="105"/>
        <v>0</v>
      </c>
      <c r="BG449" s="149">
        <f t="shared" si="106"/>
        <v>0</v>
      </c>
      <c r="BH449" s="149">
        <f t="shared" si="107"/>
        <v>0</v>
      </c>
      <c r="BI449" s="149">
        <f t="shared" si="108"/>
        <v>0</v>
      </c>
      <c r="BJ449" s="17" t="s">
        <v>84</v>
      </c>
      <c r="BK449" s="149">
        <f t="shared" si="109"/>
        <v>0</v>
      </c>
      <c r="BL449" s="17" t="s">
        <v>668</v>
      </c>
      <c r="BM449" s="148" t="s">
        <v>4834</v>
      </c>
    </row>
    <row r="450" spans="2:65" s="1" customFormat="1" ht="24.15" customHeight="1">
      <c r="B450" s="32"/>
      <c r="C450" s="171" t="s">
        <v>4835</v>
      </c>
      <c r="D450" s="171" t="s">
        <v>467</v>
      </c>
      <c r="E450" s="172" t="s">
        <v>4836</v>
      </c>
      <c r="F450" s="173" t="s">
        <v>1623</v>
      </c>
      <c r="G450" s="174" t="s">
        <v>305</v>
      </c>
      <c r="H450" s="175">
        <v>120</v>
      </c>
      <c r="I450" s="176"/>
      <c r="J450" s="177">
        <f t="shared" si="100"/>
        <v>0</v>
      </c>
      <c r="K450" s="173" t="s">
        <v>1</v>
      </c>
      <c r="L450" s="178"/>
      <c r="M450" s="179" t="s">
        <v>1</v>
      </c>
      <c r="N450" s="180" t="s">
        <v>42</v>
      </c>
      <c r="P450" s="146">
        <f t="shared" si="101"/>
        <v>0</v>
      </c>
      <c r="Q450" s="146">
        <v>0</v>
      </c>
      <c r="R450" s="146">
        <f t="shared" si="102"/>
        <v>0</v>
      </c>
      <c r="S450" s="146">
        <v>0</v>
      </c>
      <c r="T450" s="147">
        <f t="shared" si="103"/>
        <v>0</v>
      </c>
      <c r="AR450" s="148" t="s">
        <v>1613</v>
      </c>
      <c r="AT450" s="148" t="s">
        <v>467</v>
      </c>
      <c r="AU450" s="148" t="s">
        <v>84</v>
      </c>
      <c r="AY450" s="17" t="s">
        <v>269</v>
      </c>
      <c r="BE450" s="149">
        <f t="shared" si="104"/>
        <v>0</v>
      </c>
      <c r="BF450" s="149">
        <f t="shared" si="105"/>
        <v>0</v>
      </c>
      <c r="BG450" s="149">
        <f t="shared" si="106"/>
        <v>0</v>
      </c>
      <c r="BH450" s="149">
        <f t="shared" si="107"/>
        <v>0</v>
      </c>
      <c r="BI450" s="149">
        <f t="shared" si="108"/>
        <v>0</v>
      </c>
      <c r="BJ450" s="17" t="s">
        <v>84</v>
      </c>
      <c r="BK450" s="149">
        <f t="shared" si="109"/>
        <v>0</v>
      </c>
      <c r="BL450" s="17" t="s">
        <v>668</v>
      </c>
      <c r="BM450" s="148" t="s">
        <v>4837</v>
      </c>
    </row>
    <row r="451" spans="2:65" s="1" customFormat="1" ht="24.15" customHeight="1">
      <c r="B451" s="32"/>
      <c r="C451" s="137" t="s">
        <v>4838</v>
      </c>
      <c r="D451" s="137" t="s">
        <v>271</v>
      </c>
      <c r="E451" s="138" t="s">
        <v>4839</v>
      </c>
      <c r="F451" s="139" t="s">
        <v>1623</v>
      </c>
      <c r="G451" s="140" t="s">
        <v>305</v>
      </c>
      <c r="H451" s="141">
        <v>120</v>
      </c>
      <c r="I451" s="142"/>
      <c r="J451" s="143">
        <f t="shared" si="100"/>
        <v>0</v>
      </c>
      <c r="K451" s="139" t="s">
        <v>1</v>
      </c>
      <c r="L451" s="32"/>
      <c r="M451" s="144" t="s">
        <v>1</v>
      </c>
      <c r="N451" s="145" t="s">
        <v>42</v>
      </c>
      <c r="P451" s="146">
        <f t="shared" si="101"/>
        <v>0</v>
      </c>
      <c r="Q451" s="146">
        <v>0</v>
      </c>
      <c r="R451" s="146">
        <f t="shared" si="102"/>
        <v>0</v>
      </c>
      <c r="S451" s="146">
        <v>0</v>
      </c>
      <c r="T451" s="147">
        <f t="shared" si="103"/>
        <v>0</v>
      </c>
      <c r="AR451" s="148" t="s">
        <v>668</v>
      </c>
      <c r="AT451" s="148" t="s">
        <v>271</v>
      </c>
      <c r="AU451" s="148" t="s">
        <v>84</v>
      </c>
      <c r="AY451" s="17" t="s">
        <v>269</v>
      </c>
      <c r="BE451" s="149">
        <f t="shared" si="104"/>
        <v>0</v>
      </c>
      <c r="BF451" s="149">
        <f t="shared" si="105"/>
        <v>0</v>
      </c>
      <c r="BG451" s="149">
        <f t="shared" si="106"/>
        <v>0</v>
      </c>
      <c r="BH451" s="149">
        <f t="shared" si="107"/>
        <v>0</v>
      </c>
      <c r="BI451" s="149">
        <f t="shared" si="108"/>
        <v>0</v>
      </c>
      <c r="BJ451" s="17" t="s">
        <v>84</v>
      </c>
      <c r="BK451" s="149">
        <f t="shared" si="109"/>
        <v>0</v>
      </c>
      <c r="BL451" s="17" t="s">
        <v>668</v>
      </c>
      <c r="BM451" s="148" t="s">
        <v>4840</v>
      </c>
    </row>
    <row r="452" spans="2:65" s="1" customFormat="1" ht="24.15" customHeight="1">
      <c r="B452" s="32"/>
      <c r="C452" s="171" t="s">
        <v>4841</v>
      </c>
      <c r="D452" s="171" t="s">
        <v>467</v>
      </c>
      <c r="E452" s="172" t="s">
        <v>4842</v>
      </c>
      <c r="F452" s="173" t="s">
        <v>4843</v>
      </c>
      <c r="G452" s="174" t="s">
        <v>305</v>
      </c>
      <c r="H452" s="175">
        <v>110</v>
      </c>
      <c r="I452" s="176"/>
      <c r="J452" s="177">
        <f t="shared" si="100"/>
        <v>0</v>
      </c>
      <c r="K452" s="173" t="s">
        <v>1</v>
      </c>
      <c r="L452" s="178"/>
      <c r="M452" s="179" t="s">
        <v>1</v>
      </c>
      <c r="N452" s="180" t="s">
        <v>42</v>
      </c>
      <c r="P452" s="146">
        <f t="shared" si="101"/>
        <v>0</v>
      </c>
      <c r="Q452" s="146">
        <v>0</v>
      </c>
      <c r="R452" s="146">
        <f t="shared" si="102"/>
        <v>0</v>
      </c>
      <c r="S452" s="146">
        <v>0</v>
      </c>
      <c r="T452" s="147">
        <f t="shared" si="103"/>
        <v>0</v>
      </c>
      <c r="AR452" s="148" t="s">
        <v>1613</v>
      </c>
      <c r="AT452" s="148" t="s">
        <v>467</v>
      </c>
      <c r="AU452" s="148" t="s">
        <v>84</v>
      </c>
      <c r="AY452" s="17" t="s">
        <v>269</v>
      </c>
      <c r="BE452" s="149">
        <f t="shared" si="104"/>
        <v>0</v>
      </c>
      <c r="BF452" s="149">
        <f t="shared" si="105"/>
        <v>0</v>
      </c>
      <c r="BG452" s="149">
        <f t="shared" si="106"/>
        <v>0</v>
      </c>
      <c r="BH452" s="149">
        <f t="shared" si="107"/>
        <v>0</v>
      </c>
      <c r="BI452" s="149">
        <f t="shared" si="108"/>
        <v>0</v>
      </c>
      <c r="BJ452" s="17" t="s">
        <v>84</v>
      </c>
      <c r="BK452" s="149">
        <f t="shared" si="109"/>
        <v>0</v>
      </c>
      <c r="BL452" s="17" t="s">
        <v>668</v>
      </c>
      <c r="BM452" s="148" t="s">
        <v>4844</v>
      </c>
    </row>
    <row r="453" spans="2:65" s="1" customFormat="1" ht="24.15" customHeight="1">
      <c r="B453" s="32"/>
      <c r="C453" s="137" t="s">
        <v>4845</v>
      </c>
      <c r="D453" s="137" t="s">
        <v>271</v>
      </c>
      <c r="E453" s="138" t="s">
        <v>4846</v>
      </c>
      <c r="F453" s="139" t="s">
        <v>4843</v>
      </c>
      <c r="G453" s="140" t="s">
        <v>305</v>
      </c>
      <c r="H453" s="141">
        <v>110</v>
      </c>
      <c r="I453" s="142"/>
      <c r="J453" s="143">
        <f t="shared" si="100"/>
        <v>0</v>
      </c>
      <c r="K453" s="139" t="s">
        <v>1</v>
      </c>
      <c r="L453" s="32"/>
      <c r="M453" s="144" t="s">
        <v>1</v>
      </c>
      <c r="N453" s="145" t="s">
        <v>42</v>
      </c>
      <c r="P453" s="146">
        <f t="shared" si="101"/>
        <v>0</v>
      </c>
      <c r="Q453" s="146">
        <v>0</v>
      </c>
      <c r="R453" s="146">
        <f t="shared" si="102"/>
        <v>0</v>
      </c>
      <c r="S453" s="146">
        <v>0</v>
      </c>
      <c r="T453" s="147">
        <f t="shared" si="103"/>
        <v>0</v>
      </c>
      <c r="AR453" s="148" t="s">
        <v>668</v>
      </c>
      <c r="AT453" s="148" t="s">
        <v>271</v>
      </c>
      <c r="AU453" s="148" t="s">
        <v>84</v>
      </c>
      <c r="AY453" s="17" t="s">
        <v>269</v>
      </c>
      <c r="BE453" s="149">
        <f t="shared" si="104"/>
        <v>0</v>
      </c>
      <c r="BF453" s="149">
        <f t="shared" si="105"/>
        <v>0</v>
      </c>
      <c r="BG453" s="149">
        <f t="shared" si="106"/>
        <v>0</v>
      </c>
      <c r="BH453" s="149">
        <f t="shared" si="107"/>
        <v>0</v>
      </c>
      <c r="BI453" s="149">
        <f t="shared" si="108"/>
        <v>0</v>
      </c>
      <c r="BJ453" s="17" t="s">
        <v>84</v>
      </c>
      <c r="BK453" s="149">
        <f t="shared" si="109"/>
        <v>0</v>
      </c>
      <c r="BL453" s="17" t="s">
        <v>668</v>
      </c>
      <c r="BM453" s="148" t="s">
        <v>4847</v>
      </c>
    </row>
    <row r="454" spans="2:65" s="1" customFormat="1" ht="24.15" customHeight="1">
      <c r="B454" s="32"/>
      <c r="C454" s="137" t="s">
        <v>4848</v>
      </c>
      <c r="D454" s="137" t="s">
        <v>271</v>
      </c>
      <c r="E454" s="138" t="s">
        <v>4849</v>
      </c>
      <c r="F454" s="139" t="s">
        <v>4850</v>
      </c>
      <c r="G454" s="140" t="s">
        <v>1609</v>
      </c>
      <c r="H454" s="141">
        <v>70</v>
      </c>
      <c r="I454" s="142"/>
      <c r="J454" s="143">
        <f t="shared" si="100"/>
        <v>0</v>
      </c>
      <c r="K454" s="139" t="s">
        <v>1</v>
      </c>
      <c r="L454" s="32"/>
      <c r="M454" s="144" t="s">
        <v>1</v>
      </c>
      <c r="N454" s="145" t="s">
        <v>42</v>
      </c>
      <c r="P454" s="146">
        <f t="shared" si="101"/>
        <v>0</v>
      </c>
      <c r="Q454" s="146">
        <v>0</v>
      </c>
      <c r="R454" s="146">
        <f t="shared" si="102"/>
        <v>0</v>
      </c>
      <c r="S454" s="146">
        <v>0</v>
      </c>
      <c r="T454" s="147">
        <f t="shared" si="103"/>
        <v>0</v>
      </c>
      <c r="AR454" s="148" t="s">
        <v>668</v>
      </c>
      <c r="AT454" s="148" t="s">
        <v>271</v>
      </c>
      <c r="AU454" s="148" t="s">
        <v>84</v>
      </c>
      <c r="AY454" s="17" t="s">
        <v>269</v>
      </c>
      <c r="BE454" s="149">
        <f t="shared" si="104"/>
        <v>0</v>
      </c>
      <c r="BF454" s="149">
        <f t="shared" si="105"/>
        <v>0</v>
      </c>
      <c r="BG454" s="149">
        <f t="shared" si="106"/>
        <v>0</v>
      </c>
      <c r="BH454" s="149">
        <f t="shared" si="107"/>
        <v>0</v>
      </c>
      <c r="BI454" s="149">
        <f t="shared" si="108"/>
        <v>0</v>
      </c>
      <c r="BJ454" s="17" t="s">
        <v>84</v>
      </c>
      <c r="BK454" s="149">
        <f t="shared" si="109"/>
        <v>0</v>
      </c>
      <c r="BL454" s="17" t="s">
        <v>668</v>
      </c>
      <c r="BM454" s="148" t="s">
        <v>4851</v>
      </c>
    </row>
    <row r="455" spans="2:65" s="1" customFormat="1" ht="24.15" customHeight="1">
      <c r="B455" s="32"/>
      <c r="C455" s="137" t="s">
        <v>4852</v>
      </c>
      <c r="D455" s="137" t="s">
        <v>271</v>
      </c>
      <c r="E455" s="138" t="s">
        <v>4853</v>
      </c>
      <c r="F455" s="139" t="s">
        <v>4854</v>
      </c>
      <c r="G455" s="140" t="s">
        <v>1609</v>
      </c>
      <c r="H455" s="141">
        <v>14</v>
      </c>
      <c r="I455" s="142"/>
      <c r="J455" s="143">
        <f t="shared" si="100"/>
        <v>0</v>
      </c>
      <c r="K455" s="139" t="s">
        <v>1</v>
      </c>
      <c r="L455" s="32"/>
      <c r="M455" s="144" t="s">
        <v>1</v>
      </c>
      <c r="N455" s="145" t="s">
        <v>42</v>
      </c>
      <c r="P455" s="146">
        <f t="shared" si="101"/>
        <v>0</v>
      </c>
      <c r="Q455" s="146">
        <v>0</v>
      </c>
      <c r="R455" s="146">
        <f t="shared" si="102"/>
        <v>0</v>
      </c>
      <c r="S455" s="146">
        <v>0</v>
      </c>
      <c r="T455" s="147">
        <f t="shared" si="103"/>
        <v>0</v>
      </c>
      <c r="AR455" s="148" t="s">
        <v>668</v>
      </c>
      <c r="AT455" s="148" t="s">
        <v>271</v>
      </c>
      <c r="AU455" s="148" t="s">
        <v>84</v>
      </c>
      <c r="AY455" s="17" t="s">
        <v>269</v>
      </c>
      <c r="BE455" s="149">
        <f t="shared" si="104"/>
        <v>0</v>
      </c>
      <c r="BF455" s="149">
        <f t="shared" si="105"/>
        <v>0</v>
      </c>
      <c r="BG455" s="149">
        <f t="shared" si="106"/>
        <v>0</v>
      </c>
      <c r="BH455" s="149">
        <f t="shared" si="107"/>
        <v>0</v>
      </c>
      <c r="BI455" s="149">
        <f t="shared" si="108"/>
        <v>0</v>
      </c>
      <c r="BJ455" s="17" t="s">
        <v>84</v>
      </c>
      <c r="BK455" s="149">
        <f t="shared" si="109"/>
        <v>0</v>
      </c>
      <c r="BL455" s="17" t="s">
        <v>668</v>
      </c>
      <c r="BM455" s="148" t="s">
        <v>4855</v>
      </c>
    </row>
    <row r="456" spans="2:65" s="1" customFormat="1" ht="16.5" customHeight="1">
      <c r="B456" s="32"/>
      <c r="C456" s="171" t="s">
        <v>4856</v>
      </c>
      <c r="D456" s="171" t="s">
        <v>467</v>
      </c>
      <c r="E456" s="172" t="s">
        <v>4857</v>
      </c>
      <c r="F456" s="173" t="s">
        <v>2127</v>
      </c>
      <c r="G456" s="174" t="s">
        <v>715</v>
      </c>
      <c r="H456" s="175">
        <v>1</v>
      </c>
      <c r="I456" s="176"/>
      <c r="J456" s="177">
        <f t="shared" si="100"/>
        <v>0</v>
      </c>
      <c r="K456" s="173" t="s">
        <v>1</v>
      </c>
      <c r="L456" s="178"/>
      <c r="M456" s="179" t="s">
        <v>1</v>
      </c>
      <c r="N456" s="180" t="s">
        <v>42</v>
      </c>
      <c r="P456" s="146">
        <f t="shared" si="101"/>
        <v>0</v>
      </c>
      <c r="Q456" s="146">
        <v>0</v>
      </c>
      <c r="R456" s="146">
        <f t="shared" si="102"/>
        <v>0</v>
      </c>
      <c r="S456" s="146">
        <v>0</v>
      </c>
      <c r="T456" s="147">
        <f t="shared" si="103"/>
        <v>0</v>
      </c>
      <c r="AR456" s="148" t="s">
        <v>1613</v>
      </c>
      <c r="AT456" s="148" t="s">
        <v>467</v>
      </c>
      <c r="AU456" s="148" t="s">
        <v>84</v>
      </c>
      <c r="AY456" s="17" t="s">
        <v>269</v>
      </c>
      <c r="BE456" s="149">
        <f t="shared" si="104"/>
        <v>0</v>
      </c>
      <c r="BF456" s="149">
        <f t="shared" si="105"/>
        <v>0</v>
      </c>
      <c r="BG456" s="149">
        <f t="shared" si="106"/>
        <v>0</v>
      </c>
      <c r="BH456" s="149">
        <f t="shared" si="107"/>
        <v>0</v>
      </c>
      <c r="BI456" s="149">
        <f t="shared" si="108"/>
        <v>0</v>
      </c>
      <c r="BJ456" s="17" t="s">
        <v>84</v>
      </c>
      <c r="BK456" s="149">
        <f t="shared" si="109"/>
        <v>0</v>
      </c>
      <c r="BL456" s="17" t="s">
        <v>668</v>
      </c>
      <c r="BM456" s="148" t="s">
        <v>4858</v>
      </c>
    </row>
    <row r="457" spans="2:65" s="1" customFormat="1" ht="16.5" customHeight="1">
      <c r="B457" s="32"/>
      <c r="C457" s="137" t="s">
        <v>4859</v>
      </c>
      <c r="D457" s="137" t="s">
        <v>271</v>
      </c>
      <c r="E457" s="138" t="s">
        <v>4860</v>
      </c>
      <c r="F457" s="139" t="s">
        <v>2127</v>
      </c>
      <c r="G457" s="140" t="s">
        <v>715</v>
      </c>
      <c r="H457" s="141">
        <v>1</v>
      </c>
      <c r="I457" s="142"/>
      <c r="J457" s="143">
        <f t="shared" si="100"/>
        <v>0</v>
      </c>
      <c r="K457" s="139" t="s">
        <v>1</v>
      </c>
      <c r="L457" s="32"/>
      <c r="M457" s="144" t="s">
        <v>1</v>
      </c>
      <c r="N457" s="145" t="s">
        <v>42</v>
      </c>
      <c r="P457" s="146">
        <f t="shared" si="101"/>
        <v>0</v>
      </c>
      <c r="Q457" s="146">
        <v>0</v>
      </c>
      <c r="R457" s="146">
        <f t="shared" si="102"/>
        <v>0</v>
      </c>
      <c r="S457" s="146">
        <v>0</v>
      </c>
      <c r="T457" s="147">
        <f t="shared" si="103"/>
        <v>0</v>
      </c>
      <c r="AR457" s="148" t="s">
        <v>668</v>
      </c>
      <c r="AT457" s="148" t="s">
        <v>271</v>
      </c>
      <c r="AU457" s="148" t="s">
        <v>84</v>
      </c>
      <c r="AY457" s="17" t="s">
        <v>269</v>
      </c>
      <c r="BE457" s="149">
        <f t="shared" si="104"/>
        <v>0</v>
      </c>
      <c r="BF457" s="149">
        <f t="shared" si="105"/>
        <v>0</v>
      </c>
      <c r="BG457" s="149">
        <f t="shared" si="106"/>
        <v>0</v>
      </c>
      <c r="BH457" s="149">
        <f t="shared" si="107"/>
        <v>0</v>
      </c>
      <c r="BI457" s="149">
        <f t="shared" si="108"/>
        <v>0</v>
      </c>
      <c r="BJ457" s="17" t="s">
        <v>84</v>
      </c>
      <c r="BK457" s="149">
        <f t="shared" si="109"/>
        <v>0</v>
      </c>
      <c r="BL457" s="17" t="s">
        <v>668</v>
      </c>
      <c r="BM457" s="148" t="s">
        <v>4861</v>
      </c>
    </row>
    <row r="458" spans="2:65" s="11" customFormat="1" ht="25.95" customHeight="1">
      <c r="B458" s="125"/>
      <c r="D458" s="126" t="s">
        <v>76</v>
      </c>
      <c r="E458" s="127" t="s">
        <v>2215</v>
      </c>
      <c r="F458" s="127" t="s">
        <v>4862</v>
      </c>
      <c r="I458" s="128"/>
      <c r="J458" s="129">
        <f>BK458</f>
        <v>0</v>
      </c>
      <c r="L458" s="125"/>
      <c r="M458" s="130"/>
      <c r="P458" s="131">
        <f>SUM(P459:P481)</f>
        <v>0</v>
      </c>
      <c r="R458" s="131">
        <f>SUM(R459:R481)</f>
        <v>0</v>
      </c>
      <c r="T458" s="132">
        <f>SUM(T459:T481)</f>
        <v>0</v>
      </c>
      <c r="AR458" s="126" t="s">
        <v>93</v>
      </c>
      <c r="AT458" s="133" t="s">
        <v>76</v>
      </c>
      <c r="AU458" s="133" t="s">
        <v>77</v>
      </c>
      <c r="AY458" s="126" t="s">
        <v>269</v>
      </c>
      <c r="BK458" s="134">
        <f>SUM(BK459:BK481)</f>
        <v>0</v>
      </c>
    </row>
    <row r="459" spans="2:65" s="1" customFormat="1" ht="16.5" customHeight="1">
      <c r="B459" s="32"/>
      <c r="C459" s="137" t="s">
        <v>4863</v>
      </c>
      <c r="D459" s="137" t="s">
        <v>271</v>
      </c>
      <c r="E459" s="138" t="s">
        <v>4107</v>
      </c>
      <c r="F459" s="139" t="s">
        <v>1664</v>
      </c>
      <c r="G459" s="140" t="s">
        <v>1535</v>
      </c>
      <c r="H459" s="141">
        <v>4</v>
      </c>
      <c r="I459" s="142"/>
      <c r="J459" s="143">
        <f t="shared" ref="J459:J481" si="110">ROUND(I459*H459,2)</f>
        <v>0</v>
      </c>
      <c r="K459" s="139" t="s">
        <v>1</v>
      </c>
      <c r="L459" s="32"/>
      <c r="M459" s="144" t="s">
        <v>1</v>
      </c>
      <c r="N459" s="145" t="s">
        <v>42</v>
      </c>
      <c r="P459" s="146">
        <f t="shared" ref="P459:P481" si="111">O459*H459</f>
        <v>0</v>
      </c>
      <c r="Q459" s="146">
        <v>0</v>
      </c>
      <c r="R459" s="146">
        <f t="shared" ref="R459:R481" si="112">Q459*H459</f>
        <v>0</v>
      </c>
      <c r="S459" s="146">
        <v>0</v>
      </c>
      <c r="T459" s="147">
        <f t="shared" ref="T459:T481" si="113">S459*H459</f>
        <v>0</v>
      </c>
      <c r="AR459" s="148" t="s">
        <v>668</v>
      </c>
      <c r="AT459" s="148" t="s">
        <v>271</v>
      </c>
      <c r="AU459" s="148" t="s">
        <v>84</v>
      </c>
      <c r="AY459" s="17" t="s">
        <v>269</v>
      </c>
      <c r="BE459" s="149">
        <f t="shared" ref="BE459:BE481" si="114">IF(N459="základní",J459,0)</f>
        <v>0</v>
      </c>
      <c r="BF459" s="149">
        <f t="shared" ref="BF459:BF481" si="115">IF(N459="snížená",J459,0)</f>
        <v>0</v>
      </c>
      <c r="BG459" s="149">
        <f t="shared" ref="BG459:BG481" si="116">IF(N459="zákl. přenesená",J459,0)</f>
        <v>0</v>
      </c>
      <c r="BH459" s="149">
        <f t="shared" ref="BH459:BH481" si="117">IF(N459="sníž. přenesená",J459,0)</f>
        <v>0</v>
      </c>
      <c r="BI459" s="149">
        <f t="shared" ref="BI459:BI481" si="118">IF(N459="nulová",J459,0)</f>
        <v>0</v>
      </c>
      <c r="BJ459" s="17" t="s">
        <v>84</v>
      </c>
      <c r="BK459" s="149">
        <f t="shared" ref="BK459:BK481" si="119">ROUND(I459*H459,2)</f>
        <v>0</v>
      </c>
      <c r="BL459" s="17" t="s">
        <v>668</v>
      </c>
      <c r="BM459" s="148" t="s">
        <v>4864</v>
      </c>
    </row>
    <row r="460" spans="2:65" s="1" customFormat="1" ht="16.5" customHeight="1">
      <c r="B460" s="32"/>
      <c r="C460" s="137" t="s">
        <v>4865</v>
      </c>
      <c r="D460" s="137" t="s">
        <v>271</v>
      </c>
      <c r="E460" s="138" t="s">
        <v>4545</v>
      </c>
      <c r="F460" s="139" t="s">
        <v>1571</v>
      </c>
      <c r="G460" s="140" t="s">
        <v>1535</v>
      </c>
      <c r="H460" s="141">
        <v>2</v>
      </c>
      <c r="I460" s="142"/>
      <c r="J460" s="143">
        <f t="shared" si="110"/>
        <v>0</v>
      </c>
      <c r="K460" s="139" t="s">
        <v>1</v>
      </c>
      <c r="L460" s="32"/>
      <c r="M460" s="144" t="s">
        <v>1</v>
      </c>
      <c r="N460" s="145" t="s">
        <v>42</v>
      </c>
      <c r="P460" s="146">
        <f t="shared" si="111"/>
        <v>0</v>
      </c>
      <c r="Q460" s="146">
        <v>0</v>
      </c>
      <c r="R460" s="146">
        <f t="shared" si="112"/>
        <v>0</v>
      </c>
      <c r="S460" s="146">
        <v>0</v>
      </c>
      <c r="T460" s="147">
        <f t="shared" si="113"/>
        <v>0</v>
      </c>
      <c r="AR460" s="148" t="s">
        <v>668</v>
      </c>
      <c r="AT460" s="148" t="s">
        <v>271</v>
      </c>
      <c r="AU460" s="148" t="s">
        <v>84</v>
      </c>
      <c r="AY460" s="17" t="s">
        <v>269</v>
      </c>
      <c r="BE460" s="149">
        <f t="shared" si="114"/>
        <v>0</v>
      </c>
      <c r="BF460" s="149">
        <f t="shared" si="115"/>
        <v>0</v>
      </c>
      <c r="BG460" s="149">
        <f t="shared" si="116"/>
        <v>0</v>
      </c>
      <c r="BH460" s="149">
        <f t="shared" si="117"/>
        <v>0</v>
      </c>
      <c r="BI460" s="149">
        <f t="shared" si="118"/>
        <v>0</v>
      </c>
      <c r="BJ460" s="17" t="s">
        <v>84</v>
      </c>
      <c r="BK460" s="149">
        <f t="shared" si="119"/>
        <v>0</v>
      </c>
      <c r="BL460" s="17" t="s">
        <v>668</v>
      </c>
      <c r="BM460" s="148" t="s">
        <v>4866</v>
      </c>
    </row>
    <row r="461" spans="2:65" s="1" customFormat="1" ht="24.15" customHeight="1">
      <c r="B461" s="32"/>
      <c r="C461" s="171" t="s">
        <v>4867</v>
      </c>
      <c r="D461" s="171" t="s">
        <v>467</v>
      </c>
      <c r="E461" s="172" t="s">
        <v>4868</v>
      </c>
      <c r="F461" s="173" t="s">
        <v>4435</v>
      </c>
      <c r="G461" s="174" t="s">
        <v>1609</v>
      </c>
      <c r="H461" s="175">
        <v>48</v>
      </c>
      <c r="I461" s="176"/>
      <c r="J461" s="177">
        <f t="shared" si="110"/>
        <v>0</v>
      </c>
      <c r="K461" s="173" t="s">
        <v>1</v>
      </c>
      <c r="L461" s="178"/>
      <c r="M461" s="179" t="s">
        <v>1</v>
      </c>
      <c r="N461" s="180" t="s">
        <v>42</v>
      </c>
      <c r="P461" s="146">
        <f t="shared" si="111"/>
        <v>0</v>
      </c>
      <c r="Q461" s="146">
        <v>0</v>
      </c>
      <c r="R461" s="146">
        <f t="shared" si="112"/>
        <v>0</v>
      </c>
      <c r="S461" s="146">
        <v>0</v>
      </c>
      <c r="T461" s="147">
        <f t="shared" si="113"/>
        <v>0</v>
      </c>
      <c r="AR461" s="148" t="s">
        <v>1613</v>
      </c>
      <c r="AT461" s="148" t="s">
        <v>467</v>
      </c>
      <c r="AU461" s="148" t="s">
        <v>84</v>
      </c>
      <c r="AY461" s="17" t="s">
        <v>269</v>
      </c>
      <c r="BE461" s="149">
        <f t="shared" si="114"/>
        <v>0</v>
      </c>
      <c r="BF461" s="149">
        <f t="shared" si="115"/>
        <v>0</v>
      </c>
      <c r="BG461" s="149">
        <f t="shared" si="116"/>
        <v>0</v>
      </c>
      <c r="BH461" s="149">
        <f t="shared" si="117"/>
        <v>0</v>
      </c>
      <c r="BI461" s="149">
        <f t="shared" si="118"/>
        <v>0</v>
      </c>
      <c r="BJ461" s="17" t="s">
        <v>84</v>
      </c>
      <c r="BK461" s="149">
        <f t="shared" si="119"/>
        <v>0</v>
      </c>
      <c r="BL461" s="17" t="s">
        <v>668</v>
      </c>
      <c r="BM461" s="148" t="s">
        <v>4869</v>
      </c>
    </row>
    <row r="462" spans="2:65" s="1" customFormat="1" ht="16.5" customHeight="1">
      <c r="B462" s="32"/>
      <c r="C462" s="171" t="s">
        <v>4870</v>
      </c>
      <c r="D462" s="171" t="s">
        <v>467</v>
      </c>
      <c r="E462" s="172" t="s">
        <v>4440</v>
      </c>
      <c r="F462" s="173" t="s">
        <v>4277</v>
      </c>
      <c r="G462" s="174" t="s">
        <v>1609</v>
      </c>
      <c r="H462" s="175">
        <v>24</v>
      </c>
      <c r="I462" s="176"/>
      <c r="J462" s="177">
        <f t="shared" si="110"/>
        <v>0</v>
      </c>
      <c r="K462" s="173" t="s">
        <v>1</v>
      </c>
      <c r="L462" s="178"/>
      <c r="M462" s="179" t="s">
        <v>1</v>
      </c>
      <c r="N462" s="180" t="s">
        <v>42</v>
      </c>
      <c r="P462" s="146">
        <f t="shared" si="111"/>
        <v>0</v>
      </c>
      <c r="Q462" s="146">
        <v>0</v>
      </c>
      <c r="R462" s="146">
        <f t="shared" si="112"/>
        <v>0</v>
      </c>
      <c r="S462" s="146">
        <v>0</v>
      </c>
      <c r="T462" s="147">
        <f t="shared" si="113"/>
        <v>0</v>
      </c>
      <c r="AR462" s="148" t="s">
        <v>1613</v>
      </c>
      <c r="AT462" s="148" t="s">
        <v>467</v>
      </c>
      <c r="AU462" s="148" t="s">
        <v>84</v>
      </c>
      <c r="AY462" s="17" t="s">
        <v>269</v>
      </c>
      <c r="BE462" s="149">
        <f t="shared" si="114"/>
        <v>0</v>
      </c>
      <c r="BF462" s="149">
        <f t="shared" si="115"/>
        <v>0</v>
      </c>
      <c r="BG462" s="149">
        <f t="shared" si="116"/>
        <v>0</v>
      </c>
      <c r="BH462" s="149">
        <f t="shared" si="117"/>
        <v>0</v>
      </c>
      <c r="BI462" s="149">
        <f t="shared" si="118"/>
        <v>0</v>
      </c>
      <c r="BJ462" s="17" t="s">
        <v>84</v>
      </c>
      <c r="BK462" s="149">
        <f t="shared" si="119"/>
        <v>0</v>
      </c>
      <c r="BL462" s="17" t="s">
        <v>668</v>
      </c>
      <c r="BM462" s="148" t="s">
        <v>4871</v>
      </c>
    </row>
    <row r="463" spans="2:65" s="1" customFormat="1" ht="16.5" customHeight="1">
      <c r="B463" s="32"/>
      <c r="C463" s="137" t="s">
        <v>4872</v>
      </c>
      <c r="D463" s="137" t="s">
        <v>271</v>
      </c>
      <c r="E463" s="138" t="s">
        <v>4276</v>
      </c>
      <c r="F463" s="139" t="s">
        <v>4277</v>
      </c>
      <c r="G463" s="140" t="s">
        <v>1609</v>
      </c>
      <c r="H463" s="141">
        <v>24</v>
      </c>
      <c r="I463" s="142"/>
      <c r="J463" s="143">
        <f t="shared" si="110"/>
        <v>0</v>
      </c>
      <c r="K463" s="139" t="s">
        <v>1</v>
      </c>
      <c r="L463" s="32"/>
      <c r="M463" s="144" t="s">
        <v>1</v>
      </c>
      <c r="N463" s="145" t="s">
        <v>42</v>
      </c>
      <c r="P463" s="146">
        <f t="shared" si="111"/>
        <v>0</v>
      </c>
      <c r="Q463" s="146">
        <v>0</v>
      </c>
      <c r="R463" s="146">
        <f t="shared" si="112"/>
        <v>0</v>
      </c>
      <c r="S463" s="146">
        <v>0</v>
      </c>
      <c r="T463" s="147">
        <f t="shared" si="113"/>
        <v>0</v>
      </c>
      <c r="AR463" s="148" t="s">
        <v>668</v>
      </c>
      <c r="AT463" s="148" t="s">
        <v>271</v>
      </c>
      <c r="AU463" s="148" t="s">
        <v>84</v>
      </c>
      <c r="AY463" s="17" t="s">
        <v>269</v>
      </c>
      <c r="BE463" s="149">
        <f t="shared" si="114"/>
        <v>0</v>
      </c>
      <c r="BF463" s="149">
        <f t="shared" si="115"/>
        <v>0</v>
      </c>
      <c r="BG463" s="149">
        <f t="shared" si="116"/>
        <v>0</v>
      </c>
      <c r="BH463" s="149">
        <f t="shared" si="117"/>
        <v>0</v>
      </c>
      <c r="BI463" s="149">
        <f t="shared" si="118"/>
        <v>0</v>
      </c>
      <c r="BJ463" s="17" t="s">
        <v>84</v>
      </c>
      <c r="BK463" s="149">
        <f t="shared" si="119"/>
        <v>0</v>
      </c>
      <c r="BL463" s="17" t="s">
        <v>668</v>
      </c>
      <c r="BM463" s="148" t="s">
        <v>4873</v>
      </c>
    </row>
    <row r="464" spans="2:65" s="1" customFormat="1" ht="16.5" customHeight="1">
      <c r="B464" s="32"/>
      <c r="C464" s="137" t="s">
        <v>4874</v>
      </c>
      <c r="D464" s="137" t="s">
        <v>271</v>
      </c>
      <c r="E464" s="138" t="s">
        <v>4875</v>
      </c>
      <c r="F464" s="139" t="s">
        <v>4280</v>
      </c>
      <c r="G464" s="140" t="s">
        <v>1609</v>
      </c>
      <c r="H464" s="141">
        <v>24</v>
      </c>
      <c r="I464" s="142"/>
      <c r="J464" s="143">
        <f t="shared" si="110"/>
        <v>0</v>
      </c>
      <c r="K464" s="139" t="s">
        <v>1</v>
      </c>
      <c r="L464" s="32"/>
      <c r="M464" s="144" t="s">
        <v>1</v>
      </c>
      <c r="N464" s="145" t="s">
        <v>42</v>
      </c>
      <c r="P464" s="146">
        <f t="shared" si="111"/>
        <v>0</v>
      </c>
      <c r="Q464" s="146">
        <v>0</v>
      </c>
      <c r="R464" s="146">
        <f t="shared" si="112"/>
        <v>0</v>
      </c>
      <c r="S464" s="146">
        <v>0</v>
      </c>
      <c r="T464" s="147">
        <f t="shared" si="113"/>
        <v>0</v>
      </c>
      <c r="AR464" s="148" t="s">
        <v>668</v>
      </c>
      <c r="AT464" s="148" t="s">
        <v>271</v>
      </c>
      <c r="AU464" s="148" t="s">
        <v>84</v>
      </c>
      <c r="AY464" s="17" t="s">
        <v>269</v>
      </c>
      <c r="BE464" s="149">
        <f t="shared" si="114"/>
        <v>0</v>
      </c>
      <c r="BF464" s="149">
        <f t="shared" si="115"/>
        <v>0</v>
      </c>
      <c r="BG464" s="149">
        <f t="shared" si="116"/>
        <v>0</v>
      </c>
      <c r="BH464" s="149">
        <f t="shared" si="117"/>
        <v>0</v>
      </c>
      <c r="BI464" s="149">
        <f t="shared" si="118"/>
        <v>0</v>
      </c>
      <c r="BJ464" s="17" t="s">
        <v>84</v>
      </c>
      <c r="BK464" s="149">
        <f t="shared" si="119"/>
        <v>0</v>
      </c>
      <c r="BL464" s="17" t="s">
        <v>668</v>
      </c>
      <c r="BM464" s="148" t="s">
        <v>4876</v>
      </c>
    </row>
    <row r="465" spans="2:65" s="1" customFormat="1" ht="16.5" customHeight="1">
      <c r="B465" s="32"/>
      <c r="C465" s="137" t="s">
        <v>4877</v>
      </c>
      <c r="D465" s="137" t="s">
        <v>271</v>
      </c>
      <c r="E465" s="138" t="s">
        <v>4286</v>
      </c>
      <c r="F465" s="139" t="s">
        <v>4280</v>
      </c>
      <c r="G465" s="140" t="s">
        <v>1609</v>
      </c>
      <c r="H465" s="141">
        <v>24</v>
      </c>
      <c r="I465" s="142"/>
      <c r="J465" s="143">
        <f t="shared" si="110"/>
        <v>0</v>
      </c>
      <c r="K465" s="139" t="s">
        <v>1</v>
      </c>
      <c r="L465" s="32"/>
      <c r="M465" s="144" t="s">
        <v>1</v>
      </c>
      <c r="N465" s="145" t="s">
        <v>42</v>
      </c>
      <c r="P465" s="146">
        <f t="shared" si="111"/>
        <v>0</v>
      </c>
      <c r="Q465" s="146">
        <v>0</v>
      </c>
      <c r="R465" s="146">
        <f t="shared" si="112"/>
        <v>0</v>
      </c>
      <c r="S465" s="146">
        <v>0</v>
      </c>
      <c r="T465" s="147">
        <f t="shared" si="113"/>
        <v>0</v>
      </c>
      <c r="AR465" s="148" t="s">
        <v>668</v>
      </c>
      <c r="AT465" s="148" t="s">
        <v>271</v>
      </c>
      <c r="AU465" s="148" t="s">
        <v>84</v>
      </c>
      <c r="AY465" s="17" t="s">
        <v>269</v>
      </c>
      <c r="BE465" s="149">
        <f t="shared" si="114"/>
        <v>0</v>
      </c>
      <c r="BF465" s="149">
        <f t="shared" si="115"/>
        <v>0</v>
      </c>
      <c r="BG465" s="149">
        <f t="shared" si="116"/>
        <v>0</v>
      </c>
      <c r="BH465" s="149">
        <f t="shared" si="117"/>
        <v>0</v>
      </c>
      <c r="BI465" s="149">
        <f t="shared" si="118"/>
        <v>0</v>
      </c>
      <c r="BJ465" s="17" t="s">
        <v>84</v>
      </c>
      <c r="BK465" s="149">
        <f t="shared" si="119"/>
        <v>0</v>
      </c>
      <c r="BL465" s="17" t="s">
        <v>668</v>
      </c>
      <c r="BM465" s="148" t="s">
        <v>4878</v>
      </c>
    </row>
    <row r="466" spans="2:65" s="1" customFormat="1" ht="24.15" customHeight="1">
      <c r="B466" s="32"/>
      <c r="C466" s="171" t="s">
        <v>4879</v>
      </c>
      <c r="D466" s="171" t="s">
        <v>467</v>
      </c>
      <c r="E466" s="172" t="s">
        <v>4880</v>
      </c>
      <c r="F466" s="173" t="s">
        <v>4136</v>
      </c>
      <c r="G466" s="174" t="s">
        <v>1609</v>
      </c>
      <c r="H466" s="175">
        <v>8</v>
      </c>
      <c r="I466" s="176"/>
      <c r="J466" s="177">
        <f t="shared" si="110"/>
        <v>0</v>
      </c>
      <c r="K466" s="173" t="s">
        <v>1</v>
      </c>
      <c r="L466" s="178"/>
      <c r="M466" s="179" t="s">
        <v>1</v>
      </c>
      <c r="N466" s="180" t="s">
        <v>42</v>
      </c>
      <c r="P466" s="146">
        <f t="shared" si="111"/>
        <v>0</v>
      </c>
      <c r="Q466" s="146">
        <v>0</v>
      </c>
      <c r="R466" s="146">
        <f t="shared" si="112"/>
        <v>0</v>
      </c>
      <c r="S466" s="146">
        <v>0</v>
      </c>
      <c r="T466" s="147">
        <f t="shared" si="113"/>
        <v>0</v>
      </c>
      <c r="AR466" s="148" t="s">
        <v>1613</v>
      </c>
      <c r="AT466" s="148" t="s">
        <v>467</v>
      </c>
      <c r="AU466" s="148" t="s">
        <v>84</v>
      </c>
      <c r="AY466" s="17" t="s">
        <v>269</v>
      </c>
      <c r="BE466" s="149">
        <f t="shared" si="114"/>
        <v>0</v>
      </c>
      <c r="BF466" s="149">
        <f t="shared" si="115"/>
        <v>0</v>
      </c>
      <c r="BG466" s="149">
        <f t="shared" si="116"/>
        <v>0</v>
      </c>
      <c r="BH466" s="149">
        <f t="shared" si="117"/>
        <v>0</v>
      </c>
      <c r="BI466" s="149">
        <f t="shared" si="118"/>
        <v>0</v>
      </c>
      <c r="BJ466" s="17" t="s">
        <v>84</v>
      </c>
      <c r="BK466" s="149">
        <f t="shared" si="119"/>
        <v>0</v>
      </c>
      <c r="BL466" s="17" t="s">
        <v>668</v>
      </c>
      <c r="BM466" s="148" t="s">
        <v>4881</v>
      </c>
    </row>
    <row r="467" spans="2:65" s="1" customFormat="1" ht="24.15" customHeight="1">
      <c r="B467" s="32"/>
      <c r="C467" s="171" t="s">
        <v>4882</v>
      </c>
      <c r="D467" s="171" t="s">
        <v>467</v>
      </c>
      <c r="E467" s="172" t="s">
        <v>4883</v>
      </c>
      <c r="F467" s="173" t="s">
        <v>4209</v>
      </c>
      <c r="G467" s="174" t="s">
        <v>1609</v>
      </c>
      <c r="H467" s="175">
        <v>16</v>
      </c>
      <c r="I467" s="176"/>
      <c r="J467" s="177">
        <f t="shared" si="110"/>
        <v>0</v>
      </c>
      <c r="K467" s="173" t="s">
        <v>1</v>
      </c>
      <c r="L467" s="178"/>
      <c r="M467" s="179" t="s">
        <v>1</v>
      </c>
      <c r="N467" s="180" t="s">
        <v>42</v>
      </c>
      <c r="P467" s="146">
        <f t="shared" si="111"/>
        <v>0</v>
      </c>
      <c r="Q467" s="146">
        <v>0</v>
      </c>
      <c r="R467" s="146">
        <f t="shared" si="112"/>
        <v>0</v>
      </c>
      <c r="S467" s="146">
        <v>0</v>
      </c>
      <c r="T467" s="147">
        <f t="shared" si="113"/>
        <v>0</v>
      </c>
      <c r="AR467" s="148" t="s">
        <v>1613</v>
      </c>
      <c r="AT467" s="148" t="s">
        <v>467</v>
      </c>
      <c r="AU467" s="148" t="s">
        <v>84</v>
      </c>
      <c r="AY467" s="17" t="s">
        <v>269</v>
      </c>
      <c r="BE467" s="149">
        <f t="shared" si="114"/>
        <v>0</v>
      </c>
      <c r="BF467" s="149">
        <f t="shared" si="115"/>
        <v>0</v>
      </c>
      <c r="BG467" s="149">
        <f t="shared" si="116"/>
        <v>0</v>
      </c>
      <c r="BH467" s="149">
        <f t="shared" si="117"/>
        <v>0</v>
      </c>
      <c r="BI467" s="149">
        <f t="shared" si="118"/>
        <v>0</v>
      </c>
      <c r="BJ467" s="17" t="s">
        <v>84</v>
      </c>
      <c r="BK467" s="149">
        <f t="shared" si="119"/>
        <v>0</v>
      </c>
      <c r="BL467" s="17" t="s">
        <v>668</v>
      </c>
      <c r="BM467" s="148" t="s">
        <v>4884</v>
      </c>
    </row>
    <row r="468" spans="2:65" s="1" customFormat="1" ht="24.15" customHeight="1">
      <c r="B468" s="32"/>
      <c r="C468" s="171" t="s">
        <v>4885</v>
      </c>
      <c r="D468" s="171" t="s">
        <v>467</v>
      </c>
      <c r="E468" s="172" t="s">
        <v>4886</v>
      </c>
      <c r="F468" s="173" t="s">
        <v>4295</v>
      </c>
      <c r="G468" s="174" t="s">
        <v>305</v>
      </c>
      <c r="H468" s="175">
        <v>40</v>
      </c>
      <c r="I468" s="176"/>
      <c r="J468" s="177">
        <f t="shared" si="110"/>
        <v>0</v>
      </c>
      <c r="K468" s="173" t="s">
        <v>1</v>
      </c>
      <c r="L468" s="178"/>
      <c r="M468" s="179" t="s">
        <v>1</v>
      </c>
      <c r="N468" s="180" t="s">
        <v>42</v>
      </c>
      <c r="P468" s="146">
        <f t="shared" si="111"/>
        <v>0</v>
      </c>
      <c r="Q468" s="146">
        <v>0</v>
      </c>
      <c r="R468" s="146">
        <f t="shared" si="112"/>
        <v>0</v>
      </c>
      <c r="S468" s="146">
        <v>0</v>
      </c>
      <c r="T468" s="147">
        <f t="shared" si="113"/>
        <v>0</v>
      </c>
      <c r="AR468" s="148" t="s">
        <v>1613</v>
      </c>
      <c r="AT468" s="148" t="s">
        <v>467</v>
      </c>
      <c r="AU468" s="148" t="s">
        <v>84</v>
      </c>
      <c r="AY468" s="17" t="s">
        <v>269</v>
      </c>
      <c r="BE468" s="149">
        <f t="shared" si="114"/>
        <v>0</v>
      </c>
      <c r="BF468" s="149">
        <f t="shared" si="115"/>
        <v>0</v>
      </c>
      <c r="BG468" s="149">
        <f t="shared" si="116"/>
        <v>0</v>
      </c>
      <c r="BH468" s="149">
        <f t="shared" si="117"/>
        <v>0</v>
      </c>
      <c r="BI468" s="149">
        <f t="shared" si="118"/>
        <v>0</v>
      </c>
      <c r="BJ468" s="17" t="s">
        <v>84</v>
      </c>
      <c r="BK468" s="149">
        <f t="shared" si="119"/>
        <v>0</v>
      </c>
      <c r="BL468" s="17" t="s">
        <v>668</v>
      </c>
      <c r="BM468" s="148" t="s">
        <v>4887</v>
      </c>
    </row>
    <row r="469" spans="2:65" s="1" customFormat="1" ht="24.15" customHeight="1">
      <c r="B469" s="32"/>
      <c r="C469" s="171" t="s">
        <v>4888</v>
      </c>
      <c r="D469" s="171" t="s">
        <v>467</v>
      </c>
      <c r="E469" s="172" t="s">
        <v>4889</v>
      </c>
      <c r="F469" s="173" t="s">
        <v>4298</v>
      </c>
      <c r="G469" s="174" t="s">
        <v>305</v>
      </c>
      <c r="H469" s="175">
        <v>20</v>
      </c>
      <c r="I469" s="176"/>
      <c r="J469" s="177">
        <f t="shared" si="110"/>
        <v>0</v>
      </c>
      <c r="K469" s="173" t="s">
        <v>1</v>
      </c>
      <c r="L469" s="178"/>
      <c r="M469" s="179" t="s">
        <v>1</v>
      </c>
      <c r="N469" s="180" t="s">
        <v>42</v>
      </c>
      <c r="P469" s="146">
        <f t="shared" si="111"/>
        <v>0</v>
      </c>
      <c r="Q469" s="146">
        <v>0</v>
      </c>
      <c r="R469" s="146">
        <f t="shared" si="112"/>
        <v>0</v>
      </c>
      <c r="S469" s="146">
        <v>0</v>
      </c>
      <c r="T469" s="147">
        <f t="shared" si="113"/>
        <v>0</v>
      </c>
      <c r="AR469" s="148" t="s">
        <v>1613</v>
      </c>
      <c r="AT469" s="148" t="s">
        <v>467</v>
      </c>
      <c r="AU469" s="148" t="s">
        <v>84</v>
      </c>
      <c r="AY469" s="17" t="s">
        <v>269</v>
      </c>
      <c r="BE469" s="149">
        <f t="shared" si="114"/>
        <v>0</v>
      </c>
      <c r="BF469" s="149">
        <f t="shared" si="115"/>
        <v>0</v>
      </c>
      <c r="BG469" s="149">
        <f t="shared" si="116"/>
        <v>0</v>
      </c>
      <c r="BH469" s="149">
        <f t="shared" si="117"/>
        <v>0</v>
      </c>
      <c r="BI469" s="149">
        <f t="shared" si="118"/>
        <v>0</v>
      </c>
      <c r="BJ469" s="17" t="s">
        <v>84</v>
      </c>
      <c r="BK469" s="149">
        <f t="shared" si="119"/>
        <v>0</v>
      </c>
      <c r="BL469" s="17" t="s">
        <v>668</v>
      </c>
      <c r="BM469" s="148" t="s">
        <v>4890</v>
      </c>
    </row>
    <row r="470" spans="2:65" s="1" customFormat="1" ht="16.5" customHeight="1">
      <c r="B470" s="32"/>
      <c r="C470" s="171" t="s">
        <v>4891</v>
      </c>
      <c r="D470" s="171" t="s">
        <v>467</v>
      </c>
      <c r="E470" s="172" t="s">
        <v>4892</v>
      </c>
      <c r="F470" s="173" t="s">
        <v>4304</v>
      </c>
      <c r="G470" s="174" t="s">
        <v>305</v>
      </c>
      <c r="H470" s="175">
        <v>120</v>
      </c>
      <c r="I470" s="176"/>
      <c r="J470" s="177">
        <f t="shared" si="110"/>
        <v>0</v>
      </c>
      <c r="K470" s="173" t="s">
        <v>1</v>
      </c>
      <c r="L470" s="178"/>
      <c r="M470" s="179" t="s">
        <v>1</v>
      </c>
      <c r="N470" s="180" t="s">
        <v>42</v>
      </c>
      <c r="P470" s="146">
        <f t="shared" si="111"/>
        <v>0</v>
      </c>
      <c r="Q470" s="146">
        <v>0</v>
      </c>
      <c r="R470" s="146">
        <f t="shared" si="112"/>
        <v>0</v>
      </c>
      <c r="S470" s="146">
        <v>0</v>
      </c>
      <c r="T470" s="147">
        <f t="shared" si="113"/>
        <v>0</v>
      </c>
      <c r="AR470" s="148" t="s">
        <v>1613</v>
      </c>
      <c r="AT470" s="148" t="s">
        <v>467</v>
      </c>
      <c r="AU470" s="148" t="s">
        <v>84</v>
      </c>
      <c r="AY470" s="17" t="s">
        <v>269</v>
      </c>
      <c r="BE470" s="149">
        <f t="shared" si="114"/>
        <v>0</v>
      </c>
      <c r="BF470" s="149">
        <f t="shared" si="115"/>
        <v>0</v>
      </c>
      <c r="BG470" s="149">
        <f t="shared" si="116"/>
        <v>0</v>
      </c>
      <c r="BH470" s="149">
        <f t="shared" si="117"/>
        <v>0</v>
      </c>
      <c r="BI470" s="149">
        <f t="shared" si="118"/>
        <v>0</v>
      </c>
      <c r="BJ470" s="17" t="s">
        <v>84</v>
      </c>
      <c r="BK470" s="149">
        <f t="shared" si="119"/>
        <v>0</v>
      </c>
      <c r="BL470" s="17" t="s">
        <v>668</v>
      </c>
      <c r="BM470" s="148" t="s">
        <v>4893</v>
      </c>
    </row>
    <row r="471" spans="2:65" s="1" customFormat="1" ht="24.15" customHeight="1">
      <c r="B471" s="32"/>
      <c r="C471" s="137" t="s">
        <v>4894</v>
      </c>
      <c r="D471" s="137" t="s">
        <v>271</v>
      </c>
      <c r="E471" s="138" t="s">
        <v>4895</v>
      </c>
      <c r="F471" s="139" t="s">
        <v>4316</v>
      </c>
      <c r="G471" s="140" t="s">
        <v>305</v>
      </c>
      <c r="H471" s="141">
        <v>120</v>
      </c>
      <c r="I471" s="142"/>
      <c r="J471" s="143">
        <f t="shared" si="110"/>
        <v>0</v>
      </c>
      <c r="K471" s="139" t="s">
        <v>1</v>
      </c>
      <c r="L471" s="32"/>
      <c r="M471" s="144" t="s">
        <v>1</v>
      </c>
      <c r="N471" s="145" t="s">
        <v>42</v>
      </c>
      <c r="P471" s="146">
        <f t="shared" si="111"/>
        <v>0</v>
      </c>
      <c r="Q471" s="146">
        <v>0</v>
      </c>
      <c r="R471" s="146">
        <f t="shared" si="112"/>
        <v>0</v>
      </c>
      <c r="S471" s="146">
        <v>0</v>
      </c>
      <c r="T471" s="147">
        <f t="shared" si="113"/>
        <v>0</v>
      </c>
      <c r="AR471" s="148" t="s">
        <v>668</v>
      </c>
      <c r="AT471" s="148" t="s">
        <v>271</v>
      </c>
      <c r="AU471" s="148" t="s">
        <v>84</v>
      </c>
      <c r="AY471" s="17" t="s">
        <v>269</v>
      </c>
      <c r="BE471" s="149">
        <f t="shared" si="114"/>
        <v>0</v>
      </c>
      <c r="BF471" s="149">
        <f t="shared" si="115"/>
        <v>0</v>
      </c>
      <c r="BG471" s="149">
        <f t="shared" si="116"/>
        <v>0</v>
      </c>
      <c r="BH471" s="149">
        <f t="shared" si="117"/>
        <v>0</v>
      </c>
      <c r="BI471" s="149">
        <f t="shared" si="118"/>
        <v>0</v>
      </c>
      <c r="BJ471" s="17" t="s">
        <v>84</v>
      </c>
      <c r="BK471" s="149">
        <f t="shared" si="119"/>
        <v>0</v>
      </c>
      <c r="BL471" s="17" t="s">
        <v>668</v>
      </c>
      <c r="BM471" s="148" t="s">
        <v>4896</v>
      </c>
    </row>
    <row r="472" spans="2:65" s="1" customFormat="1" ht="21.75" customHeight="1">
      <c r="B472" s="32"/>
      <c r="C472" s="171" t="s">
        <v>4897</v>
      </c>
      <c r="D472" s="171" t="s">
        <v>467</v>
      </c>
      <c r="E472" s="172" t="s">
        <v>4898</v>
      </c>
      <c r="F472" s="173" t="s">
        <v>4899</v>
      </c>
      <c r="G472" s="174" t="s">
        <v>305</v>
      </c>
      <c r="H472" s="175">
        <v>88</v>
      </c>
      <c r="I472" s="176"/>
      <c r="J472" s="177">
        <f t="shared" si="110"/>
        <v>0</v>
      </c>
      <c r="K472" s="173" t="s">
        <v>1</v>
      </c>
      <c r="L472" s="178"/>
      <c r="M472" s="179" t="s">
        <v>1</v>
      </c>
      <c r="N472" s="180" t="s">
        <v>42</v>
      </c>
      <c r="P472" s="146">
        <f t="shared" si="111"/>
        <v>0</v>
      </c>
      <c r="Q472" s="146">
        <v>0</v>
      </c>
      <c r="R472" s="146">
        <f t="shared" si="112"/>
        <v>0</v>
      </c>
      <c r="S472" s="146">
        <v>0</v>
      </c>
      <c r="T472" s="147">
        <f t="shared" si="113"/>
        <v>0</v>
      </c>
      <c r="AR472" s="148" t="s">
        <v>1613</v>
      </c>
      <c r="AT472" s="148" t="s">
        <v>467</v>
      </c>
      <c r="AU472" s="148" t="s">
        <v>84</v>
      </c>
      <c r="AY472" s="17" t="s">
        <v>269</v>
      </c>
      <c r="BE472" s="149">
        <f t="shared" si="114"/>
        <v>0</v>
      </c>
      <c r="BF472" s="149">
        <f t="shared" si="115"/>
        <v>0</v>
      </c>
      <c r="BG472" s="149">
        <f t="shared" si="116"/>
        <v>0</v>
      </c>
      <c r="BH472" s="149">
        <f t="shared" si="117"/>
        <v>0</v>
      </c>
      <c r="BI472" s="149">
        <f t="shared" si="118"/>
        <v>0</v>
      </c>
      <c r="BJ472" s="17" t="s">
        <v>84</v>
      </c>
      <c r="BK472" s="149">
        <f t="shared" si="119"/>
        <v>0</v>
      </c>
      <c r="BL472" s="17" t="s">
        <v>668</v>
      </c>
      <c r="BM472" s="148" t="s">
        <v>4900</v>
      </c>
    </row>
    <row r="473" spans="2:65" s="1" customFormat="1" ht="21.75" customHeight="1">
      <c r="B473" s="32"/>
      <c r="C473" s="137" t="s">
        <v>4901</v>
      </c>
      <c r="D473" s="137" t="s">
        <v>271</v>
      </c>
      <c r="E473" s="138" t="s">
        <v>4902</v>
      </c>
      <c r="F473" s="139" t="s">
        <v>4899</v>
      </c>
      <c r="G473" s="140" t="s">
        <v>305</v>
      </c>
      <c r="H473" s="141">
        <v>88</v>
      </c>
      <c r="I473" s="142"/>
      <c r="J473" s="143">
        <f t="shared" si="110"/>
        <v>0</v>
      </c>
      <c r="K473" s="139" t="s">
        <v>1</v>
      </c>
      <c r="L473" s="32"/>
      <c r="M473" s="144" t="s">
        <v>1</v>
      </c>
      <c r="N473" s="145" t="s">
        <v>42</v>
      </c>
      <c r="P473" s="146">
        <f t="shared" si="111"/>
        <v>0</v>
      </c>
      <c r="Q473" s="146">
        <v>0</v>
      </c>
      <c r="R473" s="146">
        <f t="shared" si="112"/>
        <v>0</v>
      </c>
      <c r="S473" s="146">
        <v>0</v>
      </c>
      <c r="T473" s="147">
        <f t="shared" si="113"/>
        <v>0</v>
      </c>
      <c r="AR473" s="148" t="s">
        <v>668</v>
      </c>
      <c r="AT473" s="148" t="s">
        <v>271</v>
      </c>
      <c r="AU473" s="148" t="s">
        <v>84</v>
      </c>
      <c r="AY473" s="17" t="s">
        <v>269</v>
      </c>
      <c r="BE473" s="149">
        <f t="shared" si="114"/>
        <v>0</v>
      </c>
      <c r="BF473" s="149">
        <f t="shared" si="115"/>
        <v>0</v>
      </c>
      <c r="BG473" s="149">
        <f t="shared" si="116"/>
        <v>0</v>
      </c>
      <c r="BH473" s="149">
        <f t="shared" si="117"/>
        <v>0</v>
      </c>
      <c r="BI473" s="149">
        <f t="shared" si="118"/>
        <v>0</v>
      </c>
      <c r="BJ473" s="17" t="s">
        <v>84</v>
      </c>
      <c r="BK473" s="149">
        <f t="shared" si="119"/>
        <v>0</v>
      </c>
      <c r="BL473" s="17" t="s">
        <v>668</v>
      </c>
      <c r="BM473" s="148" t="s">
        <v>4903</v>
      </c>
    </row>
    <row r="474" spans="2:65" s="1" customFormat="1" ht="16.5" customHeight="1">
      <c r="B474" s="32"/>
      <c r="C474" s="171" t="s">
        <v>4904</v>
      </c>
      <c r="D474" s="171" t="s">
        <v>467</v>
      </c>
      <c r="E474" s="172" t="s">
        <v>4461</v>
      </c>
      <c r="F474" s="173" t="s">
        <v>4319</v>
      </c>
      <c r="G474" s="174" t="s">
        <v>305</v>
      </c>
      <c r="H474" s="175">
        <v>80</v>
      </c>
      <c r="I474" s="176"/>
      <c r="J474" s="177">
        <f t="shared" si="110"/>
        <v>0</v>
      </c>
      <c r="K474" s="173" t="s">
        <v>1</v>
      </c>
      <c r="L474" s="178"/>
      <c r="M474" s="179" t="s">
        <v>1</v>
      </c>
      <c r="N474" s="180" t="s">
        <v>42</v>
      </c>
      <c r="P474" s="146">
        <f t="shared" si="111"/>
        <v>0</v>
      </c>
      <c r="Q474" s="146">
        <v>0</v>
      </c>
      <c r="R474" s="146">
        <f t="shared" si="112"/>
        <v>0</v>
      </c>
      <c r="S474" s="146">
        <v>0</v>
      </c>
      <c r="T474" s="147">
        <f t="shared" si="113"/>
        <v>0</v>
      </c>
      <c r="AR474" s="148" t="s">
        <v>1613</v>
      </c>
      <c r="AT474" s="148" t="s">
        <v>467</v>
      </c>
      <c r="AU474" s="148" t="s">
        <v>84</v>
      </c>
      <c r="AY474" s="17" t="s">
        <v>269</v>
      </c>
      <c r="BE474" s="149">
        <f t="shared" si="114"/>
        <v>0</v>
      </c>
      <c r="BF474" s="149">
        <f t="shared" si="115"/>
        <v>0</v>
      </c>
      <c r="BG474" s="149">
        <f t="shared" si="116"/>
        <v>0</v>
      </c>
      <c r="BH474" s="149">
        <f t="shared" si="117"/>
        <v>0</v>
      </c>
      <c r="BI474" s="149">
        <f t="shared" si="118"/>
        <v>0</v>
      </c>
      <c r="BJ474" s="17" t="s">
        <v>84</v>
      </c>
      <c r="BK474" s="149">
        <f t="shared" si="119"/>
        <v>0</v>
      </c>
      <c r="BL474" s="17" t="s">
        <v>668</v>
      </c>
      <c r="BM474" s="148" t="s">
        <v>4905</v>
      </c>
    </row>
    <row r="475" spans="2:65" s="1" customFormat="1" ht="16.5" customHeight="1">
      <c r="B475" s="32"/>
      <c r="C475" s="137" t="s">
        <v>4906</v>
      </c>
      <c r="D475" s="137" t="s">
        <v>271</v>
      </c>
      <c r="E475" s="138" t="s">
        <v>4318</v>
      </c>
      <c r="F475" s="139" t="s">
        <v>4319</v>
      </c>
      <c r="G475" s="140" t="s">
        <v>305</v>
      </c>
      <c r="H475" s="141">
        <v>80</v>
      </c>
      <c r="I475" s="142"/>
      <c r="J475" s="143">
        <f t="shared" si="110"/>
        <v>0</v>
      </c>
      <c r="K475" s="139" t="s">
        <v>1</v>
      </c>
      <c r="L475" s="32"/>
      <c r="M475" s="144" t="s">
        <v>1</v>
      </c>
      <c r="N475" s="145" t="s">
        <v>42</v>
      </c>
      <c r="P475" s="146">
        <f t="shared" si="111"/>
        <v>0</v>
      </c>
      <c r="Q475" s="146">
        <v>0</v>
      </c>
      <c r="R475" s="146">
        <f t="shared" si="112"/>
        <v>0</v>
      </c>
      <c r="S475" s="146">
        <v>0</v>
      </c>
      <c r="T475" s="147">
        <f t="shared" si="113"/>
        <v>0</v>
      </c>
      <c r="AR475" s="148" t="s">
        <v>668</v>
      </c>
      <c r="AT475" s="148" t="s">
        <v>271</v>
      </c>
      <c r="AU475" s="148" t="s">
        <v>84</v>
      </c>
      <c r="AY475" s="17" t="s">
        <v>269</v>
      </c>
      <c r="BE475" s="149">
        <f t="shared" si="114"/>
        <v>0</v>
      </c>
      <c r="BF475" s="149">
        <f t="shared" si="115"/>
        <v>0</v>
      </c>
      <c r="BG475" s="149">
        <f t="shared" si="116"/>
        <v>0</v>
      </c>
      <c r="BH475" s="149">
        <f t="shared" si="117"/>
        <v>0</v>
      </c>
      <c r="BI475" s="149">
        <f t="shared" si="118"/>
        <v>0</v>
      </c>
      <c r="BJ475" s="17" t="s">
        <v>84</v>
      </c>
      <c r="BK475" s="149">
        <f t="shared" si="119"/>
        <v>0</v>
      </c>
      <c r="BL475" s="17" t="s">
        <v>668</v>
      </c>
      <c r="BM475" s="148" t="s">
        <v>4907</v>
      </c>
    </row>
    <row r="476" spans="2:65" s="1" customFormat="1" ht="16.5" customHeight="1">
      <c r="B476" s="32"/>
      <c r="C476" s="171" t="s">
        <v>4908</v>
      </c>
      <c r="D476" s="171" t="s">
        <v>467</v>
      </c>
      <c r="E476" s="172" t="s">
        <v>4321</v>
      </c>
      <c r="F476" s="173" t="s">
        <v>4322</v>
      </c>
      <c r="G476" s="174" t="s">
        <v>305</v>
      </c>
      <c r="H476" s="175">
        <v>80</v>
      </c>
      <c r="I476" s="176"/>
      <c r="J476" s="177">
        <f t="shared" si="110"/>
        <v>0</v>
      </c>
      <c r="K476" s="173" t="s">
        <v>1</v>
      </c>
      <c r="L476" s="178"/>
      <c r="M476" s="179" t="s">
        <v>1</v>
      </c>
      <c r="N476" s="180" t="s">
        <v>42</v>
      </c>
      <c r="P476" s="146">
        <f t="shared" si="111"/>
        <v>0</v>
      </c>
      <c r="Q476" s="146">
        <v>0</v>
      </c>
      <c r="R476" s="146">
        <f t="shared" si="112"/>
        <v>0</v>
      </c>
      <c r="S476" s="146">
        <v>0</v>
      </c>
      <c r="T476" s="147">
        <f t="shared" si="113"/>
        <v>0</v>
      </c>
      <c r="AR476" s="148" t="s">
        <v>1613</v>
      </c>
      <c r="AT476" s="148" t="s">
        <v>467</v>
      </c>
      <c r="AU476" s="148" t="s">
        <v>84</v>
      </c>
      <c r="AY476" s="17" t="s">
        <v>269</v>
      </c>
      <c r="BE476" s="149">
        <f t="shared" si="114"/>
        <v>0</v>
      </c>
      <c r="BF476" s="149">
        <f t="shared" si="115"/>
        <v>0</v>
      </c>
      <c r="BG476" s="149">
        <f t="shared" si="116"/>
        <v>0</v>
      </c>
      <c r="BH476" s="149">
        <f t="shared" si="117"/>
        <v>0</v>
      </c>
      <c r="BI476" s="149">
        <f t="shared" si="118"/>
        <v>0</v>
      </c>
      <c r="BJ476" s="17" t="s">
        <v>84</v>
      </c>
      <c r="BK476" s="149">
        <f t="shared" si="119"/>
        <v>0</v>
      </c>
      <c r="BL476" s="17" t="s">
        <v>668</v>
      </c>
      <c r="BM476" s="148" t="s">
        <v>4909</v>
      </c>
    </row>
    <row r="477" spans="2:65" s="1" customFormat="1" ht="16.5" customHeight="1">
      <c r="B477" s="32"/>
      <c r="C477" s="137" t="s">
        <v>4910</v>
      </c>
      <c r="D477" s="137" t="s">
        <v>271</v>
      </c>
      <c r="E477" s="138" t="s">
        <v>4324</v>
      </c>
      <c r="F477" s="139" t="s">
        <v>4322</v>
      </c>
      <c r="G477" s="140" t="s">
        <v>305</v>
      </c>
      <c r="H477" s="141">
        <v>80</v>
      </c>
      <c r="I477" s="142"/>
      <c r="J477" s="143">
        <f t="shared" si="110"/>
        <v>0</v>
      </c>
      <c r="K477" s="139" t="s">
        <v>1</v>
      </c>
      <c r="L477" s="32"/>
      <c r="M477" s="144" t="s">
        <v>1</v>
      </c>
      <c r="N477" s="145" t="s">
        <v>42</v>
      </c>
      <c r="P477" s="146">
        <f t="shared" si="111"/>
        <v>0</v>
      </c>
      <c r="Q477" s="146">
        <v>0</v>
      </c>
      <c r="R477" s="146">
        <f t="shared" si="112"/>
        <v>0</v>
      </c>
      <c r="S477" s="146">
        <v>0</v>
      </c>
      <c r="T477" s="147">
        <f t="shared" si="113"/>
        <v>0</v>
      </c>
      <c r="AR477" s="148" t="s">
        <v>668</v>
      </c>
      <c r="AT477" s="148" t="s">
        <v>271</v>
      </c>
      <c r="AU477" s="148" t="s">
        <v>84</v>
      </c>
      <c r="AY477" s="17" t="s">
        <v>269</v>
      </c>
      <c r="BE477" s="149">
        <f t="shared" si="114"/>
        <v>0</v>
      </c>
      <c r="BF477" s="149">
        <f t="shared" si="115"/>
        <v>0</v>
      </c>
      <c r="BG477" s="149">
        <f t="shared" si="116"/>
        <v>0</v>
      </c>
      <c r="BH477" s="149">
        <f t="shared" si="117"/>
        <v>0</v>
      </c>
      <c r="BI477" s="149">
        <f t="shared" si="118"/>
        <v>0</v>
      </c>
      <c r="BJ477" s="17" t="s">
        <v>84</v>
      </c>
      <c r="BK477" s="149">
        <f t="shared" si="119"/>
        <v>0</v>
      </c>
      <c r="BL477" s="17" t="s">
        <v>668</v>
      </c>
      <c r="BM477" s="148" t="s">
        <v>4911</v>
      </c>
    </row>
    <row r="478" spans="2:65" s="1" customFormat="1" ht="16.5" customHeight="1">
      <c r="B478" s="32"/>
      <c r="C478" s="171" t="s">
        <v>4912</v>
      </c>
      <c r="D478" s="171" t="s">
        <v>467</v>
      </c>
      <c r="E478" s="172" t="s">
        <v>4913</v>
      </c>
      <c r="F478" s="173" t="s">
        <v>4914</v>
      </c>
      <c r="G478" s="174" t="s">
        <v>1609</v>
      </c>
      <c r="H478" s="175">
        <v>48</v>
      </c>
      <c r="I478" s="176"/>
      <c r="J478" s="177">
        <f t="shared" si="110"/>
        <v>0</v>
      </c>
      <c r="K478" s="173" t="s">
        <v>1</v>
      </c>
      <c r="L478" s="178"/>
      <c r="M478" s="179" t="s">
        <v>1</v>
      </c>
      <c r="N478" s="180" t="s">
        <v>42</v>
      </c>
      <c r="P478" s="146">
        <f t="shared" si="111"/>
        <v>0</v>
      </c>
      <c r="Q478" s="146">
        <v>0</v>
      </c>
      <c r="R478" s="146">
        <f t="shared" si="112"/>
        <v>0</v>
      </c>
      <c r="S478" s="146">
        <v>0</v>
      </c>
      <c r="T478" s="147">
        <f t="shared" si="113"/>
        <v>0</v>
      </c>
      <c r="AR478" s="148" t="s">
        <v>1613</v>
      </c>
      <c r="AT478" s="148" t="s">
        <v>467</v>
      </c>
      <c r="AU478" s="148" t="s">
        <v>84</v>
      </c>
      <c r="AY478" s="17" t="s">
        <v>269</v>
      </c>
      <c r="BE478" s="149">
        <f t="shared" si="114"/>
        <v>0</v>
      </c>
      <c r="BF478" s="149">
        <f t="shared" si="115"/>
        <v>0</v>
      </c>
      <c r="BG478" s="149">
        <f t="shared" si="116"/>
        <v>0</v>
      </c>
      <c r="BH478" s="149">
        <f t="shared" si="117"/>
        <v>0</v>
      </c>
      <c r="BI478" s="149">
        <f t="shared" si="118"/>
        <v>0</v>
      </c>
      <c r="BJ478" s="17" t="s">
        <v>84</v>
      </c>
      <c r="BK478" s="149">
        <f t="shared" si="119"/>
        <v>0</v>
      </c>
      <c r="BL478" s="17" t="s">
        <v>668</v>
      </c>
      <c r="BM478" s="148" t="s">
        <v>4915</v>
      </c>
    </row>
    <row r="479" spans="2:65" s="1" customFormat="1" ht="16.5" customHeight="1">
      <c r="B479" s="32"/>
      <c r="C479" s="137" t="s">
        <v>4916</v>
      </c>
      <c r="D479" s="137" t="s">
        <v>271</v>
      </c>
      <c r="E479" s="138" t="s">
        <v>4917</v>
      </c>
      <c r="F479" s="139" t="s">
        <v>4914</v>
      </c>
      <c r="G479" s="140" t="s">
        <v>1609</v>
      </c>
      <c r="H479" s="141">
        <v>48</v>
      </c>
      <c r="I479" s="142"/>
      <c r="J479" s="143">
        <f t="shared" si="110"/>
        <v>0</v>
      </c>
      <c r="K479" s="139" t="s">
        <v>1</v>
      </c>
      <c r="L479" s="32"/>
      <c r="M479" s="144" t="s">
        <v>1</v>
      </c>
      <c r="N479" s="145" t="s">
        <v>42</v>
      </c>
      <c r="P479" s="146">
        <f t="shared" si="111"/>
        <v>0</v>
      </c>
      <c r="Q479" s="146">
        <v>0</v>
      </c>
      <c r="R479" s="146">
        <f t="shared" si="112"/>
        <v>0</v>
      </c>
      <c r="S479" s="146">
        <v>0</v>
      </c>
      <c r="T479" s="147">
        <f t="shared" si="113"/>
        <v>0</v>
      </c>
      <c r="AR479" s="148" t="s">
        <v>668</v>
      </c>
      <c r="AT479" s="148" t="s">
        <v>271</v>
      </c>
      <c r="AU479" s="148" t="s">
        <v>84</v>
      </c>
      <c r="AY479" s="17" t="s">
        <v>269</v>
      </c>
      <c r="BE479" s="149">
        <f t="shared" si="114"/>
        <v>0</v>
      </c>
      <c r="BF479" s="149">
        <f t="shared" si="115"/>
        <v>0</v>
      </c>
      <c r="BG479" s="149">
        <f t="shared" si="116"/>
        <v>0</v>
      </c>
      <c r="BH479" s="149">
        <f t="shared" si="117"/>
        <v>0</v>
      </c>
      <c r="BI479" s="149">
        <f t="shared" si="118"/>
        <v>0</v>
      </c>
      <c r="BJ479" s="17" t="s">
        <v>84</v>
      </c>
      <c r="BK479" s="149">
        <f t="shared" si="119"/>
        <v>0</v>
      </c>
      <c r="BL479" s="17" t="s">
        <v>668</v>
      </c>
      <c r="BM479" s="148" t="s">
        <v>4918</v>
      </c>
    </row>
    <row r="480" spans="2:65" s="1" customFormat="1" ht="16.5" customHeight="1">
      <c r="B480" s="32"/>
      <c r="C480" s="171" t="s">
        <v>4919</v>
      </c>
      <c r="D480" s="171" t="s">
        <v>467</v>
      </c>
      <c r="E480" s="172" t="s">
        <v>4920</v>
      </c>
      <c r="F480" s="173" t="s">
        <v>2111</v>
      </c>
      <c r="G480" s="174" t="s">
        <v>274</v>
      </c>
      <c r="H480" s="175">
        <v>20</v>
      </c>
      <c r="I480" s="176"/>
      <c r="J480" s="177">
        <f t="shared" si="110"/>
        <v>0</v>
      </c>
      <c r="K480" s="173" t="s">
        <v>1</v>
      </c>
      <c r="L480" s="178"/>
      <c r="M480" s="179" t="s">
        <v>1</v>
      </c>
      <c r="N480" s="180" t="s">
        <v>42</v>
      </c>
      <c r="P480" s="146">
        <f t="shared" si="111"/>
        <v>0</v>
      </c>
      <c r="Q480" s="146">
        <v>0</v>
      </c>
      <c r="R480" s="146">
        <f t="shared" si="112"/>
        <v>0</v>
      </c>
      <c r="S480" s="146">
        <v>0</v>
      </c>
      <c r="T480" s="147">
        <f t="shared" si="113"/>
        <v>0</v>
      </c>
      <c r="AR480" s="148" t="s">
        <v>1613</v>
      </c>
      <c r="AT480" s="148" t="s">
        <v>467</v>
      </c>
      <c r="AU480" s="148" t="s">
        <v>84</v>
      </c>
      <c r="AY480" s="17" t="s">
        <v>269</v>
      </c>
      <c r="BE480" s="149">
        <f t="shared" si="114"/>
        <v>0</v>
      </c>
      <c r="BF480" s="149">
        <f t="shared" si="115"/>
        <v>0</v>
      </c>
      <c r="BG480" s="149">
        <f t="shared" si="116"/>
        <v>0</v>
      </c>
      <c r="BH480" s="149">
        <f t="shared" si="117"/>
        <v>0</v>
      </c>
      <c r="BI480" s="149">
        <f t="shared" si="118"/>
        <v>0</v>
      </c>
      <c r="BJ480" s="17" t="s">
        <v>84</v>
      </c>
      <c r="BK480" s="149">
        <f t="shared" si="119"/>
        <v>0</v>
      </c>
      <c r="BL480" s="17" t="s">
        <v>668</v>
      </c>
      <c r="BM480" s="148" t="s">
        <v>4921</v>
      </c>
    </row>
    <row r="481" spans="2:65" s="1" customFormat="1" ht="21.75" customHeight="1">
      <c r="B481" s="32"/>
      <c r="C481" s="171" t="s">
        <v>4922</v>
      </c>
      <c r="D481" s="171" t="s">
        <v>467</v>
      </c>
      <c r="E481" s="172" t="s">
        <v>4923</v>
      </c>
      <c r="F481" s="173" t="s">
        <v>4595</v>
      </c>
      <c r="G481" s="174" t="s">
        <v>274</v>
      </c>
      <c r="H481" s="175">
        <v>100</v>
      </c>
      <c r="I481" s="176"/>
      <c r="J481" s="177">
        <f t="shared" si="110"/>
        <v>0</v>
      </c>
      <c r="K481" s="173" t="s">
        <v>1</v>
      </c>
      <c r="L481" s="178"/>
      <c r="M481" s="197" t="s">
        <v>1</v>
      </c>
      <c r="N481" s="198" t="s">
        <v>42</v>
      </c>
      <c r="O481" s="187"/>
      <c r="P481" s="188">
        <f t="shared" si="111"/>
        <v>0</v>
      </c>
      <c r="Q481" s="188">
        <v>0</v>
      </c>
      <c r="R481" s="188">
        <f t="shared" si="112"/>
        <v>0</v>
      </c>
      <c r="S481" s="188">
        <v>0</v>
      </c>
      <c r="T481" s="189">
        <f t="shared" si="113"/>
        <v>0</v>
      </c>
      <c r="AR481" s="148" t="s">
        <v>1613</v>
      </c>
      <c r="AT481" s="148" t="s">
        <v>467</v>
      </c>
      <c r="AU481" s="148" t="s">
        <v>84</v>
      </c>
      <c r="AY481" s="17" t="s">
        <v>269</v>
      </c>
      <c r="BE481" s="149">
        <f t="shared" si="114"/>
        <v>0</v>
      </c>
      <c r="BF481" s="149">
        <f t="shared" si="115"/>
        <v>0</v>
      </c>
      <c r="BG481" s="149">
        <f t="shared" si="116"/>
        <v>0</v>
      </c>
      <c r="BH481" s="149">
        <f t="shared" si="117"/>
        <v>0</v>
      </c>
      <c r="BI481" s="149">
        <f t="shared" si="118"/>
        <v>0</v>
      </c>
      <c r="BJ481" s="17" t="s">
        <v>84</v>
      </c>
      <c r="BK481" s="149">
        <f t="shared" si="119"/>
        <v>0</v>
      </c>
      <c r="BL481" s="17" t="s">
        <v>668</v>
      </c>
      <c r="BM481" s="148" t="s">
        <v>4924</v>
      </c>
    </row>
    <row r="482" spans="2:65" s="1" customFormat="1" ht="6.9" customHeight="1">
      <c r="B482" s="44"/>
      <c r="C482" s="45"/>
      <c r="D482" s="45"/>
      <c r="E482" s="45"/>
      <c r="F482" s="45"/>
      <c r="G482" s="45"/>
      <c r="H482" s="45"/>
      <c r="I482" s="45"/>
      <c r="J482" s="45"/>
      <c r="K482" s="45"/>
      <c r="L482" s="32"/>
    </row>
  </sheetData>
  <sheetProtection algorithmName="SHA-512" hashValue="8Ohx7Q5e/Zn/qtpXVa2HNM9SvTVs2jvbiP7DuMWnZIFL7DjtCO9aiWNInHBjs7dLLv1bMmB4D/z/sKDPVF1QPA==" saltValue="R0vXIsHiI5xiiN9Zr3T/pF04qYxmP//RVBZoSNsCTwvqtb2yZHO6wqGNPgRPMZdDQ161qT8f4QlmbkGOzUpYFg==" spinCount="100000" sheet="1" objects="1" scenarios="1" formatColumns="0" formatRows="0" autoFilter="0"/>
  <autoFilter ref="C134:K481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156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4925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4092</v>
      </c>
      <c r="L12" s="32"/>
    </row>
    <row r="13" spans="2:46" s="1" customFormat="1" ht="16.5" customHeight="1">
      <c r="B13" s="32"/>
      <c r="E13" s="231" t="s">
        <v>4926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ROUND(J133,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ROUND((SUM(BE133:BE189)),  2)</f>
        <v>0</v>
      </c>
      <c r="I37" s="97">
        <v>0.21</v>
      </c>
      <c r="J37" s="85">
        <f>ROUND(((SUM(BE133:BE189))*I37),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ROUND((SUM(BF133:BF189)),  2)</f>
        <v>0</v>
      </c>
      <c r="I38" s="97">
        <v>0.12</v>
      </c>
      <c r="J38" s="85">
        <f>ROUND(((SUM(BF133:BF189))*I38),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ROUND((SUM(BG133:BG189)),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ROUND((SUM(BH133:BH189)),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ROUND((SUM(BI133:BI189)),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4925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4092</v>
      </c>
      <c r="L90" s="32"/>
    </row>
    <row r="91" spans="2:12" s="1" customFormat="1" ht="16.5" customHeight="1">
      <c r="B91" s="32"/>
      <c r="E91" s="231" t="str">
        <f>E13</f>
        <v>112 - Dětská skupina - výměna oken a venkovních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J133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J134</f>
        <v>0</v>
      </c>
      <c r="L101" s="109"/>
    </row>
    <row r="102" spans="2:47" s="9" customFormat="1" ht="19.95" customHeight="1">
      <c r="B102" s="113"/>
      <c r="D102" s="114" t="s">
        <v>240</v>
      </c>
      <c r="E102" s="115"/>
      <c r="F102" s="115"/>
      <c r="G102" s="115"/>
      <c r="H102" s="115"/>
      <c r="I102" s="115"/>
      <c r="J102" s="116">
        <f>J135</f>
        <v>0</v>
      </c>
      <c r="L102" s="113"/>
    </row>
    <row r="103" spans="2:47" s="9" customFormat="1" ht="19.95" customHeight="1">
      <c r="B103" s="113"/>
      <c r="D103" s="114" t="s">
        <v>241</v>
      </c>
      <c r="E103" s="115"/>
      <c r="F103" s="115"/>
      <c r="G103" s="115"/>
      <c r="H103" s="115"/>
      <c r="I103" s="115"/>
      <c r="J103" s="116">
        <f>J140</f>
        <v>0</v>
      </c>
      <c r="L103" s="113"/>
    </row>
    <row r="104" spans="2:47" s="9" customFormat="1" ht="19.95" customHeight="1">
      <c r="B104" s="113"/>
      <c r="D104" s="114" t="s">
        <v>242</v>
      </c>
      <c r="E104" s="115"/>
      <c r="F104" s="115"/>
      <c r="G104" s="115"/>
      <c r="H104" s="115"/>
      <c r="I104" s="115"/>
      <c r="J104" s="116">
        <f>J149</f>
        <v>0</v>
      </c>
      <c r="L104" s="113"/>
    </row>
    <row r="105" spans="2:47" s="9" customFormat="1" ht="19.95" customHeight="1">
      <c r="B105" s="113"/>
      <c r="D105" s="114" t="s">
        <v>243</v>
      </c>
      <c r="E105" s="115"/>
      <c r="F105" s="115"/>
      <c r="G105" s="115"/>
      <c r="H105" s="115"/>
      <c r="I105" s="115"/>
      <c r="J105" s="116">
        <f>J155</f>
        <v>0</v>
      </c>
      <c r="L105" s="113"/>
    </row>
    <row r="106" spans="2:47" s="8" customFormat="1" ht="24.9" customHeight="1">
      <c r="B106" s="109"/>
      <c r="D106" s="110" t="s">
        <v>244</v>
      </c>
      <c r="E106" s="111"/>
      <c r="F106" s="111"/>
      <c r="G106" s="111"/>
      <c r="H106" s="111"/>
      <c r="I106" s="111"/>
      <c r="J106" s="112">
        <f>J157</f>
        <v>0</v>
      </c>
      <c r="L106" s="109"/>
    </row>
    <row r="107" spans="2:47" s="9" customFormat="1" ht="19.95" customHeight="1">
      <c r="B107" s="113"/>
      <c r="D107" s="114" t="s">
        <v>3668</v>
      </c>
      <c r="E107" s="115"/>
      <c r="F107" s="115"/>
      <c r="G107" s="115"/>
      <c r="H107" s="115"/>
      <c r="I107" s="115"/>
      <c r="J107" s="116">
        <f>J158</f>
        <v>0</v>
      </c>
      <c r="L107" s="113"/>
    </row>
    <row r="108" spans="2:47" s="9" customFormat="1" ht="19.95" customHeight="1">
      <c r="B108" s="113"/>
      <c r="D108" s="114" t="s">
        <v>248</v>
      </c>
      <c r="E108" s="115"/>
      <c r="F108" s="115"/>
      <c r="G108" s="115"/>
      <c r="H108" s="115"/>
      <c r="I108" s="115"/>
      <c r="J108" s="116">
        <f>J164</f>
        <v>0</v>
      </c>
      <c r="L108" s="113"/>
    </row>
    <row r="109" spans="2:47" s="9" customFormat="1" ht="19.95" customHeight="1">
      <c r="B109" s="113"/>
      <c r="D109" s="114" t="s">
        <v>4927</v>
      </c>
      <c r="E109" s="115"/>
      <c r="F109" s="115"/>
      <c r="G109" s="115"/>
      <c r="H109" s="115"/>
      <c r="I109" s="115"/>
      <c r="J109" s="116">
        <f>J180</f>
        <v>0</v>
      </c>
      <c r="L109" s="113"/>
    </row>
    <row r="110" spans="2:47" s="1" customFormat="1" ht="21.75" customHeight="1">
      <c r="B110" s="32"/>
      <c r="L110" s="32"/>
    </row>
    <row r="111" spans="2:47" s="1" customFormat="1" ht="6.9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" customHeight="1">
      <c r="B116" s="32"/>
      <c r="C116" s="21" t="s">
        <v>254</v>
      </c>
      <c r="L116" s="32"/>
    </row>
    <row r="117" spans="2:12" s="1" customFormat="1" ht="6.9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16.5" customHeight="1">
      <c r="B119" s="32"/>
      <c r="E119" s="253" t="str">
        <f>E7</f>
        <v>Stavební úpravy objektu Oznice č.p.91,parcela st..č.129,k.ú.Oznice</v>
      </c>
      <c r="F119" s="254"/>
      <c r="G119" s="254"/>
      <c r="H119" s="254"/>
      <c r="L119" s="32"/>
    </row>
    <row r="120" spans="2:12" ht="12" customHeight="1">
      <c r="B120" s="20"/>
      <c r="C120" s="27" t="s">
        <v>226</v>
      </c>
      <c r="L120" s="20"/>
    </row>
    <row r="121" spans="2:12" ht="16.5" customHeight="1">
      <c r="B121" s="20"/>
      <c r="E121" s="253" t="s">
        <v>227</v>
      </c>
      <c r="F121" s="238"/>
      <c r="G121" s="238"/>
      <c r="H121" s="238"/>
      <c r="L121" s="20"/>
    </row>
    <row r="122" spans="2:12" ht="12" customHeight="1">
      <c r="B122" s="20"/>
      <c r="C122" s="27" t="s">
        <v>228</v>
      </c>
      <c r="L122" s="20"/>
    </row>
    <row r="123" spans="2:12" s="1" customFormat="1" ht="16.5" customHeight="1">
      <c r="B123" s="32"/>
      <c r="E123" s="218" t="s">
        <v>4925</v>
      </c>
      <c r="F123" s="255"/>
      <c r="G123" s="255"/>
      <c r="H123" s="255"/>
      <c r="L123" s="32"/>
    </row>
    <row r="124" spans="2:12" s="1" customFormat="1" ht="12" customHeight="1">
      <c r="B124" s="32"/>
      <c r="C124" s="27" t="s">
        <v>4092</v>
      </c>
      <c r="L124" s="32"/>
    </row>
    <row r="125" spans="2:12" s="1" customFormat="1" ht="16.5" customHeight="1">
      <c r="B125" s="32"/>
      <c r="E125" s="231" t="str">
        <f>E13</f>
        <v>112 - Dětská skupina - výměna oken a venkovních dveří</v>
      </c>
      <c r="F125" s="255"/>
      <c r="G125" s="255"/>
      <c r="H125" s="255"/>
      <c r="L125" s="32"/>
    </row>
    <row r="126" spans="2:12" s="1" customFormat="1" ht="6.9" customHeight="1">
      <c r="B126" s="32"/>
      <c r="L126" s="32"/>
    </row>
    <row r="127" spans="2:12" s="1" customFormat="1" ht="12" customHeight="1">
      <c r="B127" s="32"/>
      <c r="C127" s="27" t="s">
        <v>20</v>
      </c>
      <c r="F127" s="25" t="str">
        <f>F16</f>
        <v>Oznice</v>
      </c>
      <c r="I127" s="27" t="s">
        <v>22</v>
      </c>
      <c r="J127" s="52" t="str">
        <f>IF(J16="","",J16)</f>
        <v>16. 4. 2025</v>
      </c>
      <c r="L127" s="32"/>
    </row>
    <row r="128" spans="2:12" s="1" customFormat="1" ht="6.9" customHeight="1">
      <c r="B128" s="32"/>
      <c r="L128" s="32"/>
    </row>
    <row r="129" spans="2:65" s="1" customFormat="1" ht="15.15" customHeight="1">
      <c r="B129" s="32"/>
      <c r="C129" s="27" t="s">
        <v>24</v>
      </c>
      <c r="F129" s="25" t="str">
        <f>E19</f>
        <v>Obec Oznice</v>
      </c>
      <c r="I129" s="27" t="s">
        <v>30</v>
      </c>
      <c r="J129" s="30" t="str">
        <f>E25</f>
        <v>SB PROJEKCE s.r.o</v>
      </c>
      <c r="L129" s="32"/>
    </row>
    <row r="130" spans="2:65" s="1" customFormat="1" ht="15.15" customHeight="1">
      <c r="B130" s="32"/>
      <c r="C130" s="27" t="s">
        <v>28</v>
      </c>
      <c r="F130" s="25" t="str">
        <f>IF(E22="","",E22)</f>
        <v>Vyplň údaj</v>
      </c>
      <c r="I130" s="27" t="s">
        <v>33</v>
      </c>
      <c r="J130" s="30" t="str">
        <f>E28</f>
        <v>Fajfrová Irena</v>
      </c>
      <c r="L130" s="32"/>
    </row>
    <row r="131" spans="2:65" s="1" customFormat="1" ht="10.35" customHeight="1">
      <c r="B131" s="32"/>
      <c r="L131" s="32"/>
    </row>
    <row r="132" spans="2:65" s="10" customFormat="1" ht="29.25" customHeight="1">
      <c r="B132" s="117"/>
      <c r="C132" s="118" t="s">
        <v>255</v>
      </c>
      <c r="D132" s="119" t="s">
        <v>62</v>
      </c>
      <c r="E132" s="119" t="s">
        <v>58</v>
      </c>
      <c r="F132" s="119" t="s">
        <v>59</v>
      </c>
      <c r="G132" s="119" t="s">
        <v>256</v>
      </c>
      <c r="H132" s="119" t="s">
        <v>257</v>
      </c>
      <c r="I132" s="119" t="s">
        <v>258</v>
      </c>
      <c r="J132" s="119" t="s">
        <v>234</v>
      </c>
      <c r="K132" s="120" t="s">
        <v>259</v>
      </c>
      <c r="L132" s="117"/>
      <c r="M132" s="59" t="s">
        <v>1</v>
      </c>
      <c r="N132" s="60" t="s">
        <v>41</v>
      </c>
      <c r="O132" s="60" t="s">
        <v>260</v>
      </c>
      <c r="P132" s="60" t="s">
        <v>261</v>
      </c>
      <c r="Q132" s="60" t="s">
        <v>262</v>
      </c>
      <c r="R132" s="60" t="s">
        <v>263</v>
      </c>
      <c r="S132" s="60" t="s">
        <v>264</v>
      </c>
      <c r="T132" s="61" t="s">
        <v>265</v>
      </c>
    </row>
    <row r="133" spans="2:65" s="1" customFormat="1" ht="22.95" customHeight="1">
      <c r="B133" s="32"/>
      <c r="C133" s="64" t="s">
        <v>266</v>
      </c>
      <c r="J133" s="121">
        <f>BK133</f>
        <v>0</v>
      </c>
      <c r="L133" s="32"/>
      <c r="M133" s="62"/>
      <c r="N133" s="53"/>
      <c r="O133" s="53"/>
      <c r="P133" s="122">
        <f>P134+P157</f>
        <v>0</v>
      </c>
      <c r="Q133" s="53"/>
      <c r="R133" s="122">
        <f>R134+R157</f>
        <v>1.9816386400000003</v>
      </c>
      <c r="S133" s="53"/>
      <c r="T133" s="123">
        <f>T134+T157</f>
        <v>3.372954</v>
      </c>
      <c r="AT133" s="17" t="s">
        <v>76</v>
      </c>
      <c r="AU133" s="17" t="s">
        <v>236</v>
      </c>
      <c r="BK133" s="124">
        <f>BK134+BK157</f>
        <v>0</v>
      </c>
    </row>
    <row r="134" spans="2:65" s="11" customFormat="1" ht="25.95" customHeight="1">
      <c r="B134" s="125"/>
      <c r="D134" s="126" t="s">
        <v>76</v>
      </c>
      <c r="E134" s="127" t="s">
        <v>267</v>
      </c>
      <c r="F134" s="127" t="s">
        <v>268</v>
      </c>
      <c r="I134" s="128"/>
      <c r="J134" s="129">
        <f>BK134</f>
        <v>0</v>
      </c>
      <c r="L134" s="125"/>
      <c r="M134" s="130"/>
      <c r="P134" s="131">
        <f>P135+P140+P149+P155</f>
        <v>0</v>
      </c>
      <c r="R134" s="131">
        <f>R135+R140+R149+R155</f>
        <v>1.2116498400000002</v>
      </c>
      <c r="T134" s="132">
        <f>T135+T140+T149+T155</f>
        <v>3.3363860000000001</v>
      </c>
      <c r="AR134" s="126" t="s">
        <v>84</v>
      </c>
      <c r="AT134" s="133" t="s">
        <v>76</v>
      </c>
      <c r="AU134" s="133" t="s">
        <v>77</v>
      </c>
      <c r="AY134" s="126" t="s">
        <v>269</v>
      </c>
      <c r="BK134" s="134">
        <f>BK135+BK140+BK149+BK155</f>
        <v>0</v>
      </c>
    </row>
    <row r="135" spans="2:65" s="11" customFormat="1" ht="22.95" customHeight="1">
      <c r="B135" s="125"/>
      <c r="D135" s="126" t="s">
        <v>76</v>
      </c>
      <c r="E135" s="135" t="s">
        <v>309</v>
      </c>
      <c r="F135" s="135" t="s">
        <v>370</v>
      </c>
      <c r="I135" s="128"/>
      <c r="J135" s="136">
        <f>BK135</f>
        <v>0</v>
      </c>
      <c r="L135" s="125"/>
      <c r="M135" s="130"/>
      <c r="P135" s="131">
        <f>SUM(P136:P139)</f>
        <v>0</v>
      </c>
      <c r="R135" s="131">
        <f>SUM(R136:R139)</f>
        <v>1.2116498400000002</v>
      </c>
      <c r="T135" s="132">
        <f>SUM(T136:T139)</f>
        <v>0</v>
      </c>
      <c r="AR135" s="126" t="s">
        <v>84</v>
      </c>
      <c r="AT135" s="133" t="s">
        <v>76</v>
      </c>
      <c r="AU135" s="133" t="s">
        <v>84</v>
      </c>
      <c r="AY135" s="126" t="s">
        <v>269</v>
      </c>
      <c r="BK135" s="134">
        <f>SUM(BK136:BK139)</f>
        <v>0</v>
      </c>
    </row>
    <row r="136" spans="2:65" s="1" customFormat="1" ht="24.15" customHeight="1">
      <c r="B136" s="32"/>
      <c r="C136" s="137" t="s">
        <v>84</v>
      </c>
      <c r="D136" s="137" t="s">
        <v>271</v>
      </c>
      <c r="E136" s="138" t="s">
        <v>397</v>
      </c>
      <c r="F136" s="139" t="s">
        <v>398</v>
      </c>
      <c r="G136" s="140" t="s">
        <v>274</v>
      </c>
      <c r="H136" s="141">
        <v>34.938000000000002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3.4680000000000002E-2</v>
      </c>
      <c r="R136" s="146">
        <f>Q136*H136</f>
        <v>1.2116498400000002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4928</v>
      </c>
    </row>
    <row r="137" spans="2:65" s="13" customFormat="1">
      <c r="B137" s="157"/>
      <c r="D137" s="151" t="s">
        <v>277</v>
      </c>
      <c r="E137" s="158" t="s">
        <v>1</v>
      </c>
      <c r="F137" s="159" t="s">
        <v>4929</v>
      </c>
      <c r="H137" s="160">
        <v>30.03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417</v>
      </c>
      <c r="H138" s="160">
        <v>4.9080000000000004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4" customFormat="1">
      <c r="B139" s="164"/>
      <c r="D139" s="151" t="s">
        <v>277</v>
      </c>
      <c r="E139" s="165" t="s">
        <v>1</v>
      </c>
      <c r="F139" s="166" t="s">
        <v>288</v>
      </c>
      <c r="H139" s="167">
        <v>34.938000000000002</v>
      </c>
      <c r="I139" s="168"/>
      <c r="L139" s="164"/>
      <c r="M139" s="169"/>
      <c r="T139" s="170"/>
      <c r="AT139" s="165" t="s">
        <v>277</v>
      </c>
      <c r="AU139" s="165" t="s">
        <v>86</v>
      </c>
      <c r="AV139" s="14" t="s">
        <v>96</v>
      </c>
      <c r="AW139" s="14" t="s">
        <v>32</v>
      </c>
      <c r="AX139" s="14" t="s">
        <v>84</v>
      </c>
      <c r="AY139" s="165" t="s">
        <v>269</v>
      </c>
    </row>
    <row r="140" spans="2:65" s="11" customFormat="1" ht="22.95" customHeight="1">
      <c r="B140" s="125"/>
      <c r="D140" s="126" t="s">
        <v>76</v>
      </c>
      <c r="E140" s="135" t="s">
        <v>325</v>
      </c>
      <c r="F140" s="135" t="s">
        <v>471</v>
      </c>
      <c r="I140" s="128"/>
      <c r="J140" s="136">
        <f>BK140</f>
        <v>0</v>
      </c>
      <c r="L140" s="125"/>
      <c r="M140" s="130"/>
      <c r="P140" s="131">
        <f>SUM(P141:P148)</f>
        <v>0</v>
      </c>
      <c r="R140" s="131">
        <f>SUM(R141:R148)</f>
        <v>0</v>
      </c>
      <c r="T140" s="132">
        <f>SUM(T141:T148)</f>
        <v>3.3363860000000001</v>
      </c>
      <c r="AR140" s="126" t="s">
        <v>84</v>
      </c>
      <c r="AT140" s="133" t="s">
        <v>76</v>
      </c>
      <c r="AU140" s="133" t="s">
        <v>84</v>
      </c>
      <c r="AY140" s="126" t="s">
        <v>269</v>
      </c>
      <c r="BK140" s="134">
        <f>SUM(BK141:BK148)</f>
        <v>0</v>
      </c>
    </row>
    <row r="141" spans="2:65" s="1" customFormat="1" ht="24.15" customHeight="1">
      <c r="B141" s="32"/>
      <c r="C141" s="137" t="s">
        <v>86</v>
      </c>
      <c r="D141" s="137" t="s">
        <v>271</v>
      </c>
      <c r="E141" s="138" t="s">
        <v>513</v>
      </c>
      <c r="F141" s="139" t="s">
        <v>514</v>
      </c>
      <c r="G141" s="140" t="s">
        <v>274</v>
      </c>
      <c r="H141" s="141">
        <v>34.938000000000002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5.5E-2</v>
      </c>
      <c r="T141" s="147">
        <f>S141*H141</f>
        <v>1.9215900000000001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4930</v>
      </c>
    </row>
    <row r="142" spans="2:65" s="13" customFormat="1">
      <c r="B142" s="157"/>
      <c r="D142" s="151" t="s">
        <v>277</v>
      </c>
      <c r="E142" s="158" t="s">
        <v>1</v>
      </c>
      <c r="F142" s="159" t="s">
        <v>4929</v>
      </c>
      <c r="H142" s="160">
        <v>30.03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417</v>
      </c>
      <c r="H143" s="160">
        <v>4.9080000000000004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4" customFormat="1">
      <c r="B144" s="164"/>
      <c r="D144" s="151" t="s">
        <v>277</v>
      </c>
      <c r="E144" s="165" t="s">
        <v>1</v>
      </c>
      <c r="F144" s="166" t="s">
        <v>288</v>
      </c>
      <c r="H144" s="167">
        <v>34.938000000000002</v>
      </c>
      <c r="I144" s="168"/>
      <c r="L144" s="164"/>
      <c r="M144" s="169"/>
      <c r="T144" s="170"/>
      <c r="AT144" s="165" t="s">
        <v>277</v>
      </c>
      <c r="AU144" s="165" t="s">
        <v>86</v>
      </c>
      <c r="AV144" s="14" t="s">
        <v>96</v>
      </c>
      <c r="AW144" s="14" t="s">
        <v>32</v>
      </c>
      <c r="AX144" s="14" t="s">
        <v>84</v>
      </c>
      <c r="AY144" s="165" t="s">
        <v>269</v>
      </c>
    </row>
    <row r="145" spans="2:65" s="1" customFormat="1" ht="24.15" customHeight="1">
      <c r="B145" s="32"/>
      <c r="C145" s="137" t="s">
        <v>93</v>
      </c>
      <c r="D145" s="137" t="s">
        <v>271</v>
      </c>
      <c r="E145" s="138" t="s">
        <v>4931</v>
      </c>
      <c r="F145" s="139" t="s">
        <v>4932</v>
      </c>
      <c r="G145" s="140" t="s">
        <v>274</v>
      </c>
      <c r="H145" s="141">
        <v>20.16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5.3999999999999999E-2</v>
      </c>
      <c r="T145" s="147">
        <f>S145*H145</f>
        <v>1.0886400000000001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4933</v>
      </c>
    </row>
    <row r="146" spans="2:65" s="13" customFormat="1">
      <c r="B146" s="157"/>
      <c r="D146" s="151" t="s">
        <v>277</v>
      </c>
      <c r="E146" s="158" t="s">
        <v>1</v>
      </c>
      <c r="F146" s="159" t="s">
        <v>4934</v>
      </c>
      <c r="H146" s="160">
        <v>20.16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84</v>
      </c>
      <c r="AY146" s="158" t="s">
        <v>269</v>
      </c>
    </row>
    <row r="147" spans="2:65" s="1" customFormat="1" ht="21.75" customHeight="1">
      <c r="B147" s="32"/>
      <c r="C147" s="137" t="s">
        <v>96</v>
      </c>
      <c r="D147" s="137" t="s">
        <v>271</v>
      </c>
      <c r="E147" s="138" t="s">
        <v>2666</v>
      </c>
      <c r="F147" s="139" t="s">
        <v>2667</v>
      </c>
      <c r="G147" s="140" t="s">
        <v>274</v>
      </c>
      <c r="H147" s="141">
        <v>4.8680000000000003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6.7000000000000004E-2</v>
      </c>
      <c r="T147" s="147">
        <f>S147*H147</f>
        <v>0.32615600000000006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4935</v>
      </c>
    </row>
    <row r="148" spans="2:65" s="13" customFormat="1">
      <c r="B148" s="157"/>
      <c r="D148" s="151" t="s">
        <v>277</v>
      </c>
      <c r="E148" s="158" t="s">
        <v>1</v>
      </c>
      <c r="F148" s="159" t="s">
        <v>4936</v>
      </c>
      <c r="H148" s="160">
        <v>4.8680000000000003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84</v>
      </c>
      <c r="AY148" s="158" t="s">
        <v>269</v>
      </c>
    </row>
    <row r="149" spans="2:65" s="11" customFormat="1" ht="22.95" customHeight="1">
      <c r="B149" s="125"/>
      <c r="D149" s="126" t="s">
        <v>76</v>
      </c>
      <c r="E149" s="135" t="s">
        <v>555</v>
      </c>
      <c r="F149" s="135" t="s">
        <v>556</v>
      </c>
      <c r="I149" s="128"/>
      <c r="J149" s="136">
        <f>BK149</f>
        <v>0</v>
      </c>
      <c r="L149" s="125"/>
      <c r="M149" s="130"/>
      <c r="P149" s="131">
        <f>SUM(P150:P154)</f>
        <v>0</v>
      </c>
      <c r="R149" s="131">
        <f>SUM(R150:R154)</f>
        <v>0</v>
      </c>
      <c r="T149" s="132">
        <f>SUM(T150:T154)</f>
        <v>0</v>
      </c>
      <c r="AR149" s="126" t="s">
        <v>84</v>
      </c>
      <c r="AT149" s="133" t="s">
        <v>76</v>
      </c>
      <c r="AU149" s="133" t="s">
        <v>84</v>
      </c>
      <c r="AY149" s="126" t="s">
        <v>269</v>
      </c>
      <c r="BK149" s="134">
        <f>SUM(BK150:BK154)</f>
        <v>0</v>
      </c>
    </row>
    <row r="150" spans="2:65" s="1" customFormat="1" ht="24.15" customHeight="1">
      <c r="B150" s="32"/>
      <c r="C150" s="137" t="s">
        <v>101</v>
      </c>
      <c r="D150" s="137" t="s">
        <v>271</v>
      </c>
      <c r="E150" s="138" t="s">
        <v>4937</v>
      </c>
      <c r="F150" s="139" t="s">
        <v>4938</v>
      </c>
      <c r="G150" s="140" t="s">
        <v>299</v>
      </c>
      <c r="H150" s="141">
        <v>3.3730000000000002</v>
      </c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96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96</v>
      </c>
      <c r="BM150" s="148" t="s">
        <v>4939</v>
      </c>
    </row>
    <row r="151" spans="2:65" s="1" customFormat="1" ht="24.15" customHeight="1">
      <c r="B151" s="32"/>
      <c r="C151" s="137" t="s">
        <v>309</v>
      </c>
      <c r="D151" s="137" t="s">
        <v>271</v>
      </c>
      <c r="E151" s="138" t="s">
        <v>562</v>
      </c>
      <c r="F151" s="139" t="s">
        <v>563</v>
      </c>
      <c r="G151" s="140" t="s">
        <v>299</v>
      </c>
      <c r="H151" s="141">
        <v>3.3730000000000002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4940</v>
      </c>
    </row>
    <row r="152" spans="2:65" s="1" customFormat="1" ht="24.15" customHeight="1">
      <c r="B152" s="32"/>
      <c r="C152" s="137" t="s">
        <v>314</v>
      </c>
      <c r="D152" s="137" t="s">
        <v>271</v>
      </c>
      <c r="E152" s="138" t="s">
        <v>566</v>
      </c>
      <c r="F152" s="139" t="s">
        <v>567</v>
      </c>
      <c r="G152" s="140" t="s">
        <v>299</v>
      </c>
      <c r="H152" s="141">
        <v>64.087000000000003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4941</v>
      </c>
    </row>
    <row r="153" spans="2:65" s="13" customFormat="1">
      <c r="B153" s="157"/>
      <c r="D153" s="151" t="s">
        <v>277</v>
      </c>
      <c r="F153" s="159" t="s">
        <v>4942</v>
      </c>
      <c r="H153" s="160">
        <v>64.087000000000003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33" customHeight="1">
      <c r="B154" s="32"/>
      <c r="C154" s="137" t="s">
        <v>319</v>
      </c>
      <c r="D154" s="137" t="s">
        <v>271</v>
      </c>
      <c r="E154" s="138" t="s">
        <v>4943</v>
      </c>
      <c r="F154" s="139" t="s">
        <v>4944</v>
      </c>
      <c r="G154" s="140" t="s">
        <v>299</v>
      </c>
      <c r="H154" s="141">
        <v>3.3730000000000002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4945</v>
      </c>
    </row>
    <row r="155" spans="2:65" s="11" customFormat="1" ht="22.95" customHeight="1">
      <c r="B155" s="125"/>
      <c r="D155" s="126" t="s">
        <v>76</v>
      </c>
      <c r="E155" s="135" t="s">
        <v>574</v>
      </c>
      <c r="F155" s="135" t="s">
        <v>575</v>
      </c>
      <c r="I155" s="128"/>
      <c r="J155" s="136">
        <f>BK155</f>
        <v>0</v>
      </c>
      <c r="L155" s="125"/>
      <c r="M155" s="130"/>
      <c r="P155" s="131">
        <f>P156</f>
        <v>0</v>
      </c>
      <c r="R155" s="131">
        <f>R156</f>
        <v>0</v>
      </c>
      <c r="T155" s="132">
        <f>T156</f>
        <v>0</v>
      </c>
      <c r="AR155" s="126" t="s">
        <v>84</v>
      </c>
      <c r="AT155" s="133" t="s">
        <v>76</v>
      </c>
      <c r="AU155" s="133" t="s">
        <v>84</v>
      </c>
      <c r="AY155" s="126" t="s">
        <v>269</v>
      </c>
      <c r="BK155" s="134">
        <f>BK156</f>
        <v>0</v>
      </c>
    </row>
    <row r="156" spans="2:65" s="1" customFormat="1" ht="21.75" customHeight="1">
      <c r="B156" s="32"/>
      <c r="C156" s="137" t="s">
        <v>325</v>
      </c>
      <c r="D156" s="137" t="s">
        <v>271</v>
      </c>
      <c r="E156" s="138" t="s">
        <v>577</v>
      </c>
      <c r="F156" s="139" t="s">
        <v>578</v>
      </c>
      <c r="G156" s="140" t="s">
        <v>299</v>
      </c>
      <c r="H156" s="141">
        <v>1.212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4946</v>
      </c>
    </row>
    <row r="157" spans="2:65" s="11" customFormat="1" ht="25.95" customHeight="1">
      <c r="B157" s="125"/>
      <c r="D157" s="126" t="s">
        <v>76</v>
      </c>
      <c r="E157" s="127" t="s">
        <v>580</v>
      </c>
      <c r="F157" s="127" t="s">
        <v>581</v>
      </c>
      <c r="I157" s="128"/>
      <c r="J157" s="129">
        <f>BK157</f>
        <v>0</v>
      </c>
      <c r="L157" s="125"/>
      <c r="M157" s="130"/>
      <c r="P157" s="131">
        <f>P158+P164+P180</f>
        <v>0</v>
      </c>
      <c r="R157" s="131">
        <f>R158+R164+R180</f>
        <v>0.76998880000000003</v>
      </c>
      <c r="T157" s="132">
        <f>T158+T164+T180</f>
        <v>3.6568000000000003E-2</v>
      </c>
      <c r="AR157" s="126" t="s">
        <v>86</v>
      </c>
      <c r="AT157" s="133" t="s">
        <v>76</v>
      </c>
      <c r="AU157" s="133" t="s">
        <v>77</v>
      </c>
      <c r="AY157" s="126" t="s">
        <v>269</v>
      </c>
      <c r="BK157" s="134">
        <f>BK158+BK164+BK180</f>
        <v>0</v>
      </c>
    </row>
    <row r="158" spans="2:65" s="11" customFormat="1" ht="22.95" customHeight="1">
      <c r="B158" s="125"/>
      <c r="D158" s="126" t="s">
        <v>76</v>
      </c>
      <c r="E158" s="135" t="s">
        <v>3963</v>
      </c>
      <c r="F158" s="135" t="s">
        <v>3964</v>
      </c>
      <c r="I158" s="128"/>
      <c r="J158" s="136">
        <f>BK158</f>
        <v>0</v>
      </c>
      <c r="L158" s="125"/>
      <c r="M158" s="130"/>
      <c r="P158" s="131">
        <f>SUM(P159:P163)</f>
        <v>0</v>
      </c>
      <c r="R158" s="131">
        <f>SUM(R159:R163)</f>
        <v>2.6844999999999997E-2</v>
      </c>
      <c r="T158" s="132">
        <f>SUM(T159:T163)</f>
        <v>1.7368000000000001E-2</v>
      </c>
      <c r="AR158" s="126" t="s">
        <v>86</v>
      </c>
      <c r="AT158" s="133" t="s">
        <v>76</v>
      </c>
      <c r="AU158" s="133" t="s">
        <v>84</v>
      </c>
      <c r="AY158" s="126" t="s">
        <v>269</v>
      </c>
      <c r="BK158" s="134">
        <f>SUM(BK159:BK163)</f>
        <v>0</v>
      </c>
    </row>
    <row r="159" spans="2:65" s="1" customFormat="1" ht="16.5" customHeight="1">
      <c r="B159" s="32"/>
      <c r="C159" s="137" t="s">
        <v>332</v>
      </c>
      <c r="D159" s="137" t="s">
        <v>271</v>
      </c>
      <c r="E159" s="138" t="s">
        <v>3965</v>
      </c>
      <c r="F159" s="139" t="s">
        <v>3966</v>
      </c>
      <c r="G159" s="140" t="s">
        <v>305</v>
      </c>
      <c r="H159" s="141">
        <v>10.4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1.67E-3</v>
      </c>
      <c r="T159" s="147">
        <f>S159*H159</f>
        <v>1.7368000000000001E-2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4947</v>
      </c>
    </row>
    <row r="160" spans="2:65" s="13" customFormat="1">
      <c r="B160" s="157"/>
      <c r="D160" s="151" t="s">
        <v>277</v>
      </c>
      <c r="E160" s="158" t="s">
        <v>1</v>
      </c>
      <c r="F160" s="159" t="s">
        <v>4948</v>
      </c>
      <c r="H160" s="160">
        <v>10.4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24.15" customHeight="1">
      <c r="B161" s="32"/>
      <c r="C161" s="137" t="s">
        <v>338</v>
      </c>
      <c r="D161" s="137" t="s">
        <v>271</v>
      </c>
      <c r="E161" s="138" t="s">
        <v>4949</v>
      </c>
      <c r="F161" s="139" t="s">
        <v>4950</v>
      </c>
      <c r="G161" s="140" t="s">
        <v>305</v>
      </c>
      <c r="H161" s="141">
        <v>9.1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2.9499999999999999E-3</v>
      </c>
      <c r="R161" s="146">
        <f>Q161*H161</f>
        <v>2.6844999999999997E-2</v>
      </c>
      <c r="S161" s="146">
        <v>0</v>
      </c>
      <c r="T161" s="147">
        <f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4951</v>
      </c>
    </row>
    <row r="162" spans="2:65" s="13" customFormat="1">
      <c r="B162" s="157"/>
      <c r="D162" s="151" t="s">
        <v>277</v>
      </c>
      <c r="E162" s="158" t="s">
        <v>1</v>
      </c>
      <c r="F162" s="159" t="s">
        <v>4952</v>
      </c>
      <c r="H162" s="160">
        <v>9.1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84</v>
      </c>
      <c r="AY162" s="158" t="s">
        <v>269</v>
      </c>
    </row>
    <row r="163" spans="2:65" s="1" customFormat="1" ht="24.15" customHeight="1">
      <c r="B163" s="32"/>
      <c r="C163" s="137" t="s">
        <v>8</v>
      </c>
      <c r="D163" s="137" t="s">
        <v>271</v>
      </c>
      <c r="E163" s="138" t="s">
        <v>4953</v>
      </c>
      <c r="F163" s="139" t="s">
        <v>4954</v>
      </c>
      <c r="G163" s="140" t="s">
        <v>624</v>
      </c>
      <c r="H163" s="181"/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4955</v>
      </c>
    </row>
    <row r="164" spans="2:65" s="11" customFormat="1" ht="22.95" customHeight="1">
      <c r="B164" s="125"/>
      <c r="D164" s="126" t="s">
        <v>76</v>
      </c>
      <c r="E164" s="135" t="s">
        <v>679</v>
      </c>
      <c r="F164" s="135" t="s">
        <v>680</v>
      </c>
      <c r="I164" s="128"/>
      <c r="J164" s="136">
        <f>BK164</f>
        <v>0</v>
      </c>
      <c r="L164" s="125"/>
      <c r="M164" s="130"/>
      <c r="P164" s="131">
        <f>SUM(P165:P179)</f>
        <v>0</v>
      </c>
      <c r="R164" s="131">
        <f>SUM(R165:R179)</f>
        <v>0.71629880000000001</v>
      </c>
      <c r="T164" s="132">
        <f>SUM(T165:T179)</f>
        <v>1.9199999999999998E-2</v>
      </c>
      <c r="AR164" s="126" t="s">
        <v>86</v>
      </c>
      <c r="AT164" s="133" t="s">
        <v>76</v>
      </c>
      <c r="AU164" s="133" t="s">
        <v>84</v>
      </c>
      <c r="AY164" s="126" t="s">
        <v>269</v>
      </c>
      <c r="BK164" s="134">
        <f>SUM(BK165:BK179)</f>
        <v>0</v>
      </c>
    </row>
    <row r="165" spans="2:65" s="1" customFormat="1" ht="24.15" customHeight="1">
      <c r="B165" s="32"/>
      <c r="C165" s="137" t="s">
        <v>352</v>
      </c>
      <c r="D165" s="137" t="s">
        <v>271</v>
      </c>
      <c r="E165" s="138" t="s">
        <v>4956</v>
      </c>
      <c r="F165" s="139" t="s">
        <v>4957</v>
      </c>
      <c r="G165" s="140" t="s">
        <v>274</v>
      </c>
      <c r="H165" s="141">
        <v>17.64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2.5000000000000001E-4</v>
      </c>
      <c r="R165" s="146">
        <f>Q165*H165</f>
        <v>4.4099999999999999E-3</v>
      </c>
      <c r="S165" s="146">
        <v>0</v>
      </c>
      <c r="T165" s="147">
        <f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4958</v>
      </c>
    </row>
    <row r="166" spans="2:65" s="12" customFormat="1">
      <c r="B166" s="150"/>
      <c r="D166" s="151" t="s">
        <v>277</v>
      </c>
      <c r="E166" s="152" t="s">
        <v>1</v>
      </c>
      <c r="F166" s="153" t="s">
        <v>4959</v>
      </c>
      <c r="H166" s="152" t="s">
        <v>1</v>
      </c>
      <c r="I166" s="154"/>
      <c r="L166" s="150"/>
      <c r="M166" s="155"/>
      <c r="T166" s="156"/>
      <c r="AT166" s="152" t="s">
        <v>277</v>
      </c>
      <c r="AU166" s="152" t="s">
        <v>86</v>
      </c>
      <c r="AV166" s="12" t="s">
        <v>84</v>
      </c>
      <c r="AW166" s="12" t="s">
        <v>32</v>
      </c>
      <c r="AX166" s="12" t="s">
        <v>77</v>
      </c>
      <c r="AY166" s="152" t="s">
        <v>269</v>
      </c>
    </row>
    <row r="167" spans="2:65" s="13" customFormat="1">
      <c r="B167" s="157"/>
      <c r="D167" s="151" t="s">
        <v>277</v>
      </c>
      <c r="E167" s="158" t="s">
        <v>1</v>
      </c>
      <c r="F167" s="159" t="s">
        <v>4960</v>
      </c>
      <c r="H167" s="160">
        <v>17.64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84</v>
      </c>
      <c r="AY167" s="158" t="s">
        <v>269</v>
      </c>
    </row>
    <row r="168" spans="2:65" s="1" customFormat="1" ht="37.950000000000003" customHeight="1">
      <c r="B168" s="32"/>
      <c r="C168" s="171" t="s">
        <v>358</v>
      </c>
      <c r="D168" s="171" t="s">
        <v>467</v>
      </c>
      <c r="E168" s="172" t="s">
        <v>4961</v>
      </c>
      <c r="F168" s="173" t="s">
        <v>4962</v>
      </c>
      <c r="G168" s="174" t="s">
        <v>274</v>
      </c>
      <c r="H168" s="175">
        <v>17.64</v>
      </c>
      <c r="I168" s="176"/>
      <c r="J168" s="177">
        <f>ROUND(I168*H168,2)</f>
        <v>0</v>
      </c>
      <c r="K168" s="173" t="s">
        <v>275</v>
      </c>
      <c r="L168" s="178"/>
      <c r="M168" s="179" t="s">
        <v>1</v>
      </c>
      <c r="N168" s="180" t="s">
        <v>42</v>
      </c>
      <c r="P168" s="146">
        <f>O168*H168</f>
        <v>0</v>
      </c>
      <c r="Q168" s="146">
        <v>3.6420000000000001E-2</v>
      </c>
      <c r="R168" s="146">
        <f>Q168*H168</f>
        <v>0.64244880000000004</v>
      </c>
      <c r="S168" s="146">
        <v>0</v>
      </c>
      <c r="T168" s="147">
        <f>S168*H168</f>
        <v>0</v>
      </c>
      <c r="AR168" s="148" t="s">
        <v>488</v>
      </c>
      <c r="AT168" s="148" t="s">
        <v>467</v>
      </c>
      <c r="AU168" s="148" t="s">
        <v>86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371</v>
      </c>
      <c r="BM168" s="148" t="s">
        <v>4963</v>
      </c>
    </row>
    <row r="169" spans="2:65" s="1" customFormat="1" ht="24.15" customHeight="1">
      <c r="B169" s="32"/>
      <c r="C169" s="137" t="s">
        <v>363</v>
      </c>
      <c r="D169" s="137" t="s">
        <v>271</v>
      </c>
      <c r="E169" s="138" t="s">
        <v>4964</v>
      </c>
      <c r="F169" s="139" t="s">
        <v>4965</v>
      </c>
      <c r="G169" s="140" t="s">
        <v>292</v>
      </c>
      <c r="H169" s="141">
        <v>1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8.4000000000000003E-4</v>
      </c>
      <c r="R169" s="146">
        <f>Q169*H169</f>
        <v>8.4000000000000003E-4</v>
      </c>
      <c r="S169" s="146">
        <v>0</v>
      </c>
      <c r="T169" s="147">
        <f>S169*H169</f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371</v>
      </c>
      <c r="BM169" s="148" t="s">
        <v>4966</v>
      </c>
    </row>
    <row r="170" spans="2:65" s="12" customFormat="1">
      <c r="B170" s="150"/>
      <c r="D170" s="151" t="s">
        <v>277</v>
      </c>
      <c r="E170" s="152" t="s">
        <v>1</v>
      </c>
      <c r="F170" s="153" t="s">
        <v>4967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84</v>
      </c>
      <c r="H171" s="160">
        <v>1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84</v>
      </c>
      <c r="AY171" s="158" t="s">
        <v>269</v>
      </c>
    </row>
    <row r="172" spans="2:65" s="1" customFormat="1" ht="37.950000000000003" customHeight="1">
      <c r="B172" s="32"/>
      <c r="C172" s="171" t="s">
        <v>371</v>
      </c>
      <c r="D172" s="171" t="s">
        <v>467</v>
      </c>
      <c r="E172" s="172" t="s">
        <v>700</v>
      </c>
      <c r="F172" s="173" t="s">
        <v>4968</v>
      </c>
      <c r="G172" s="174" t="s">
        <v>292</v>
      </c>
      <c r="H172" s="175">
        <v>1</v>
      </c>
      <c r="I172" s="176"/>
      <c r="J172" s="177">
        <f>ROUND(I172*H172,2)</f>
        <v>0</v>
      </c>
      <c r="K172" s="173" t="s">
        <v>1</v>
      </c>
      <c r="L172" s="178"/>
      <c r="M172" s="179" t="s">
        <v>1</v>
      </c>
      <c r="N172" s="180" t="s">
        <v>42</v>
      </c>
      <c r="P172" s="146">
        <f>O172*H172</f>
        <v>0</v>
      </c>
      <c r="Q172" s="146">
        <v>0</v>
      </c>
      <c r="R172" s="146">
        <f>Q172*H172</f>
        <v>0</v>
      </c>
      <c r="S172" s="146">
        <v>0</v>
      </c>
      <c r="T172" s="147">
        <f>S172*H172</f>
        <v>0</v>
      </c>
      <c r="AR172" s="148" t="s">
        <v>488</v>
      </c>
      <c r="AT172" s="148" t="s">
        <v>467</v>
      </c>
      <c r="AU172" s="148" t="s">
        <v>86</v>
      </c>
      <c r="AY172" s="17" t="s">
        <v>269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7" t="s">
        <v>84</v>
      </c>
      <c r="BK172" s="149">
        <f>ROUND(I172*H172,2)</f>
        <v>0</v>
      </c>
      <c r="BL172" s="17" t="s">
        <v>371</v>
      </c>
      <c r="BM172" s="148" t="s">
        <v>4969</v>
      </c>
    </row>
    <row r="173" spans="2:65" s="1" customFormat="1" ht="24.15" customHeight="1">
      <c r="B173" s="32"/>
      <c r="C173" s="137" t="s">
        <v>375</v>
      </c>
      <c r="D173" s="137" t="s">
        <v>271</v>
      </c>
      <c r="E173" s="138" t="s">
        <v>3975</v>
      </c>
      <c r="F173" s="139" t="s">
        <v>3976</v>
      </c>
      <c r="G173" s="140" t="s">
        <v>305</v>
      </c>
      <c r="H173" s="141">
        <v>9.6</v>
      </c>
      <c r="I173" s="142"/>
      <c r="J173" s="143">
        <f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>O173*H173</f>
        <v>0</v>
      </c>
      <c r="Q173" s="146">
        <v>0</v>
      </c>
      <c r="R173" s="146">
        <f>Q173*H173</f>
        <v>0</v>
      </c>
      <c r="S173" s="146">
        <v>2E-3</v>
      </c>
      <c r="T173" s="147">
        <f>S173*H173</f>
        <v>1.9199999999999998E-2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371</v>
      </c>
      <c r="BM173" s="148" t="s">
        <v>4970</v>
      </c>
    </row>
    <row r="174" spans="2:65" s="13" customFormat="1">
      <c r="B174" s="157"/>
      <c r="D174" s="151" t="s">
        <v>277</v>
      </c>
      <c r="E174" s="158" t="s">
        <v>1</v>
      </c>
      <c r="F174" s="159" t="s">
        <v>4971</v>
      </c>
      <c r="H174" s="160">
        <v>9.6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84</v>
      </c>
      <c r="AY174" s="158" t="s">
        <v>269</v>
      </c>
    </row>
    <row r="175" spans="2:65" s="1" customFormat="1" ht="24.15" customHeight="1">
      <c r="B175" s="32"/>
      <c r="C175" s="137" t="s">
        <v>390</v>
      </c>
      <c r="D175" s="137" t="s">
        <v>271</v>
      </c>
      <c r="E175" s="138" t="s">
        <v>4972</v>
      </c>
      <c r="F175" s="139" t="s">
        <v>4973</v>
      </c>
      <c r="G175" s="140" t="s">
        <v>305</v>
      </c>
      <c r="H175" s="141">
        <v>8.4</v>
      </c>
      <c r="I175" s="142"/>
      <c r="J175" s="143">
        <f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0</v>
      </c>
      <c r="BL175" s="17" t="s">
        <v>371</v>
      </c>
      <c r="BM175" s="148" t="s">
        <v>4974</v>
      </c>
    </row>
    <row r="176" spans="2:65" s="13" customFormat="1">
      <c r="B176" s="157"/>
      <c r="D176" s="151" t="s">
        <v>277</v>
      </c>
      <c r="E176" s="158" t="s">
        <v>1</v>
      </c>
      <c r="F176" s="159" t="s">
        <v>4975</v>
      </c>
      <c r="H176" s="160">
        <v>8.4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84</v>
      </c>
      <c r="AY176" s="158" t="s">
        <v>269</v>
      </c>
    </row>
    <row r="177" spans="2:65" s="1" customFormat="1" ht="24.15" customHeight="1">
      <c r="B177" s="32"/>
      <c r="C177" s="171" t="s">
        <v>396</v>
      </c>
      <c r="D177" s="171" t="s">
        <v>467</v>
      </c>
      <c r="E177" s="172" t="s">
        <v>4976</v>
      </c>
      <c r="F177" s="173" t="s">
        <v>4977</v>
      </c>
      <c r="G177" s="174" t="s">
        <v>305</v>
      </c>
      <c r="H177" s="175">
        <v>8.4</v>
      </c>
      <c r="I177" s="176"/>
      <c r="J177" s="177">
        <f>ROUND(I177*H177,2)</f>
        <v>0</v>
      </c>
      <c r="K177" s="173" t="s">
        <v>275</v>
      </c>
      <c r="L177" s="178"/>
      <c r="M177" s="179" t="s">
        <v>1</v>
      </c>
      <c r="N177" s="180" t="s">
        <v>42</v>
      </c>
      <c r="P177" s="146">
        <f>O177*H177</f>
        <v>0</v>
      </c>
      <c r="Q177" s="146">
        <v>8.0000000000000002E-3</v>
      </c>
      <c r="R177" s="146">
        <f>Q177*H177</f>
        <v>6.720000000000001E-2</v>
      </c>
      <c r="S177" s="146">
        <v>0</v>
      </c>
      <c r="T177" s="147">
        <f>S177*H177</f>
        <v>0</v>
      </c>
      <c r="AR177" s="148" t="s">
        <v>488</v>
      </c>
      <c r="AT177" s="148" t="s">
        <v>467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371</v>
      </c>
      <c r="BM177" s="148" t="s">
        <v>4978</v>
      </c>
    </row>
    <row r="178" spans="2:65" s="1" customFormat="1" ht="16.5" customHeight="1">
      <c r="B178" s="32"/>
      <c r="C178" s="171" t="s">
        <v>405</v>
      </c>
      <c r="D178" s="171" t="s">
        <v>467</v>
      </c>
      <c r="E178" s="172" t="s">
        <v>4979</v>
      </c>
      <c r="F178" s="173" t="s">
        <v>4980</v>
      </c>
      <c r="G178" s="174" t="s">
        <v>715</v>
      </c>
      <c r="H178" s="175">
        <v>7</v>
      </c>
      <c r="I178" s="176"/>
      <c r="J178" s="177">
        <f>ROUND(I178*H178,2)</f>
        <v>0</v>
      </c>
      <c r="K178" s="173" t="s">
        <v>275</v>
      </c>
      <c r="L178" s="178"/>
      <c r="M178" s="179" t="s">
        <v>1</v>
      </c>
      <c r="N178" s="180" t="s">
        <v>42</v>
      </c>
      <c r="P178" s="146">
        <f>O178*H178</f>
        <v>0</v>
      </c>
      <c r="Q178" s="146">
        <v>2.0000000000000001E-4</v>
      </c>
      <c r="R178" s="146">
        <f>Q178*H178</f>
        <v>1.4E-3</v>
      </c>
      <c r="S178" s="146">
        <v>0</v>
      </c>
      <c r="T178" s="147">
        <f>S178*H178</f>
        <v>0</v>
      </c>
      <c r="AR178" s="148" t="s">
        <v>488</v>
      </c>
      <c r="AT178" s="148" t="s">
        <v>467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4981</v>
      </c>
    </row>
    <row r="179" spans="2:65" s="1" customFormat="1" ht="24.15" customHeight="1">
      <c r="B179" s="32"/>
      <c r="C179" s="137" t="s">
        <v>7</v>
      </c>
      <c r="D179" s="137" t="s">
        <v>271</v>
      </c>
      <c r="E179" s="138" t="s">
        <v>739</v>
      </c>
      <c r="F179" s="139" t="s">
        <v>740</v>
      </c>
      <c r="G179" s="140" t="s">
        <v>624</v>
      </c>
      <c r="H179" s="181"/>
      <c r="I179" s="142"/>
      <c r="J179" s="143">
        <f>ROUND(I179*H179,2)</f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>O179*H179</f>
        <v>0</v>
      </c>
      <c r="Q179" s="146">
        <v>0</v>
      </c>
      <c r="R179" s="146">
        <f>Q179*H179</f>
        <v>0</v>
      </c>
      <c r="S179" s="146">
        <v>0</v>
      </c>
      <c r="T179" s="147">
        <f>S179*H179</f>
        <v>0</v>
      </c>
      <c r="AR179" s="148" t="s">
        <v>371</v>
      </c>
      <c r="AT179" s="148" t="s">
        <v>271</v>
      </c>
      <c r="AU179" s="148" t="s">
        <v>86</v>
      </c>
      <c r="AY179" s="17" t="s">
        <v>269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7" t="s">
        <v>84</v>
      </c>
      <c r="BK179" s="149">
        <f>ROUND(I179*H179,2)</f>
        <v>0</v>
      </c>
      <c r="BL179" s="17" t="s">
        <v>371</v>
      </c>
      <c r="BM179" s="148" t="s">
        <v>4982</v>
      </c>
    </row>
    <row r="180" spans="2:65" s="11" customFormat="1" ht="22.95" customHeight="1">
      <c r="B180" s="125"/>
      <c r="D180" s="126" t="s">
        <v>76</v>
      </c>
      <c r="E180" s="135" t="s">
        <v>4983</v>
      </c>
      <c r="F180" s="135" t="s">
        <v>4984</v>
      </c>
      <c r="I180" s="128"/>
      <c r="J180" s="136">
        <f>BK180</f>
        <v>0</v>
      </c>
      <c r="L180" s="125"/>
      <c r="M180" s="130"/>
      <c r="P180" s="131">
        <f>SUM(P181:P189)</f>
        <v>0</v>
      </c>
      <c r="R180" s="131">
        <f>SUM(R181:R189)</f>
        <v>2.6844999999999997E-2</v>
      </c>
      <c r="T180" s="132">
        <f>SUM(T181:T189)</f>
        <v>0</v>
      </c>
      <c r="AR180" s="126" t="s">
        <v>86</v>
      </c>
      <c r="AT180" s="133" t="s">
        <v>76</v>
      </c>
      <c r="AU180" s="133" t="s">
        <v>84</v>
      </c>
      <c r="AY180" s="126" t="s">
        <v>269</v>
      </c>
      <c r="BK180" s="134">
        <f>SUM(BK181:BK189)</f>
        <v>0</v>
      </c>
    </row>
    <row r="181" spans="2:65" s="1" customFormat="1" ht="37.950000000000003" customHeight="1">
      <c r="B181" s="32"/>
      <c r="C181" s="137" t="s">
        <v>440</v>
      </c>
      <c r="D181" s="137" t="s">
        <v>271</v>
      </c>
      <c r="E181" s="138" t="s">
        <v>4985</v>
      </c>
      <c r="F181" s="139" t="s">
        <v>4986</v>
      </c>
      <c r="G181" s="140" t="s">
        <v>292</v>
      </c>
      <c r="H181" s="141">
        <v>7</v>
      </c>
      <c r="I181" s="142"/>
      <c r="J181" s="143">
        <f>ROUND(I181*H181,2)</f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371</v>
      </c>
      <c r="BM181" s="148" t="s">
        <v>4987</v>
      </c>
    </row>
    <row r="182" spans="2:65" s="1" customFormat="1" ht="24.15" customHeight="1">
      <c r="B182" s="32"/>
      <c r="C182" s="171" t="s">
        <v>446</v>
      </c>
      <c r="D182" s="171" t="s">
        <v>467</v>
      </c>
      <c r="E182" s="172" t="s">
        <v>4988</v>
      </c>
      <c r="F182" s="173" t="s">
        <v>4989</v>
      </c>
      <c r="G182" s="174" t="s">
        <v>274</v>
      </c>
      <c r="H182" s="175">
        <v>17.64</v>
      </c>
      <c r="I182" s="176"/>
      <c r="J182" s="177">
        <f>ROUND(I182*H182,2)</f>
        <v>0</v>
      </c>
      <c r="K182" s="173" t="s">
        <v>275</v>
      </c>
      <c r="L182" s="178"/>
      <c r="M182" s="179" t="s">
        <v>1</v>
      </c>
      <c r="N182" s="180" t="s">
        <v>42</v>
      </c>
      <c r="P182" s="146">
        <f>O182*H182</f>
        <v>0</v>
      </c>
      <c r="Q182" s="146">
        <v>1E-3</v>
      </c>
      <c r="R182" s="146">
        <f>Q182*H182</f>
        <v>1.7639999999999999E-2</v>
      </c>
      <c r="S182" s="146">
        <v>0</v>
      </c>
      <c r="T182" s="147">
        <f>S182*H182</f>
        <v>0</v>
      </c>
      <c r="AR182" s="148" t="s">
        <v>488</v>
      </c>
      <c r="AT182" s="148" t="s">
        <v>467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371</v>
      </c>
      <c r="BM182" s="148" t="s">
        <v>4990</v>
      </c>
    </row>
    <row r="183" spans="2:65" s="13" customFormat="1">
      <c r="B183" s="157"/>
      <c r="D183" s="151" t="s">
        <v>277</v>
      </c>
      <c r="E183" s="158" t="s">
        <v>1</v>
      </c>
      <c r="F183" s="159" t="s">
        <v>4960</v>
      </c>
      <c r="H183" s="160">
        <v>17.64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84</v>
      </c>
      <c r="AY183" s="158" t="s">
        <v>269</v>
      </c>
    </row>
    <row r="184" spans="2:65" s="1" customFormat="1" ht="33" customHeight="1">
      <c r="B184" s="32"/>
      <c r="C184" s="137" t="s">
        <v>451</v>
      </c>
      <c r="D184" s="137" t="s">
        <v>271</v>
      </c>
      <c r="E184" s="138" t="s">
        <v>4991</v>
      </c>
      <c r="F184" s="139" t="s">
        <v>4992</v>
      </c>
      <c r="G184" s="140" t="s">
        <v>292</v>
      </c>
      <c r="H184" s="141">
        <v>7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4993</v>
      </c>
    </row>
    <row r="185" spans="2:65" s="1" customFormat="1" ht="33" customHeight="1">
      <c r="B185" s="32"/>
      <c r="C185" s="171" t="s">
        <v>456</v>
      </c>
      <c r="D185" s="171" t="s">
        <v>467</v>
      </c>
      <c r="E185" s="172" t="s">
        <v>4994</v>
      </c>
      <c r="F185" s="173" t="s">
        <v>4995</v>
      </c>
      <c r="G185" s="174" t="s">
        <v>292</v>
      </c>
      <c r="H185" s="175">
        <v>7</v>
      </c>
      <c r="I185" s="176"/>
      <c r="J185" s="177">
        <f>ROUND(I185*H185,2)</f>
        <v>0</v>
      </c>
      <c r="K185" s="173" t="s">
        <v>275</v>
      </c>
      <c r="L185" s="178"/>
      <c r="M185" s="179" t="s">
        <v>1</v>
      </c>
      <c r="N185" s="180" t="s">
        <v>42</v>
      </c>
      <c r="P185" s="146">
        <f>O185*H185</f>
        <v>0</v>
      </c>
      <c r="Q185" s="146">
        <v>1E-3</v>
      </c>
      <c r="R185" s="146">
        <f>Q185*H185</f>
        <v>7.0000000000000001E-3</v>
      </c>
      <c r="S185" s="146">
        <v>0</v>
      </c>
      <c r="T185" s="147">
        <f>S185*H185</f>
        <v>0</v>
      </c>
      <c r="AR185" s="148" t="s">
        <v>488</v>
      </c>
      <c r="AT185" s="148" t="s">
        <v>467</v>
      </c>
      <c r="AU185" s="148" t="s">
        <v>86</v>
      </c>
      <c r="AY185" s="17" t="s">
        <v>269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7" t="s">
        <v>84</v>
      </c>
      <c r="BK185" s="149">
        <f>ROUND(I185*H185,2)</f>
        <v>0</v>
      </c>
      <c r="BL185" s="17" t="s">
        <v>371</v>
      </c>
      <c r="BM185" s="148" t="s">
        <v>4996</v>
      </c>
    </row>
    <row r="186" spans="2:65" s="1" customFormat="1" ht="37.950000000000003" customHeight="1">
      <c r="B186" s="32"/>
      <c r="C186" s="137" t="s">
        <v>461</v>
      </c>
      <c r="D186" s="137" t="s">
        <v>271</v>
      </c>
      <c r="E186" s="138" t="s">
        <v>4997</v>
      </c>
      <c r="F186" s="139" t="s">
        <v>4998</v>
      </c>
      <c r="G186" s="140" t="s">
        <v>292</v>
      </c>
      <c r="H186" s="141">
        <v>7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0</v>
      </c>
      <c r="R186" s="146">
        <f>Q186*H186</f>
        <v>0</v>
      </c>
      <c r="S186" s="146">
        <v>0</v>
      </c>
      <c r="T186" s="147">
        <f>S186*H186</f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4999</v>
      </c>
    </row>
    <row r="187" spans="2:65" s="1" customFormat="1" ht="24.15" customHeight="1">
      <c r="B187" s="32"/>
      <c r="C187" s="171" t="s">
        <v>466</v>
      </c>
      <c r="D187" s="171" t="s">
        <v>467</v>
      </c>
      <c r="E187" s="172" t="s">
        <v>5000</v>
      </c>
      <c r="F187" s="173" t="s">
        <v>5001</v>
      </c>
      <c r="G187" s="174" t="s">
        <v>305</v>
      </c>
      <c r="H187" s="175">
        <v>14.7</v>
      </c>
      <c r="I187" s="176"/>
      <c r="J187" s="177">
        <f>ROUND(I187*H187,2)</f>
        <v>0</v>
      </c>
      <c r="K187" s="173" t="s">
        <v>275</v>
      </c>
      <c r="L187" s="178"/>
      <c r="M187" s="179" t="s">
        <v>1</v>
      </c>
      <c r="N187" s="180" t="s">
        <v>42</v>
      </c>
      <c r="P187" s="146">
        <f>O187*H187</f>
        <v>0</v>
      </c>
      <c r="Q187" s="146">
        <v>1.4999999999999999E-4</v>
      </c>
      <c r="R187" s="146">
        <f>Q187*H187</f>
        <v>2.2049999999999995E-3</v>
      </c>
      <c r="S187" s="146">
        <v>0</v>
      </c>
      <c r="T187" s="147">
        <f>S187*H187</f>
        <v>0</v>
      </c>
      <c r="AR187" s="148" t="s">
        <v>488</v>
      </c>
      <c r="AT187" s="148" t="s">
        <v>467</v>
      </c>
      <c r="AU187" s="148" t="s">
        <v>86</v>
      </c>
      <c r="AY187" s="17" t="s">
        <v>269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0</v>
      </c>
      <c r="BL187" s="17" t="s">
        <v>371</v>
      </c>
      <c r="BM187" s="148" t="s">
        <v>5002</v>
      </c>
    </row>
    <row r="188" spans="2:65" s="13" customFormat="1">
      <c r="B188" s="157"/>
      <c r="D188" s="151" t="s">
        <v>277</v>
      </c>
      <c r="E188" s="158" t="s">
        <v>1</v>
      </c>
      <c r="F188" s="159" t="s">
        <v>5003</v>
      </c>
      <c r="H188" s="160">
        <v>14.7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84</v>
      </c>
      <c r="AY188" s="158" t="s">
        <v>269</v>
      </c>
    </row>
    <row r="189" spans="2:65" s="1" customFormat="1" ht="24.15" customHeight="1">
      <c r="B189" s="32"/>
      <c r="C189" s="137" t="s">
        <v>472</v>
      </c>
      <c r="D189" s="137" t="s">
        <v>271</v>
      </c>
      <c r="E189" s="138" t="s">
        <v>5004</v>
      </c>
      <c r="F189" s="139" t="s">
        <v>5005</v>
      </c>
      <c r="G189" s="140" t="s">
        <v>624</v>
      </c>
      <c r="H189" s="181"/>
      <c r="I189" s="142"/>
      <c r="J189" s="143">
        <f>ROUND(I189*H189,2)</f>
        <v>0</v>
      </c>
      <c r="K189" s="139" t="s">
        <v>275</v>
      </c>
      <c r="L189" s="32"/>
      <c r="M189" s="185" t="s">
        <v>1</v>
      </c>
      <c r="N189" s="186" t="s">
        <v>42</v>
      </c>
      <c r="O189" s="187"/>
      <c r="P189" s="188">
        <f>O189*H189</f>
        <v>0</v>
      </c>
      <c r="Q189" s="188">
        <v>0</v>
      </c>
      <c r="R189" s="188">
        <f>Q189*H189</f>
        <v>0</v>
      </c>
      <c r="S189" s="188">
        <v>0</v>
      </c>
      <c r="T189" s="189">
        <f>S189*H189</f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371</v>
      </c>
      <c r="BM189" s="148" t="s">
        <v>5006</v>
      </c>
    </row>
    <row r="190" spans="2:65" s="1" customFormat="1" ht="6.9" customHeight="1">
      <c r="B190" s="44"/>
      <c r="C190" s="45"/>
      <c r="D190" s="45"/>
      <c r="E190" s="45"/>
      <c r="F190" s="45"/>
      <c r="G190" s="45"/>
      <c r="H190" s="45"/>
      <c r="I190" s="45"/>
      <c r="J190" s="45"/>
      <c r="K190" s="45"/>
      <c r="L190" s="32"/>
    </row>
  </sheetData>
  <sheetProtection algorithmName="SHA-512" hashValue="BKxbF+RJLH3UOfcM8jAX1nNrk0pcoMO9WHkhKwDWpjhg41s47ErlK+y01bySjo9XH1s+h9zRxZDyA5AFhm3qTg==" saltValue="lFX/8bxuLsQKLlI8hry1vDRuiv2UuE/Q46k0QfV22/TxpAxMbIM/wKPEAXROcyMTXF/M+02C1bD077QJctVz/Q==" spinCount="100000" sheet="1" objects="1" scenarios="1" formatColumns="0" formatRows="0" autoFilter="0"/>
  <autoFilter ref="C132:K189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8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158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4925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4092</v>
      </c>
      <c r="L12" s="32"/>
    </row>
    <row r="13" spans="2:46" s="1" customFormat="1" ht="30" customHeight="1">
      <c r="B13" s="32"/>
      <c r="E13" s="231" t="s">
        <v>5007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ROUND(J133,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ROUND((SUM(BE133:BE207)),  2)</f>
        <v>0</v>
      </c>
      <c r="I37" s="97">
        <v>0.21</v>
      </c>
      <c r="J37" s="85">
        <f>ROUND(((SUM(BE133:BE207))*I37),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ROUND((SUM(BF133:BF207)),  2)</f>
        <v>0</v>
      </c>
      <c r="I38" s="97">
        <v>0.12</v>
      </c>
      <c r="J38" s="85">
        <f>ROUND(((SUM(BF133:BF207))*I38),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ROUND((SUM(BG133:BG207)),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ROUND((SUM(BH133:BH207)),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ROUND((SUM(BI133:BI207)),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4925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4092</v>
      </c>
      <c r="L90" s="32"/>
    </row>
    <row r="91" spans="2:12" s="1" customFormat="1" ht="30" customHeight="1">
      <c r="B91" s="32"/>
      <c r="E91" s="231" t="str">
        <f>E13</f>
        <v>113 - Byty 2.NP - 4 bytové jednotky - výměna oken a venkovních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J133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J134</f>
        <v>0</v>
      </c>
      <c r="L101" s="109"/>
    </row>
    <row r="102" spans="2:47" s="9" customFormat="1" ht="19.95" customHeight="1">
      <c r="B102" s="113"/>
      <c r="D102" s="114" t="s">
        <v>240</v>
      </c>
      <c r="E102" s="115"/>
      <c r="F102" s="115"/>
      <c r="G102" s="115"/>
      <c r="H102" s="115"/>
      <c r="I102" s="115"/>
      <c r="J102" s="116">
        <f>J135</f>
        <v>0</v>
      </c>
      <c r="L102" s="113"/>
    </row>
    <row r="103" spans="2:47" s="9" customFormat="1" ht="19.95" customHeight="1">
      <c r="B103" s="113"/>
      <c r="D103" s="114" t="s">
        <v>241</v>
      </c>
      <c r="E103" s="115"/>
      <c r="F103" s="115"/>
      <c r="G103" s="115"/>
      <c r="H103" s="115"/>
      <c r="I103" s="115"/>
      <c r="J103" s="116">
        <f>J141</f>
        <v>0</v>
      </c>
      <c r="L103" s="113"/>
    </row>
    <row r="104" spans="2:47" s="9" customFormat="1" ht="19.95" customHeight="1">
      <c r="B104" s="113"/>
      <c r="D104" s="114" t="s">
        <v>242</v>
      </c>
      <c r="E104" s="115"/>
      <c r="F104" s="115"/>
      <c r="G104" s="115"/>
      <c r="H104" s="115"/>
      <c r="I104" s="115"/>
      <c r="J104" s="116">
        <f>J153</f>
        <v>0</v>
      </c>
      <c r="L104" s="113"/>
    </row>
    <row r="105" spans="2:47" s="9" customFormat="1" ht="19.95" customHeight="1">
      <c r="B105" s="113"/>
      <c r="D105" s="114" t="s">
        <v>243</v>
      </c>
      <c r="E105" s="115"/>
      <c r="F105" s="115"/>
      <c r="G105" s="115"/>
      <c r="H105" s="115"/>
      <c r="I105" s="115"/>
      <c r="J105" s="116">
        <f>J159</f>
        <v>0</v>
      </c>
      <c r="L105" s="113"/>
    </row>
    <row r="106" spans="2:47" s="8" customFormat="1" ht="24.9" customHeight="1">
      <c r="B106" s="109"/>
      <c r="D106" s="110" t="s">
        <v>244</v>
      </c>
      <c r="E106" s="111"/>
      <c r="F106" s="111"/>
      <c r="G106" s="111"/>
      <c r="H106" s="111"/>
      <c r="I106" s="111"/>
      <c r="J106" s="112">
        <f>J161</f>
        <v>0</v>
      </c>
      <c r="L106" s="109"/>
    </row>
    <row r="107" spans="2:47" s="9" customFormat="1" ht="19.95" customHeight="1">
      <c r="B107" s="113"/>
      <c r="D107" s="114" t="s">
        <v>3668</v>
      </c>
      <c r="E107" s="115"/>
      <c r="F107" s="115"/>
      <c r="G107" s="115"/>
      <c r="H107" s="115"/>
      <c r="I107" s="115"/>
      <c r="J107" s="116">
        <f>J162</f>
        <v>0</v>
      </c>
      <c r="L107" s="113"/>
    </row>
    <row r="108" spans="2:47" s="9" customFormat="1" ht="19.95" customHeight="1">
      <c r="B108" s="113"/>
      <c r="D108" s="114" t="s">
        <v>248</v>
      </c>
      <c r="E108" s="115"/>
      <c r="F108" s="115"/>
      <c r="G108" s="115"/>
      <c r="H108" s="115"/>
      <c r="I108" s="115"/>
      <c r="J108" s="116">
        <f>J168</f>
        <v>0</v>
      </c>
      <c r="L108" s="113"/>
    </row>
    <row r="109" spans="2:47" s="9" customFormat="1" ht="19.95" customHeight="1">
      <c r="B109" s="113"/>
      <c r="D109" s="114" t="s">
        <v>4927</v>
      </c>
      <c r="E109" s="115"/>
      <c r="F109" s="115"/>
      <c r="G109" s="115"/>
      <c r="H109" s="115"/>
      <c r="I109" s="115"/>
      <c r="J109" s="116">
        <f>J189</f>
        <v>0</v>
      </c>
      <c r="L109" s="113"/>
    </row>
    <row r="110" spans="2:47" s="1" customFormat="1" ht="21.75" customHeight="1">
      <c r="B110" s="32"/>
      <c r="L110" s="32"/>
    </row>
    <row r="111" spans="2:47" s="1" customFormat="1" ht="6.9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" customHeight="1">
      <c r="B116" s="32"/>
      <c r="C116" s="21" t="s">
        <v>254</v>
      </c>
      <c r="L116" s="32"/>
    </row>
    <row r="117" spans="2:12" s="1" customFormat="1" ht="6.9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16.5" customHeight="1">
      <c r="B119" s="32"/>
      <c r="E119" s="253" t="str">
        <f>E7</f>
        <v>Stavební úpravy objektu Oznice č.p.91,parcela st..č.129,k.ú.Oznice</v>
      </c>
      <c r="F119" s="254"/>
      <c r="G119" s="254"/>
      <c r="H119" s="254"/>
      <c r="L119" s="32"/>
    </row>
    <row r="120" spans="2:12" ht="12" customHeight="1">
      <c r="B120" s="20"/>
      <c r="C120" s="27" t="s">
        <v>226</v>
      </c>
      <c r="L120" s="20"/>
    </row>
    <row r="121" spans="2:12" ht="16.5" customHeight="1">
      <c r="B121" s="20"/>
      <c r="E121" s="253" t="s">
        <v>227</v>
      </c>
      <c r="F121" s="238"/>
      <c r="G121" s="238"/>
      <c r="H121" s="238"/>
      <c r="L121" s="20"/>
    </row>
    <row r="122" spans="2:12" ht="12" customHeight="1">
      <c r="B122" s="20"/>
      <c r="C122" s="27" t="s">
        <v>228</v>
      </c>
      <c r="L122" s="20"/>
    </row>
    <row r="123" spans="2:12" s="1" customFormat="1" ht="16.5" customHeight="1">
      <c r="B123" s="32"/>
      <c r="E123" s="218" t="s">
        <v>4925</v>
      </c>
      <c r="F123" s="255"/>
      <c r="G123" s="255"/>
      <c r="H123" s="255"/>
      <c r="L123" s="32"/>
    </row>
    <row r="124" spans="2:12" s="1" customFormat="1" ht="12" customHeight="1">
      <c r="B124" s="32"/>
      <c r="C124" s="27" t="s">
        <v>4092</v>
      </c>
      <c r="L124" s="32"/>
    </row>
    <row r="125" spans="2:12" s="1" customFormat="1" ht="30" customHeight="1">
      <c r="B125" s="32"/>
      <c r="E125" s="231" t="str">
        <f>E13</f>
        <v>113 - Byty 2.NP - 4 bytové jednotky - výměna oken a venkovních dveří</v>
      </c>
      <c r="F125" s="255"/>
      <c r="G125" s="255"/>
      <c r="H125" s="255"/>
      <c r="L125" s="32"/>
    </row>
    <row r="126" spans="2:12" s="1" customFormat="1" ht="6.9" customHeight="1">
      <c r="B126" s="32"/>
      <c r="L126" s="32"/>
    </row>
    <row r="127" spans="2:12" s="1" customFormat="1" ht="12" customHeight="1">
      <c r="B127" s="32"/>
      <c r="C127" s="27" t="s">
        <v>20</v>
      </c>
      <c r="F127" s="25" t="str">
        <f>F16</f>
        <v>Oznice</v>
      </c>
      <c r="I127" s="27" t="s">
        <v>22</v>
      </c>
      <c r="J127" s="52" t="str">
        <f>IF(J16="","",J16)</f>
        <v>16. 4. 2025</v>
      </c>
      <c r="L127" s="32"/>
    </row>
    <row r="128" spans="2:12" s="1" customFormat="1" ht="6.9" customHeight="1">
      <c r="B128" s="32"/>
      <c r="L128" s="32"/>
    </row>
    <row r="129" spans="2:65" s="1" customFormat="1" ht="15.15" customHeight="1">
      <c r="B129" s="32"/>
      <c r="C129" s="27" t="s">
        <v>24</v>
      </c>
      <c r="F129" s="25" t="str">
        <f>E19</f>
        <v>Obec Oznice</v>
      </c>
      <c r="I129" s="27" t="s">
        <v>30</v>
      </c>
      <c r="J129" s="30" t="str">
        <f>E25</f>
        <v>SB PROJEKCE s.r.o</v>
      </c>
      <c r="L129" s="32"/>
    </row>
    <row r="130" spans="2:65" s="1" customFormat="1" ht="15.15" customHeight="1">
      <c r="B130" s="32"/>
      <c r="C130" s="27" t="s">
        <v>28</v>
      </c>
      <c r="F130" s="25" t="str">
        <f>IF(E22="","",E22)</f>
        <v>Vyplň údaj</v>
      </c>
      <c r="I130" s="27" t="s">
        <v>33</v>
      </c>
      <c r="J130" s="30" t="str">
        <f>E28</f>
        <v>Fajfrová Irena</v>
      </c>
      <c r="L130" s="32"/>
    </row>
    <row r="131" spans="2:65" s="1" customFormat="1" ht="10.35" customHeight="1">
      <c r="B131" s="32"/>
      <c r="L131" s="32"/>
    </row>
    <row r="132" spans="2:65" s="10" customFormat="1" ht="29.25" customHeight="1">
      <c r="B132" s="117"/>
      <c r="C132" s="118" t="s">
        <v>255</v>
      </c>
      <c r="D132" s="119" t="s">
        <v>62</v>
      </c>
      <c r="E132" s="119" t="s">
        <v>58</v>
      </c>
      <c r="F132" s="119" t="s">
        <v>59</v>
      </c>
      <c r="G132" s="119" t="s">
        <v>256</v>
      </c>
      <c r="H132" s="119" t="s">
        <v>257</v>
      </c>
      <c r="I132" s="119" t="s">
        <v>258</v>
      </c>
      <c r="J132" s="119" t="s">
        <v>234</v>
      </c>
      <c r="K132" s="120" t="s">
        <v>259</v>
      </c>
      <c r="L132" s="117"/>
      <c r="M132" s="59" t="s">
        <v>1</v>
      </c>
      <c r="N132" s="60" t="s">
        <v>41</v>
      </c>
      <c r="O132" s="60" t="s">
        <v>260</v>
      </c>
      <c r="P132" s="60" t="s">
        <v>261</v>
      </c>
      <c r="Q132" s="60" t="s">
        <v>262</v>
      </c>
      <c r="R132" s="60" t="s">
        <v>263</v>
      </c>
      <c r="S132" s="60" t="s">
        <v>264</v>
      </c>
      <c r="T132" s="61" t="s">
        <v>265</v>
      </c>
    </row>
    <row r="133" spans="2:65" s="1" customFormat="1" ht="22.95" customHeight="1">
      <c r="B133" s="32"/>
      <c r="C133" s="64" t="s">
        <v>266</v>
      </c>
      <c r="J133" s="121">
        <f>BK133</f>
        <v>0</v>
      </c>
      <c r="L133" s="32"/>
      <c r="M133" s="62"/>
      <c r="N133" s="53"/>
      <c r="O133" s="53"/>
      <c r="P133" s="122">
        <f>P134+P161</f>
        <v>0</v>
      </c>
      <c r="Q133" s="53"/>
      <c r="R133" s="122">
        <f>R134+R161</f>
        <v>3.7441816000000001</v>
      </c>
      <c r="S133" s="53"/>
      <c r="T133" s="123">
        <f>T134+T161</f>
        <v>5.4103690000000002</v>
      </c>
      <c r="AT133" s="17" t="s">
        <v>76</v>
      </c>
      <c r="AU133" s="17" t="s">
        <v>236</v>
      </c>
      <c r="BK133" s="124">
        <f>BK134+BK161</f>
        <v>0</v>
      </c>
    </row>
    <row r="134" spans="2:65" s="11" customFormat="1" ht="25.95" customHeight="1">
      <c r="B134" s="125"/>
      <c r="D134" s="126" t="s">
        <v>76</v>
      </c>
      <c r="E134" s="127" t="s">
        <v>267</v>
      </c>
      <c r="F134" s="127" t="s">
        <v>268</v>
      </c>
      <c r="I134" s="128"/>
      <c r="J134" s="129">
        <f>BK134</f>
        <v>0</v>
      </c>
      <c r="L134" s="125"/>
      <c r="M134" s="130"/>
      <c r="P134" s="131">
        <f>P135+P141+P153+P159</f>
        <v>0</v>
      </c>
      <c r="R134" s="131">
        <f>R135+R141+R153+R159</f>
        <v>1.8428952000000001</v>
      </c>
      <c r="T134" s="132">
        <f>T135+T141+T153+T159</f>
        <v>5.3237199999999998</v>
      </c>
      <c r="AR134" s="126" t="s">
        <v>84</v>
      </c>
      <c r="AT134" s="133" t="s">
        <v>76</v>
      </c>
      <c r="AU134" s="133" t="s">
        <v>77</v>
      </c>
      <c r="AY134" s="126" t="s">
        <v>269</v>
      </c>
      <c r="BK134" s="134">
        <f>BK135+BK141+BK153+BK159</f>
        <v>0</v>
      </c>
    </row>
    <row r="135" spans="2:65" s="11" customFormat="1" ht="22.95" customHeight="1">
      <c r="B135" s="125"/>
      <c r="D135" s="126" t="s">
        <v>76</v>
      </c>
      <c r="E135" s="135" t="s">
        <v>309</v>
      </c>
      <c r="F135" s="135" t="s">
        <v>370</v>
      </c>
      <c r="I135" s="128"/>
      <c r="J135" s="136">
        <f>BK135</f>
        <v>0</v>
      </c>
      <c r="L135" s="125"/>
      <c r="M135" s="130"/>
      <c r="P135" s="131">
        <f>SUM(P136:P140)</f>
        <v>0</v>
      </c>
      <c r="R135" s="131">
        <f>SUM(R136:R140)</f>
        <v>1.8428952000000001</v>
      </c>
      <c r="T135" s="132">
        <f>SUM(T136:T140)</f>
        <v>0</v>
      </c>
      <c r="AR135" s="126" t="s">
        <v>84</v>
      </c>
      <c r="AT135" s="133" t="s">
        <v>76</v>
      </c>
      <c r="AU135" s="133" t="s">
        <v>84</v>
      </c>
      <c r="AY135" s="126" t="s">
        <v>269</v>
      </c>
      <c r="BK135" s="134">
        <f>SUM(BK136:BK140)</f>
        <v>0</v>
      </c>
    </row>
    <row r="136" spans="2:65" s="1" customFormat="1" ht="24.15" customHeight="1">
      <c r="B136" s="32"/>
      <c r="C136" s="137" t="s">
        <v>84</v>
      </c>
      <c r="D136" s="137" t="s">
        <v>271</v>
      </c>
      <c r="E136" s="138" t="s">
        <v>397</v>
      </c>
      <c r="F136" s="139" t="s">
        <v>398</v>
      </c>
      <c r="G136" s="140" t="s">
        <v>274</v>
      </c>
      <c r="H136" s="141">
        <v>53.14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3.4680000000000002E-2</v>
      </c>
      <c r="R136" s="146">
        <f>Q136*H136</f>
        <v>1.8428952000000001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5008</v>
      </c>
    </row>
    <row r="137" spans="2:65" s="13" customFormat="1">
      <c r="B137" s="157"/>
      <c r="D137" s="151" t="s">
        <v>277</v>
      </c>
      <c r="E137" s="158" t="s">
        <v>1</v>
      </c>
      <c r="F137" s="159" t="s">
        <v>5009</v>
      </c>
      <c r="H137" s="160">
        <v>41.58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5010</v>
      </c>
      <c r="H138" s="160">
        <v>9.7200000000000006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3" customFormat="1">
      <c r="B139" s="157"/>
      <c r="D139" s="151" t="s">
        <v>277</v>
      </c>
      <c r="E139" s="158" t="s">
        <v>1</v>
      </c>
      <c r="F139" s="159" t="s">
        <v>2639</v>
      </c>
      <c r="H139" s="160">
        <v>1.84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32</v>
      </c>
      <c r="AX139" s="13" t="s">
        <v>77</v>
      </c>
      <c r="AY139" s="158" t="s">
        <v>269</v>
      </c>
    </row>
    <row r="140" spans="2:65" s="14" customFormat="1">
      <c r="B140" s="164"/>
      <c r="D140" s="151" t="s">
        <v>277</v>
      </c>
      <c r="E140" s="165" t="s">
        <v>1</v>
      </c>
      <c r="F140" s="166" t="s">
        <v>288</v>
      </c>
      <c r="H140" s="167">
        <v>53.14</v>
      </c>
      <c r="I140" s="168"/>
      <c r="L140" s="164"/>
      <c r="M140" s="169"/>
      <c r="T140" s="170"/>
      <c r="AT140" s="165" t="s">
        <v>277</v>
      </c>
      <c r="AU140" s="165" t="s">
        <v>86</v>
      </c>
      <c r="AV140" s="14" t="s">
        <v>96</v>
      </c>
      <c r="AW140" s="14" t="s">
        <v>32</v>
      </c>
      <c r="AX140" s="14" t="s">
        <v>84</v>
      </c>
      <c r="AY140" s="165" t="s">
        <v>269</v>
      </c>
    </row>
    <row r="141" spans="2:65" s="11" customFormat="1" ht="22.95" customHeight="1">
      <c r="B141" s="125"/>
      <c r="D141" s="126" t="s">
        <v>76</v>
      </c>
      <c r="E141" s="135" t="s">
        <v>325</v>
      </c>
      <c r="F141" s="135" t="s">
        <v>471</v>
      </c>
      <c r="I141" s="128"/>
      <c r="J141" s="136">
        <f>BK141</f>
        <v>0</v>
      </c>
      <c r="L141" s="125"/>
      <c r="M141" s="130"/>
      <c r="P141" s="131">
        <f>SUM(P142:P152)</f>
        <v>0</v>
      </c>
      <c r="R141" s="131">
        <f>SUM(R142:R152)</f>
        <v>0</v>
      </c>
      <c r="T141" s="132">
        <f>SUM(T142:T152)</f>
        <v>5.3237199999999998</v>
      </c>
      <c r="AR141" s="126" t="s">
        <v>84</v>
      </c>
      <c r="AT141" s="133" t="s">
        <v>76</v>
      </c>
      <c r="AU141" s="133" t="s">
        <v>84</v>
      </c>
      <c r="AY141" s="126" t="s">
        <v>269</v>
      </c>
      <c r="BK141" s="134">
        <f>SUM(BK142:BK152)</f>
        <v>0</v>
      </c>
    </row>
    <row r="142" spans="2:65" s="1" customFormat="1" ht="24.15" customHeight="1">
      <c r="B142" s="32"/>
      <c r="C142" s="137" t="s">
        <v>86</v>
      </c>
      <c r="D142" s="137" t="s">
        <v>271</v>
      </c>
      <c r="E142" s="138" t="s">
        <v>513</v>
      </c>
      <c r="F142" s="139" t="s">
        <v>514</v>
      </c>
      <c r="G142" s="140" t="s">
        <v>274</v>
      </c>
      <c r="H142" s="141">
        <v>53.14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5.5E-2</v>
      </c>
      <c r="T142" s="147">
        <f>S142*H142</f>
        <v>2.9226999999999999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5011</v>
      </c>
    </row>
    <row r="143" spans="2:65" s="13" customFormat="1">
      <c r="B143" s="157"/>
      <c r="D143" s="151" t="s">
        <v>277</v>
      </c>
      <c r="E143" s="158" t="s">
        <v>1</v>
      </c>
      <c r="F143" s="159" t="s">
        <v>5009</v>
      </c>
      <c r="H143" s="160">
        <v>41.58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5010</v>
      </c>
      <c r="H144" s="160">
        <v>9.7200000000000006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3" customFormat="1">
      <c r="B145" s="157"/>
      <c r="D145" s="151" t="s">
        <v>277</v>
      </c>
      <c r="E145" s="158" t="s">
        <v>1</v>
      </c>
      <c r="F145" s="159" t="s">
        <v>2639</v>
      </c>
      <c r="H145" s="160">
        <v>1.84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4" customFormat="1">
      <c r="B146" s="164"/>
      <c r="D146" s="151" t="s">
        <v>277</v>
      </c>
      <c r="E146" s="165" t="s">
        <v>1</v>
      </c>
      <c r="F146" s="166" t="s">
        <v>288</v>
      </c>
      <c r="H146" s="167">
        <v>53.14</v>
      </c>
      <c r="I146" s="168"/>
      <c r="L146" s="164"/>
      <c r="M146" s="169"/>
      <c r="T146" s="170"/>
      <c r="AT146" s="165" t="s">
        <v>277</v>
      </c>
      <c r="AU146" s="165" t="s">
        <v>86</v>
      </c>
      <c r="AV146" s="14" t="s">
        <v>96</v>
      </c>
      <c r="AW146" s="14" t="s">
        <v>32</v>
      </c>
      <c r="AX146" s="14" t="s">
        <v>84</v>
      </c>
      <c r="AY146" s="165" t="s">
        <v>269</v>
      </c>
    </row>
    <row r="147" spans="2:65" s="1" customFormat="1" ht="24.15" customHeight="1">
      <c r="B147" s="32"/>
      <c r="C147" s="137" t="s">
        <v>93</v>
      </c>
      <c r="D147" s="137" t="s">
        <v>271</v>
      </c>
      <c r="E147" s="138" t="s">
        <v>3879</v>
      </c>
      <c r="F147" s="139" t="s">
        <v>3880</v>
      </c>
      <c r="G147" s="140" t="s">
        <v>274</v>
      </c>
      <c r="H147" s="141">
        <v>0.66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7.4999999999999997E-2</v>
      </c>
      <c r="T147" s="147">
        <f>S147*H147</f>
        <v>4.9500000000000002E-2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5012</v>
      </c>
    </row>
    <row r="148" spans="2:65" s="13" customFormat="1">
      <c r="B148" s="157"/>
      <c r="D148" s="151" t="s">
        <v>277</v>
      </c>
      <c r="E148" s="158" t="s">
        <v>1</v>
      </c>
      <c r="F148" s="159" t="s">
        <v>5013</v>
      </c>
      <c r="H148" s="160">
        <v>0.66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84</v>
      </c>
      <c r="AY148" s="158" t="s">
        <v>269</v>
      </c>
    </row>
    <row r="149" spans="2:65" s="1" customFormat="1" ht="24.15" customHeight="1">
      <c r="B149" s="32"/>
      <c r="C149" s="137" t="s">
        <v>96</v>
      </c>
      <c r="D149" s="137" t="s">
        <v>271</v>
      </c>
      <c r="E149" s="138" t="s">
        <v>5014</v>
      </c>
      <c r="F149" s="139" t="s">
        <v>5015</v>
      </c>
      <c r="G149" s="140" t="s">
        <v>274</v>
      </c>
      <c r="H149" s="141">
        <v>7.2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6.2E-2</v>
      </c>
      <c r="T149" s="147">
        <f>S149*H149</f>
        <v>0.44640000000000002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5016</v>
      </c>
    </row>
    <row r="150" spans="2:65" s="13" customFormat="1">
      <c r="B150" s="157"/>
      <c r="D150" s="151" t="s">
        <v>277</v>
      </c>
      <c r="E150" s="158" t="s">
        <v>1</v>
      </c>
      <c r="F150" s="159" t="s">
        <v>5017</v>
      </c>
      <c r="H150" s="160">
        <v>7.2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84</v>
      </c>
      <c r="AY150" s="158" t="s">
        <v>269</v>
      </c>
    </row>
    <row r="151" spans="2:65" s="1" customFormat="1" ht="24.15" customHeight="1">
      <c r="B151" s="32"/>
      <c r="C151" s="137" t="s">
        <v>101</v>
      </c>
      <c r="D151" s="137" t="s">
        <v>271</v>
      </c>
      <c r="E151" s="138" t="s">
        <v>4931</v>
      </c>
      <c r="F151" s="139" t="s">
        <v>4932</v>
      </c>
      <c r="G151" s="140" t="s">
        <v>274</v>
      </c>
      <c r="H151" s="141">
        <v>35.28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5.3999999999999999E-2</v>
      </c>
      <c r="T151" s="147">
        <f>S151*H151</f>
        <v>1.9051200000000001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5018</v>
      </c>
    </row>
    <row r="152" spans="2:65" s="13" customFormat="1">
      <c r="B152" s="157"/>
      <c r="D152" s="151" t="s">
        <v>277</v>
      </c>
      <c r="E152" s="158" t="s">
        <v>1</v>
      </c>
      <c r="F152" s="159" t="s">
        <v>5019</v>
      </c>
      <c r="H152" s="160">
        <v>35.28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84</v>
      </c>
      <c r="AY152" s="158" t="s">
        <v>269</v>
      </c>
    </row>
    <row r="153" spans="2:65" s="11" customFormat="1" ht="22.95" customHeight="1">
      <c r="B153" s="125"/>
      <c r="D153" s="126" t="s">
        <v>76</v>
      </c>
      <c r="E153" s="135" t="s">
        <v>555</v>
      </c>
      <c r="F153" s="135" t="s">
        <v>556</v>
      </c>
      <c r="I153" s="128"/>
      <c r="J153" s="136">
        <f>BK153</f>
        <v>0</v>
      </c>
      <c r="L153" s="125"/>
      <c r="M153" s="130"/>
      <c r="P153" s="131">
        <f>SUM(P154:P158)</f>
        <v>0</v>
      </c>
      <c r="R153" s="131">
        <f>SUM(R154:R158)</f>
        <v>0</v>
      </c>
      <c r="T153" s="132">
        <f>SUM(T154:T158)</f>
        <v>0</v>
      </c>
      <c r="AR153" s="126" t="s">
        <v>84</v>
      </c>
      <c r="AT153" s="133" t="s">
        <v>76</v>
      </c>
      <c r="AU153" s="133" t="s">
        <v>84</v>
      </c>
      <c r="AY153" s="126" t="s">
        <v>269</v>
      </c>
      <c r="BK153" s="134">
        <f>SUM(BK154:BK158)</f>
        <v>0</v>
      </c>
    </row>
    <row r="154" spans="2:65" s="1" customFormat="1" ht="24.15" customHeight="1">
      <c r="B154" s="32"/>
      <c r="C154" s="137" t="s">
        <v>309</v>
      </c>
      <c r="D154" s="137" t="s">
        <v>271</v>
      </c>
      <c r="E154" s="138" t="s">
        <v>558</v>
      </c>
      <c r="F154" s="139" t="s">
        <v>559</v>
      </c>
      <c r="G154" s="140" t="s">
        <v>299</v>
      </c>
      <c r="H154" s="141">
        <v>5.41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5020</v>
      </c>
    </row>
    <row r="155" spans="2:65" s="1" customFormat="1" ht="24.15" customHeight="1">
      <c r="B155" s="32"/>
      <c r="C155" s="137" t="s">
        <v>314</v>
      </c>
      <c r="D155" s="137" t="s">
        <v>271</v>
      </c>
      <c r="E155" s="138" t="s">
        <v>562</v>
      </c>
      <c r="F155" s="139" t="s">
        <v>563</v>
      </c>
      <c r="G155" s="140" t="s">
        <v>299</v>
      </c>
      <c r="H155" s="141">
        <v>5.41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5021</v>
      </c>
    </row>
    <row r="156" spans="2:65" s="1" customFormat="1" ht="24.15" customHeight="1">
      <c r="B156" s="32"/>
      <c r="C156" s="137" t="s">
        <v>319</v>
      </c>
      <c r="D156" s="137" t="s">
        <v>271</v>
      </c>
      <c r="E156" s="138" t="s">
        <v>566</v>
      </c>
      <c r="F156" s="139" t="s">
        <v>567</v>
      </c>
      <c r="G156" s="140" t="s">
        <v>299</v>
      </c>
      <c r="H156" s="141">
        <v>102.79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5022</v>
      </c>
    </row>
    <row r="157" spans="2:65" s="13" customFormat="1">
      <c r="B157" s="157"/>
      <c r="D157" s="151" t="s">
        <v>277</v>
      </c>
      <c r="F157" s="159" t="s">
        <v>5023</v>
      </c>
      <c r="H157" s="160">
        <v>102.79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4</v>
      </c>
      <c r="AX157" s="13" t="s">
        <v>84</v>
      </c>
      <c r="AY157" s="158" t="s">
        <v>269</v>
      </c>
    </row>
    <row r="158" spans="2:65" s="1" customFormat="1" ht="33" customHeight="1">
      <c r="B158" s="32"/>
      <c r="C158" s="137" t="s">
        <v>325</v>
      </c>
      <c r="D158" s="137" t="s">
        <v>271</v>
      </c>
      <c r="E158" s="138" t="s">
        <v>4943</v>
      </c>
      <c r="F158" s="139" t="s">
        <v>4944</v>
      </c>
      <c r="G158" s="140" t="s">
        <v>299</v>
      </c>
      <c r="H158" s="141">
        <v>5.41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5024</v>
      </c>
    </row>
    <row r="159" spans="2:65" s="11" customFormat="1" ht="22.95" customHeight="1">
      <c r="B159" s="125"/>
      <c r="D159" s="126" t="s">
        <v>76</v>
      </c>
      <c r="E159" s="135" t="s">
        <v>574</v>
      </c>
      <c r="F159" s="135" t="s">
        <v>575</v>
      </c>
      <c r="I159" s="128"/>
      <c r="J159" s="136">
        <f>BK159</f>
        <v>0</v>
      </c>
      <c r="L159" s="125"/>
      <c r="M159" s="130"/>
      <c r="P159" s="131">
        <f>P160</f>
        <v>0</v>
      </c>
      <c r="R159" s="131">
        <f>R160</f>
        <v>0</v>
      </c>
      <c r="T159" s="132">
        <f>T160</f>
        <v>0</v>
      </c>
      <c r="AR159" s="126" t="s">
        <v>84</v>
      </c>
      <c r="AT159" s="133" t="s">
        <v>76</v>
      </c>
      <c r="AU159" s="133" t="s">
        <v>84</v>
      </c>
      <c r="AY159" s="126" t="s">
        <v>269</v>
      </c>
      <c r="BK159" s="134">
        <f>BK160</f>
        <v>0</v>
      </c>
    </row>
    <row r="160" spans="2:65" s="1" customFormat="1" ht="21.75" customHeight="1">
      <c r="B160" s="32"/>
      <c r="C160" s="137" t="s">
        <v>332</v>
      </c>
      <c r="D160" s="137" t="s">
        <v>271</v>
      </c>
      <c r="E160" s="138" t="s">
        <v>577</v>
      </c>
      <c r="F160" s="139" t="s">
        <v>578</v>
      </c>
      <c r="G160" s="140" t="s">
        <v>299</v>
      </c>
      <c r="H160" s="141">
        <v>1.843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0</v>
      </c>
      <c r="R160" s="146">
        <f>Q160*H160</f>
        <v>0</v>
      </c>
      <c r="S160" s="146">
        <v>0</v>
      </c>
      <c r="T160" s="147">
        <f>S160*H160</f>
        <v>0</v>
      </c>
      <c r="AR160" s="148" t="s">
        <v>96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5025</v>
      </c>
    </row>
    <row r="161" spans="2:65" s="11" customFormat="1" ht="25.95" customHeight="1">
      <c r="B161" s="125"/>
      <c r="D161" s="126" t="s">
        <v>76</v>
      </c>
      <c r="E161" s="127" t="s">
        <v>580</v>
      </c>
      <c r="F161" s="127" t="s">
        <v>581</v>
      </c>
      <c r="I161" s="128"/>
      <c r="J161" s="129">
        <f>BK161</f>
        <v>0</v>
      </c>
      <c r="L161" s="125"/>
      <c r="M161" s="130"/>
      <c r="P161" s="131">
        <f>P162+P168+P189</f>
        <v>0</v>
      </c>
      <c r="R161" s="131">
        <f>R162+R168+R189</f>
        <v>1.9012864</v>
      </c>
      <c r="T161" s="132">
        <f>T162+T168+T189</f>
        <v>8.6649000000000004E-2</v>
      </c>
      <c r="AR161" s="126" t="s">
        <v>86</v>
      </c>
      <c r="AT161" s="133" t="s">
        <v>76</v>
      </c>
      <c r="AU161" s="133" t="s">
        <v>77</v>
      </c>
      <c r="AY161" s="126" t="s">
        <v>269</v>
      </c>
      <c r="BK161" s="134">
        <f>BK162+BK168+BK189</f>
        <v>0</v>
      </c>
    </row>
    <row r="162" spans="2:65" s="11" customFormat="1" ht="22.95" customHeight="1">
      <c r="B162" s="125"/>
      <c r="D162" s="126" t="s">
        <v>76</v>
      </c>
      <c r="E162" s="135" t="s">
        <v>3963</v>
      </c>
      <c r="F162" s="135" t="s">
        <v>3964</v>
      </c>
      <c r="I162" s="128"/>
      <c r="J162" s="136">
        <f>BK162</f>
        <v>0</v>
      </c>
      <c r="L162" s="125"/>
      <c r="M162" s="130"/>
      <c r="P162" s="131">
        <f>SUM(P163:P167)</f>
        <v>0</v>
      </c>
      <c r="R162" s="131">
        <f>SUM(R163:R167)</f>
        <v>7.2864999999999999E-2</v>
      </c>
      <c r="T162" s="132">
        <f>SUM(T163:T167)</f>
        <v>4.1249000000000001E-2</v>
      </c>
      <c r="AR162" s="126" t="s">
        <v>86</v>
      </c>
      <c r="AT162" s="133" t="s">
        <v>76</v>
      </c>
      <c r="AU162" s="133" t="s">
        <v>84</v>
      </c>
      <c r="AY162" s="126" t="s">
        <v>269</v>
      </c>
      <c r="BK162" s="134">
        <f>SUM(BK163:BK167)</f>
        <v>0</v>
      </c>
    </row>
    <row r="163" spans="2:65" s="1" customFormat="1" ht="16.5" customHeight="1">
      <c r="B163" s="32"/>
      <c r="C163" s="137" t="s">
        <v>338</v>
      </c>
      <c r="D163" s="137" t="s">
        <v>271</v>
      </c>
      <c r="E163" s="138" t="s">
        <v>3965</v>
      </c>
      <c r="F163" s="139" t="s">
        <v>3966</v>
      </c>
      <c r="G163" s="140" t="s">
        <v>305</v>
      </c>
      <c r="H163" s="141">
        <v>24.7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1.67E-3</v>
      </c>
      <c r="T163" s="147">
        <f>S163*H163</f>
        <v>4.1249000000000001E-2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5026</v>
      </c>
    </row>
    <row r="164" spans="2:65" s="13" customFormat="1">
      <c r="B164" s="157"/>
      <c r="D164" s="151" t="s">
        <v>277</v>
      </c>
      <c r="E164" s="158" t="s">
        <v>1</v>
      </c>
      <c r="F164" s="159" t="s">
        <v>5027</v>
      </c>
      <c r="H164" s="160">
        <v>24.7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84</v>
      </c>
      <c r="AY164" s="158" t="s">
        <v>269</v>
      </c>
    </row>
    <row r="165" spans="2:65" s="1" customFormat="1" ht="24.15" customHeight="1">
      <c r="B165" s="32"/>
      <c r="C165" s="137" t="s">
        <v>8</v>
      </c>
      <c r="D165" s="137" t="s">
        <v>271</v>
      </c>
      <c r="E165" s="138" t="s">
        <v>4949</v>
      </c>
      <c r="F165" s="139" t="s">
        <v>4950</v>
      </c>
      <c r="G165" s="140" t="s">
        <v>305</v>
      </c>
      <c r="H165" s="141">
        <v>24.7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2.9499999999999999E-3</v>
      </c>
      <c r="R165" s="146">
        <f>Q165*H165</f>
        <v>7.2864999999999999E-2</v>
      </c>
      <c r="S165" s="146">
        <v>0</v>
      </c>
      <c r="T165" s="147">
        <f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5028</v>
      </c>
    </row>
    <row r="166" spans="2:65" s="13" customFormat="1">
      <c r="B166" s="157"/>
      <c r="D166" s="151" t="s">
        <v>277</v>
      </c>
      <c r="E166" s="158" t="s">
        <v>1</v>
      </c>
      <c r="F166" s="159" t="s">
        <v>5027</v>
      </c>
      <c r="H166" s="160">
        <v>24.7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24.15" customHeight="1">
      <c r="B167" s="32"/>
      <c r="C167" s="137" t="s">
        <v>352</v>
      </c>
      <c r="D167" s="137" t="s">
        <v>271</v>
      </c>
      <c r="E167" s="138" t="s">
        <v>4953</v>
      </c>
      <c r="F167" s="139" t="s">
        <v>4954</v>
      </c>
      <c r="G167" s="140" t="s">
        <v>624</v>
      </c>
      <c r="H167" s="181"/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371</v>
      </c>
      <c r="BM167" s="148" t="s">
        <v>5029</v>
      </c>
    </row>
    <row r="168" spans="2:65" s="11" customFormat="1" ht="22.95" customHeight="1">
      <c r="B168" s="125"/>
      <c r="D168" s="126" t="s">
        <v>76</v>
      </c>
      <c r="E168" s="135" t="s">
        <v>679</v>
      </c>
      <c r="F168" s="135" t="s">
        <v>680</v>
      </c>
      <c r="I168" s="128"/>
      <c r="J168" s="136">
        <f>BK168</f>
        <v>0</v>
      </c>
      <c r="L168" s="125"/>
      <c r="M168" s="130"/>
      <c r="P168" s="131">
        <f>SUM(P169:P188)</f>
        <v>0</v>
      </c>
      <c r="R168" s="131">
        <f>SUM(R169:R188)</f>
        <v>1.7733264000000002</v>
      </c>
      <c r="T168" s="132">
        <f>SUM(T169:T188)</f>
        <v>4.5400000000000003E-2</v>
      </c>
      <c r="AR168" s="126" t="s">
        <v>86</v>
      </c>
      <c r="AT168" s="133" t="s">
        <v>76</v>
      </c>
      <c r="AU168" s="133" t="s">
        <v>84</v>
      </c>
      <c r="AY168" s="126" t="s">
        <v>269</v>
      </c>
      <c r="BK168" s="134">
        <f>SUM(BK169:BK188)</f>
        <v>0</v>
      </c>
    </row>
    <row r="169" spans="2:65" s="1" customFormat="1" ht="24.15" customHeight="1">
      <c r="B169" s="32"/>
      <c r="C169" s="137" t="s">
        <v>358</v>
      </c>
      <c r="D169" s="137" t="s">
        <v>271</v>
      </c>
      <c r="E169" s="138" t="s">
        <v>5030</v>
      </c>
      <c r="F169" s="139" t="s">
        <v>5031</v>
      </c>
      <c r="G169" s="140" t="s">
        <v>274</v>
      </c>
      <c r="H169" s="141">
        <v>7.2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2.5999999999999998E-4</v>
      </c>
      <c r="R169" s="146">
        <f>Q169*H169</f>
        <v>1.872E-3</v>
      </c>
      <c r="S169" s="146">
        <v>0</v>
      </c>
      <c r="T169" s="147">
        <f>S169*H169</f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371</v>
      </c>
      <c r="BM169" s="148" t="s">
        <v>5032</v>
      </c>
    </row>
    <row r="170" spans="2:65" s="12" customFormat="1">
      <c r="B170" s="150"/>
      <c r="D170" s="151" t="s">
        <v>277</v>
      </c>
      <c r="E170" s="152" t="s">
        <v>1</v>
      </c>
      <c r="F170" s="153" t="s">
        <v>5033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5017</v>
      </c>
      <c r="H171" s="160">
        <v>7.2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84</v>
      </c>
      <c r="AY171" s="158" t="s">
        <v>269</v>
      </c>
    </row>
    <row r="172" spans="2:65" s="1" customFormat="1" ht="37.950000000000003" customHeight="1">
      <c r="B172" s="32"/>
      <c r="C172" s="171" t="s">
        <v>363</v>
      </c>
      <c r="D172" s="171" t="s">
        <v>467</v>
      </c>
      <c r="E172" s="172" t="s">
        <v>5034</v>
      </c>
      <c r="F172" s="173" t="s">
        <v>5035</v>
      </c>
      <c r="G172" s="174" t="s">
        <v>274</v>
      </c>
      <c r="H172" s="175">
        <v>7.2</v>
      </c>
      <c r="I172" s="176"/>
      <c r="J172" s="177">
        <f>ROUND(I172*H172,2)</f>
        <v>0</v>
      </c>
      <c r="K172" s="173" t="s">
        <v>275</v>
      </c>
      <c r="L172" s="178"/>
      <c r="M172" s="179" t="s">
        <v>1</v>
      </c>
      <c r="N172" s="180" t="s">
        <v>42</v>
      </c>
      <c r="P172" s="146">
        <f>O172*H172</f>
        <v>0</v>
      </c>
      <c r="Q172" s="146">
        <v>3.6810000000000002E-2</v>
      </c>
      <c r="R172" s="146">
        <f>Q172*H172</f>
        <v>0.26503200000000005</v>
      </c>
      <c r="S172" s="146">
        <v>0</v>
      </c>
      <c r="T172" s="147">
        <f>S172*H172</f>
        <v>0</v>
      </c>
      <c r="AR172" s="148" t="s">
        <v>488</v>
      </c>
      <c r="AT172" s="148" t="s">
        <v>467</v>
      </c>
      <c r="AU172" s="148" t="s">
        <v>86</v>
      </c>
      <c r="AY172" s="17" t="s">
        <v>269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7" t="s">
        <v>84</v>
      </c>
      <c r="BK172" s="149">
        <f>ROUND(I172*H172,2)</f>
        <v>0</v>
      </c>
      <c r="BL172" s="17" t="s">
        <v>371</v>
      </c>
      <c r="BM172" s="148" t="s">
        <v>5036</v>
      </c>
    </row>
    <row r="173" spans="2:65" s="1" customFormat="1" ht="24.15" customHeight="1">
      <c r="B173" s="32"/>
      <c r="C173" s="137" t="s">
        <v>371</v>
      </c>
      <c r="D173" s="137" t="s">
        <v>271</v>
      </c>
      <c r="E173" s="138" t="s">
        <v>4956</v>
      </c>
      <c r="F173" s="139" t="s">
        <v>4957</v>
      </c>
      <c r="G173" s="140" t="s">
        <v>274</v>
      </c>
      <c r="H173" s="141">
        <v>35.28</v>
      </c>
      <c r="I173" s="142"/>
      <c r="J173" s="143">
        <f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>O173*H173</f>
        <v>0</v>
      </c>
      <c r="Q173" s="146">
        <v>2.5000000000000001E-4</v>
      </c>
      <c r="R173" s="146">
        <f>Q173*H173</f>
        <v>8.8199999999999997E-3</v>
      </c>
      <c r="S173" s="146">
        <v>0</v>
      </c>
      <c r="T173" s="147">
        <f>S173*H173</f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371</v>
      </c>
      <c r="BM173" s="148" t="s">
        <v>5037</v>
      </c>
    </row>
    <row r="174" spans="2:65" s="12" customFormat="1">
      <c r="B174" s="150"/>
      <c r="D174" s="151" t="s">
        <v>277</v>
      </c>
      <c r="E174" s="152" t="s">
        <v>1</v>
      </c>
      <c r="F174" s="153" t="s">
        <v>4959</v>
      </c>
      <c r="H174" s="152" t="s">
        <v>1</v>
      </c>
      <c r="I174" s="154"/>
      <c r="L174" s="150"/>
      <c r="M174" s="155"/>
      <c r="T174" s="156"/>
      <c r="AT174" s="152" t="s">
        <v>277</v>
      </c>
      <c r="AU174" s="152" t="s">
        <v>86</v>
      </c>
      <c r="AV174" s="12" t="s">
        <v>84</v>
      </c>
      <c r="AW174" s="12" t="s">
        <v>32</v>
      </c>
      <c r="AX174" s="12" t="s">
        <v>77</v>
      </c>
      <c r="AY174" s="152" t="s">
        <v>269</v>
      </c>
    </row>
    <row r="175" spans="2:65" s="13" customFormat="1">
      <c r="B175" s="157"/>
      <c r="D175" s="151" t="s">
        <v>277</v>
      </c>
      <c r="E175" s="158" t="s">
        <v>1</v>
      </c>
      <c r="F175" s="159" t="s">
        <v>5019</v>
      </c>
      <c r="H175" s="160">
        <v>35.28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84</v>
      </c>
      <c r="AY175" s="158" t="s">
        <v>269</v>
      </c>
    </row>
    <row r="176" spans="2:65" s="1" customFormat="1" ht="37.950000000000003" customHeight="1">
      <c r="B176" s="32"/>
      <c r="C176" s="171" t="s">
        <v>375</v>
      </c>
      <c r="D176" s="171" t="s">
        <v>467</v>
      </c>
      <c r="E176" s="172" t="s">
        <v>4961</v>
      </c>
      <c r="F176" s="173" t="s">
        <v>4962</v>
      </c>
      <c r="G176" s="174" t="s">
        <v>274</v>
      </c>
      <c r="H176" s="175">
        <v>35.28</v>
      </c>
      <c r="I176" s="176"/>
      <c r="J176" s="177">
        <f>ROUND(I176*H176,2)</f>
        <v>0</v>
      </c>
      <c r="K176" s="173" t="s">
        <v>275</v>
      </c>
      <c r="L176" s="178"/>
      <c r="M176" s="179" t="s">
        <v>1</v>
      </c>
      <c r="N176" s="180" t="s">
        <v>42</v>
      </c>
      <c r="P176" s="146">
        <f>O176*H176</f>
        <v>0</v>
      </c>
      <c r="Q176" s="146">
        <v>3.6420000000000001E-2</v>
      </c>
      <c r="R176" s="146">
        <f>Q176*H176</f>
        <v>1.2848976000000001</v>
      </c>
      <c r="S176" s="146">
        <v>0</v>
      </c>
      <c r="T176" s="147">
        <f>S176*H176</f>
        <v>0</v>
      </c>
      <c r="AR176" s="148" t="s">
        <v>488</v>
      </c>
      <c r="AT176" s="148" t="s">
        <v>467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5038</v>
      </c>
    </row>
    <row r="177" spans="2:65" s="1" customFormat="1" ht="24.15" customHeight="1">
      <c r="B177" s="32"/>
      <c r="C177" s="137" t="s">
        <v>390</v>
      </c>
      <c r="D177" s="137" t="s">
        <v>271</v>
      </c>
      <c r="E177" s="138" t="s">
        <v>5039</v>
      </c>
      <c r="F177" s="139" t="s">
        <v>5040</v>
      </c>
      <c r="G177" s="140" t="s">
        <v>292</v>
      </c>
      <c r="H177" s="141">
        <v>2</v>
      </c>
      <c r="I177" s="142"/>
      <c r="J177" s="143">
        <f>ROUND(I177*H177,2)</f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>O177*H177</f>
        <v>0</v>
      </c>
      <c r="Q177" s="146">
        <v>2.5999999999999998E-4</v>
      </c>
      <c r="R177" s="146">
        <f>Q177*H177</f>
        <v>5.1999999999999995E-4</v>
      </c>
      <c r="S177" s="146">
        <v>0</v>
      </c>
      <c r="T177" s="147">
        <f>S177*H177</f>
        <v>0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371</v>
      </c>
      <c r="BM177" s="148" t="s">
        <v>5041</v>
      </c>
    </row>
    <row r="178" spans="2:65" s="12" customFormat="1">
      <c r="B178" s="150"/>
      <c r="D178" s="151" t="s">
        <v>277</v>
      </c>
      <c r="E178" s="152" t="s">
        <v>1</v>
      </c>
      <c r="F178" s="153" t="s">
        <v>5042</v>
      </c>
      <c r="H178" s="152" t="s">
        <v>1</v>
      </c>
      <c r="I178" s="154"/>
      <c r="L178" s="150"/>
      <c r="M178" s="155"/>
      <c r="T178" s="156"/>
      <c r="AT178" s="152" t="s">
        <v>277</v>
      </c>
      <c r="AU178" s="152" t="s">
        <v>86</v>
      </c>
      <c r="AV178" s="12" t="s">
        <v>84</v>
      </c>
      <c r="AW178" s="12" t="s">
        <v>32</v>
      </c>
      <c r="AX178" s="12" t="s">
        <v>77</v>
      </c>
      <c r="AY178" s="152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86</v>
      </c>
      <c r="H179" s="160">
        <v>2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33" customHeight="1">
      <c r="B180" s="32"/>
      <c r="C180" s="171" t="s">
        <v>396</v>
      </c>
      <c r="D180" s="171" t="s">
        <v>467</v>
      </c>
      <c r="E180" s="172" t="s">
        <v>5043</v>
      </c>
      <c r="F180" s="173" t="s">
        <v>5044</v>
      </c>
      <c r="G180" s="174" t="s">
        <v>274</v>
      </c>
      <c r="H180" s="175">
        <v>0.66</v>
      </c>
      <c r="I180" s="176"/>
      <c r="J180" s="177">
        <f>ROUND(I180*H180,2)</f>
        <v>0</v>
      </c>
      <c r="K180" s="173" t="s">
        <v>275</v>
      </c>
      <c r="L180" s="178"/>
      <c r="M180" s="179" t="s">
        <v>1</v>
      </c>
      <c r="N180" s="180" t="s">
        <v>42</v>
      </c>
      <c r="P180" s="146">
        <f>O180*H180</f>
        <v>0</v>
      </c>
      <c r="Q180" s="146">
        <v>4.0280000000000003E-2</v>
      </c>
      <c r="R180" s="146">
        <f>Q180*H180</f>
        <v>2.6584800000000002E-2</v>
      </c>
      <c r="S180" s="146">
        <v>0</v>
      </c>
      <c r="T180" s="147">
        <f>S180*H180</f>
        <v>0</v>
      </c>
      <c r="AR180" s="148" t="s">
        <v>488</v>
      </c>
      <c r="AT180" s="148" t="s">
        <v>467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5045</v>
      </c>
    </row>
    <row r="181" spans="2:65" s="13" customFormat="1">
      <c r="B181" s="157"/>
      <c r="D181" s="151" t="s">
        <v>277</v>
      </c>
      <c r="E181" s="158" t="s">
        <v>1</v>
      </c>
      <c r="F181" s="159" t="s">
        <v>5013</v>
      </c>
      <c r="H181" s="160">
        <v>0.66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84</v>
      </c>
      <c r="AY181" s="158" t="s">
        <v>269</v>
      </c>
    </row>
    <row r="182" spans="2:65" s="1" customFormat="1" ht="24.15" customHeight="1">
      <c r="B182" s="32"/>
      <c r="C182" s="137" t="s">
        <v>405</v>
      </c>
      <c r="D182" s="137" t="s">
        <v>271</v>
      </c>
      <c r="E182" s="138" t="s">
        <v>3975</v>
      </c>
      <c r="F182" s="139" t="s">
        <v>3976</v>
      </c>
      <c r="G182" s="140" t="s">
        <v>305</v>
      </c>
      <c r="H182" s="141">
        <v>22.7</v>
      </c>
      <c r="I182" s="142"/>
      <c r="J182" s="143">
        <f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>O182*H182</f>
        <v>0</v>
      </c>
      <c r="Q182" s="146">
        <v>0</v>
      </c>
      <c r="R182" s="146">
        <f>Q182*H182</f>
        <v>0</v>
      </c>
      <c r="S182" s="146">
        <v>2E-3</v>
      </c>
      <c r="T182" s="147">
        <f>S182*H182</f>
        <v>4.5400000000000003E-2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371</v>
      </c>
      <c r="BM182" s="148" t="s">
        <v>5046</v>
      </c>
    </row>
    <row r="183" spans="2:65" s="13" customFormat="1">
      <c r="B183" s="157"/>
      <c r="D183" s="151" t="s">
        <v>277</v>
      </c>
      <c r="E183" s="158" t="s">
        <v>1</v>
      </c>
      <c r="F183" s="159" t="s">
        <v>5047</v>
      </c>
      <c r="H183" s="160">
        <v>22.7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84</v>
      </c>
      <c r="AY183" s="158" t="s">
        <v>269</v>
      </c>
    </row>
    <row r="184" spans="2:65" s="1" customFormat="1" ht="24.15" customHeight="1">
      <c r="B184" s="32"/>
      <c r="C184" s="137" t="s">
        <v>7</v>
      </c>
      <c r="D184" s="137" t="s">
        <v>271</v>
      </c>
      <c r="E184" s="138" t="s">
        <v>4972</v>
      </c>
      <c r="F184" s="139" t="s">
        <v>4973</v>
      </c>
      <c r="G184" s="140" t="s">
        <v>305</v>
      </c>
      <c r="H184" s="141">
        <v>22.7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5048</v>
      </c>
    </row>
    <row r="185" spans="2:65" s="13" customFormat="1">
      <c r="B185" s="157"/>
      <c r="D185" s="151" t="s">
        <v>277</v>
      </c>
      <c r="E185" s="158" t="s">
        <v>1</v>
      </c>
      <c r="F185" s="159" t="s">
        <v>5049</v>
      </c>
      <c r="H185" s="160">
        <v>22.7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71" t="s">
        <v>440</v>
      </c>
      <c r="D186" s="171" t="s">
        <v>467</v>
      </c>
      <c r="E186" s="172" t="s">
        <v>4976</v>
      </c>
      <c r="F186" s="173" t="s">
        <v>4977</v>
      </c>
      <c r="G186" s="174" t="s">
        <v>305</v>
      </c>
      <c r="H186" s="175">
        <v>22.7</v>
      </c>
      <c r="I186" s="176"/>
      <c r="J186" s="177">
        <f>ROUND(I186*H186,2)</f>
        <v>0</v>
      </c>
      <c r="K186" s="173" t="s">
        <v>275</v>
      </c>
      <c r="L186" s="178"/>
      <c r="M186" s="179" t="s">
        <v>1</v>
      </c>
      <c r="N186" s="180" t="s">
        <v>42</v>
      </c>
      <c r="P186" s="146">
        <f>O186*H186</f>
        <v>0</v>
      </c>
      <c r="Q186" s="146">
        <v>8.0000000000000002E-3</v>
      </c>
      <c r="R186" s="146">
        <f>Q186*H186</f>
        <v>0.18160000000000001</v>
      </c>
      <c r="S186" s="146">
        <v>0</v>
      </c>
      <c r="T186" s="147">
        <f>S186*H186</f>
        <v>0</v>
      </c>
      <c r="AR186" s="148" t="s">
        <v>488</v>
      </c>
      <c r="AT186" s="148" t="s">
        <v>467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5050</v>
      </c>
    </row>
    <row r="187" spans="2:65" s="1" customFormat="1" ht="16.5" customHeight="1">
      <c r="B187" s="32"/>
      <c r="C187" s="171" t="s">
        <v>446</v>
      </c>
      <c r="D187" s="171" t="s">
        <v>467</v>
      </c>
      <c r="E187" s="172" t="s">
        <v>4979</v>
      </c>
      <c r="F187" s="173" t="s">
        <v>4980</v>
      </c>
      <c r="G187" s="174" t="s">
        <v>715</v>
      </c>
      <c r="H187" s="175">
        <v>20</v>
      </c>
      <c r="I187" s="176"/>
      <c r="J187" s="177">
        <f>ROUND(I187*H187,2)</f>
        <v>0</v>
      </c>
      <c r="K187" s="173" t="s">
        <v>275</v>
      </c>
      <c r="L187" s="178"/>
      <c r="M187" s="179" t="s">
        <v>1</v>
      </c>
      <c r="N187" s="180" t="s">
        <v>42</v>
      </c>
      <c r="P187" s="146">
        <f>O187*H187</f>
        <v>0</v>
      </c>
      <c r="Q187" s="146">
        <v>2.0000000000000001E-4</v>
      </c>
      <c r="R187" s="146">
        <f>Q187*H187</f>
        <v>4.0000000000000001E-3</v>
      </c>
      <c r="S187" s="146">
        <v>0</v>
      </c>
      <c r="T187" s="147">
        <f>S187*H187</f>
        <v>0</v>
      </c>
      <c r="AR187" s="148" t="s">
        <v>488</v>
      </c>
      <c r="AT187" s="148" t="s">
        <v>467</v>
      </c>
      <c r="AU187" s="148" t="s">
        <v>86</v>
      </c>
      <c r="AY187" s="17" t="s">
        <v>269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0</v>
      </c>
      <c r="BL187" s="17" t="s">
        <v>371</v>
      </c>
      <c r="BM187" s="148" t="s">
        <v>5051</v>
      </c>
    </row>
    <row r="188" spans="2:65" s="1" customFormat="1" ht="24.15" customHeight="1">
      <c r="B188" s="32"/>
      <c r="C188" s="137" t="s">
        <v>451</v>
      </c>
      <c r="D188" s="137" t="s">
        <v>271</v>
      </c>
      <c r="E188" s="138" t="s">
        <v>739</v>
      </c>
      <c r="F188" s="139" t="s">
        <v>740</v>
      </c>
      <c r="G188" s="140" t="s">
        <v>624</v>
      </c>
      <c r="H188" s="181"/>
      <c r="I188" s="142"/>
      <c r="J188" s="143">
        <f>ROUND(I188*H188,2)</f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371</v>
      </c>
      <c r="BM188" s="148" t="s">
        <v>5052</v>
      </c>
    </row>
    <row r="189" spans="2:65" s="11" customFormat="1" ht="22.95" customHeight="1">
      <c r="B189" s="125"/>
      <c r="D189" s="126" t="s">
        <v>76</v>
      </c>
      <c r="E189" s="135" t="s">
        <v>4983</v>
      </c>
      <c r="F189" s="135" t="s">
        <v>4984</v>
      </c>
      <c r="I189" s="128"/>
      <c r="J189" s="136">
        <f>BK189</f>
        <v>0</v>
      </c>
      <c r="L189" s="125"/>
      <c r="M189" s="130"/>
      <c r="P189" s="131">
        <f>SUM(P190:P207)</f>
        <v>0</v>
      </c>
      <c r="R189" s="131">
        <f>SUM(R190:R207)</f>
        <v>5.5095000000000005E-2</v>
      </c>
      <c r="T189" s="132">
        <f>SUM(T190:T207)</f>
        <v>0</v>
      </c>
      <c r="AR189" s="126" t="s">
        <v>86</v>
      </c>
      <c r="AT189" s="133" t="s">
        <v>76</v>
      </c>
      <c r="AU189" s="133" t="s">
        <v>84</v>
      </c>
      <c r="AY189" s="126" t="s">
        <v>269</v>
      </c>
      <c r="BK189" s="134">
        <f>SUM(BK190:BK207)</f>
        <v>0</v>
      </c>
    </row>
    <row r="190" spans="2:65" s="1" customFormat="1" ht="37.950000000000003" customHeight="1">
      <c r="B190" s="32"/>
      <c r="C190" s="137" t="s">
        <v>456</v>
      </c>
      <c r="D190" s="137" t="s">
        <v>271</v>
      </c>
      <c r="E190" s="138" t="s">
        <v>4985</v>
      </c>
      <c r="F190" s="139" t="s">
        <v>4986</v>
      </c>
      <c r="G190" s="140" t="s">
        <v>292</v>
      </c>
      <c r="H190" s="141">
        <v>12</v>
      </c>
      <c r="I190" s="142"/>
      <c r="J190" s="143">
        <f>ROUND(I190*H190,2)</f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371</v>
      </c>
      <c r="BM190" s="148" t="s">
        <v>5053</v>
      </c>
    </row>
    <row r="191" spans="2:65" s="13" customFormat="1">
      <c r="B191" s="157"/>
      <c r="D191" s="151" t="s">
        <v>277</v>
      </c>
      <c r="E191" s="158" t="s">
        <v>1</v>
      </c>
      <c r="F191" s="159" t="s">
        <v>8</v>
      </c>
      <c r="H191" s="160">
        <v>12</v>
      </c>
      <c r="I191" s="161"/>
      <c r="L191" s="157"/>
      <c r="M191" s="162"/>
      <c r="T191" s="163"/>
      <c r="AT191" s="158" t="s">
        <v>277</v>
      </c>
      <c r="AU191" s="158" t="s">
        <v>86</v>
      </c>
      <c r="AV191" s="13" t="s">
        <v>86</v>
      </c>
      <c r="AW191" s="13" t="s">
        <v>32</v>
      </c>
      <c r="AX191" s="13" t="s">
        <v>84</v>
      </c>
      <c r="AY191" s="158" t="s">
        <v>269</v>
      </c>
    </row>
    <row r="192" spans="2:65" s="1" customFormat="1" ht="24.15" customHeight="1">
      <c r="B192" s="32"/>
      <c r="C192" s="171" t="s">
        <v>461</v>
      </c>
      <c r="D192" s="171" t="s">
        <v>467</v>
      </c>
      <c r="E192" s="172" t="s">
        <v>4988</v>
      </c>
      <c r="F192" s="173" t="s">
        <v>4989</v>
      </c>
      <c r="G192" s="174" t="s">
        <v>274</v>
      </c>
      <c r="H192" s="175">
        <v>30.24</v>
      </c>
      <c r="I192" s="176"/>
      <c r="J192" s="177">
        <f>ROUND(I192*H192,2)</f>
        <v>0</v>
      </c>
      <c r="K192" s="173" t="s">
        <v>275</v>
      </c>
      <c r="L192" s="178"/>
      <c r="M192" s="179" t="s">
        <v>1</v>
      </c>
      <c r="N192" s="180" t="s">
        <v>42</v>
      </c>
      <c r="P192" s="146">
        <f>O192*H192</f>
        <v>0</v>
      </c>
      <c r="Q192" s="146">
        <v>1E-3</v>
      </c>
      <c r="R192" s="146">
        <f>Q192*H192</f>
        <v>3.024E-2</v>
      </c>
      <c r="S192" s="146">
        <v>0</v>
      </c>
      <c r="T192" s="147">
        <f>S192*H192</f>
        <v>0</v>
      </c>
      <c r="AR192" s="148" t="s">
        <v>488</v>
      </c>
      <c r="AT192" s="148" t="s">
        <v>467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371</v>
      </c>
      <c r="BM192" s="148" t="s">
        <v>5054</v>
      </c>
    </row>
    <row r="193" spans="2:65" s="13" customFormat="1">
      <c r="B193" s="157"/>
      <c r="D193" s="151" t="s">
        <v>277</v>
      </c>
      <c r="E193" s="158" t="s">
        <v>1</v>
      </c>
      <c r="F193" s="159" t="s">
        <v>5055</v>
      </c>
      <c r="H193" s="160">
        <v>30.24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84</v>
      </c>
      <c r="AY193" s="158" t="s">
        <v>269</v>
      </c>
    </row>
    <row r="194" spans="2:65" s="1" customFormat="1" ht="37.950000000000003" customHeight="1">
      <c r="B194" s="32"/>
      <c r="C194" s="137" t="s">
        <v>466</v>
      </c>
      <c r="D194" s="137" t="s">
        <v>271</v>
      </c>
      <c r="E194" s="138" t="s">
        <v>4985</v>
      </c>
      <c r="F194" s="139" t="s">
        <v>4986</v>
      </c>
      <c r="G194" s="140" t="s">
        <v>292</v>
      </c>
      <c r="H194" s="141">
        <v>3</v>
      </c>
      <c r="I194" s="142"/>
      <c r="J194" s="143">
        <f>ROUND(I194*H194,2)</f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>O194*H194</f>
        <v>0</v>
      </c>
      <c r="Q194" s="146">
        <v>0</v>
      </c>
      <c r="R194" s="146">
        <f>Q194*H194</f>
        <v>0</v>
      </c>
      <c r="S194" s="146">
        <v>0</v>
      </c>
      <c r="T194" s="147">
        <f>S194*H194</f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7" t="s">
        <v>84</v>
      </c>
      <c r="BK194" s="149">
        <f>ROUND(I194*H194,2)</f>
        <v>0</v>
      </c>
      <c r="BL194" s="17" t="s">
        <v>371</v>
      </c>
      <c r="BM194" s="148" t="s">
        <v>5056</v>
      </c>
    </row>
    <row r="195" spans="2:65" s="13" customFormat="1">
      <c r="B195" s="157"/>
      <c r="D195" s="151" t="s">
        <v>277</v>
      </c>
      <c r="E195" s="158" t="s">
        <v>1</v>
      </c>
      <c r="F195" s="159" t="s">
        <v>93</v>
      </c>
      <c r="H195" s="160">
        <v>3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84</v>
      </c>
      <c r="AY195" s="158" t="s">
        <v>269</v>
      </c>
    </row>
    <row r="196" spans="2:65" s="1" customFormat="1" ht="24.15" customHeight="1">
      <c r="B196" s="32"/>
      <c r="C196" s="171" t="s">
        <v>472</v>
      </c>
      <c r="D196" s="171" t="s">
        <v>467</v>
      </c>
      <c r="E196" s="172" t="s">
        <v>5057</v>
      </c>
      <c r="F196" s="173" t="s">
        <v>5058</v>
      </c>
      <c r="G196" s="174" t="s">
        <v>274</v>
      </c>
      <c r="H196" s="175">
        <v>5.4</v>
      </c>
      <c r="I196" s="176"/>
      <c r="J196" s="177">
        <f>ROUND(I196*H196,2)</f>
        <v>0</v>
      </c>
      <c r="K196" s="173" t="s">
        <v>275</v>
      </c>
      <c r="L196" s="178"/>
      <c r="M196" s="179" t="s">
        <v>1</v>
      </c>
      <c r="N196" s="180" t="s">
        <v>42</v>
      </c>
      <c r="P196" s="146">
        <f>O196*H196</f>
        <v>0</v>
      </c>
      <c r="Q196" s="146">
        <v>1E-3</v>
      </c>
      <c r="R196" s="146">
        <f>Q196*H196</f>
        <v>5.4000000000000003E-3</v>
      </c>
      <c r="S196" s="146">
        <v>0</v>
      </c>
      <c r="T196" s="147">
        <f>S196*H196</f>
        <v>0</v>
      </c>
      <c r="AR196" s="148" t="s">
        <v>488</v>
      </c>
      <c r="AT196" s="148" t="s">
        <v>467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371</v>
      </c>
      <c r="BM196" s="148" t="s">
        <v>5059</v>
      </c>
    </row>
    <row r="197" spans="2:65" s="13" customFormat="1">
      <c r="B197" s="157"/>
      <c r="D197" s="151" t="s">
        <v>277</v>
      </c>
      <c r="E197" s="158" t="s">
        <v>1</v>
      </c>
      <c r="F197" s="159" t="s">
        <v>5060</v>
      </c>
      <c r="H197" s="160">
        <v>5.4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33" customHeight="1">
      <c r="B198" s="32"/>
      <c r="C198" s="137" t="s">
        <v>476</v>
      </c>
      <c r="D198" s="137" t="s">
        <v>271</v>
      </c>
      <c r="E198" s="138" t="s">
        <v>4991</v>
      </c>
      <c r="F198" s="139" t="s">
        <v>4992</v>
      </c>
      <c r="G198" s="140" t="s">
        <v>292</v>
      </c>
      <c r="H198" s="141">
        <v>15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5061</v>
      </c>
    </row>
    <row r="199" spans="2:65" s="1" customFormat="1" ht="33" customHeight="1">
      <c r="B199" s="32"/>
      <c r="C199" s="171" t="s">
        <v>480</v>
      </c>
      <c r="D199" s="171" t="s">
        <v>467</v>
      </c>
      <c r="E199" s="172" t="s">
        <v>4994</v>
      </c>
      <c r="F199" s="173" t="s">
        <v>4995</v>
      </c>
      <c r="G199" s="174" t="s">
        <v>292</v>
      </c>
      <c r="H199" s="175">
        <v>12</v>
      </c>
      <c r="I199" s="176"/>
      <c r="J199" s="177">
        <f>ROUND(I199*H199,2)</f>
        <v>0</v>
      </c>
      <c r="K199" s="173" t="s">
        <v>275</v>
      </c>
      <c r="L199" s="178"/>
      <c r="M199" s="179" t="s">
        <v>1</v>
      </c>
      <c r="N199" s="180" t="s">
        <v>42</v>
      </c>
      <c r="P199" s="146">
        <f>O199*H199</f>
        <v>0</v>
      </c>
      <c r="Q199" s="146">
        <v>1E-3</v>
      </c>
      <c r="R199" s="146">
        <f>Q199*H199</f>
        <v>1.2E-2</v>
      </c>
      <c r="S199" s="146">
        <v>0</v>
      </c>
      <c r="T199" s="147">
        <f>S199*H199</f>
        <v>0</v>
      </c>
      <c r="AR199" s="148" t="s">
        <v>488</v>
      </c>
      <c r="AT199" s="148" t="s">
        <v>467</v>
      </c>
      <c r="AU199" s="148" t="s">
        <v>86</v>
      </c>
      <c r="AY199" s="17" t="s">
        <v>269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7" t="s">
        <v>84</v>
      </c>
      <c r="BK199" s="149">
        <f>ROUND(I199*H199,2)</f>
        <v>0</v>
      </c>
      <c r="BL199" s="17" t="s">
        <v>371</v>
      </c>
      <c r="BM199" s="148" t="s">
        <v>5062</v>
      </c>
    </row>
    <row r="200" spans="2:65" s="1" customFormat="1" ht="33" customHeight="1">
      <c r="B200" s="32"/>
      <c r="C200" s="171" t="s">
        <v>484</v>
      </c>
      <c r="D200" s="171" t="s">
        <v>467</v>
      </c>
      <c r="E200" s="172" t="s">
        <v>5063</v>
      </c>
      <c r="F200" s="173" t="s">
        <v>5064</v>
      </c>
      <c r="G200" s="174" t="s">
        <v>292</v>
      </c>
      <c r="H200" s="175">
        <v>3</v>
      </c>
      <c r="I200" s="176"/>
      <c r="J200" s="177">
        <f>ROUND(I200*H200,2)</f>
        <v>0</v>
      </c>
      <c r="K200" s="173" t="s">
        <v>275</v>
      </c>
      <c r="L200" s="178"/>
      <c r="M200" s="179" t="s">
        <v>1</v>
      </c>
      <c r="N200" s="180" t="s">
        <v>42</v>
      </c>
      <c r="P200" s="146">
        <f>O200*H200</f>
        <v>0</v>
      </c>
      <c r="Q200" s="146">
        <v>1E-3</v>
      </c>
      <c r="R200" s="146">
        <f>Q200*H200</f>
        <v>3.0000000000000001E-3</v>
      </c>
      <c r="S200" s="146">
        <v>0</v>
      </c>
      <c r="T200" s="147">
        <f>S200*H200</f>
        <v>0</v>
      </c>
      <c r="AR200" s="148" t="s">
        <v>488</v>
      </c>
      <c r="AT200" s="148" t="s">
        <v>467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371</v>
      </c>
      <c r="BM200" s="148" t="s">
        <v>5065</v>
      </c>
    </row>
    <row r="201" spans="2:65" s="1" customFormat="1" ht="37.950000000000003" customHeight="1">
      <c r="B201" s="32"/>
      <c r="C201" s="137" t="s">
        <v>488</v>
      </c>
      <c r="D201" s="137" t="s">
        <v>271</v>
      </c>
      <c r="E201" s="138" t="s">
        <v>4997</v>
      </c>
      <c r="F201" s="139" t="s">
        <v>4998</v>
      </c>
      <c r="G201" s="140" t="s">
        <v>292</v>
      </c>
      <c r="H201" s="141">
        <v>15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5066</v>
      </c>
    </row>
    <row r="202" spans="2:65" s="13" customFormat="1">
      <c r="B202" s="157"/>
      <c r="D202" s="151" t="s">
        <v>277</v>
      </c>
      <c r="E202" s="158" t="s">
        <v>1</v>
      </c>
      <c r="F202" s="159" t="s">
        <v>5067</v>
      </c>
      <c r="H202" s="160">
        <v>15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84</v>
      </c>
      <c r="AY202" s="158" t="s">
        <v>269</v>
      </c>
    </row>
    <row r="203" spans="2:65" s="1" customFormat="1" ht="24.15" customHeight="1">
      <c r="B203" s="32"/>
      <c r="C203" s="171" t="s">
        <v>495</v>
      </c>
      <c r="D203" s="171" t="s">
        <v>467</v>
      </c>
      <c r="E203" s="172" t="s">
        <v>5000</v>
      </c>
      <c r="F203" s="173" t="s">
        <v>5001</v>
      </c>
      <c r="G203" s="174" t="s">
        <v>305</v>
      </c>
      <c r="H203" s="175">
        <v>29.7</v>
      </c>
      <c r="I203" s="176"/>
      <c r="J203" s="177">
        <f>ROUND(I203*H203,2)</f>
        <v>0</v>
      </c>
      <c r="K203" s="173" t="s">
        <v>275</v>
      </c>
      <c r="L203" s="178"/>
      <c r="M203" s="179" t="s">
        <v>1</v>
      </c>
      <c r="N203" s="180" t="s">
        <v>42</v>
      </c>
      <c r="P203" s="146">
        <f>O203*H203</f>
        <v>0</v>
      </c>
      <c r="Q203" s="146">
        <v>1.4999999999999999E-4</v>
      </c>
      <c r="R203" s="146">
        <f>Q203*H203</f>
        <v>4.4549999999999998E-3</v>
      </c>
      <c r="S203" s="146">
        <v>0</v>
      </c>
      <c r="T203" s="147">
        <f>S203*H203</f>
        <v>0</v>
      </c>
      <c r="AR203" s="148" t="s">
        <v>488</v>
      </c>
      <c r="AT203" s="148" t="s">
        <v>467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371</v>
      </c>
      <c r="BM203" s="148" t="s">
        <v>5068</v>
      </c>
    </row>
    <row r="204" spans="2:65" s="13" customFormat="1">
      <c r="B204" s="157"/>
      <c r="D204" s="151" t="s">
        <v>277</v>
      </c>
      <c r="E204" s="158" t="s">
        <v>1</v>
      </c>
      <c r="F204" s="159" t="s">
        <v>5069</v>
      </c>
      <c r="H204" s="160">
        <v>25.2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77</v>
      </c>
      <c r="AY204" s="158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537</v>
      </c>
      <c r="H205" s="160">
        <v>4.5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4" customFormat="1">
      <c r="B206" s="164"/>
      <c r="D206" s="151" t="s">
        <v>277</v>
      </c>
      <c r="E206" s="165" t="s">
        <v>1</v>
      </c>
      <c r="F206" s="166" t="s">
        <v>288</v>
      </c>
      <c r="H206" s="167">
        <v>29.7</v>
      </c>
      <c r="I206" s="168"/>
      <c r="L206" s="164"/>
      <c r="M206" s="169"/>
      <c r="T206" s="170"/>
      <c r="AT206" s="165" t="s">
        <v>277</v>
      </c>
      <c r="AU206" s="165" t="s">
        <v>86</v>
      </c>
      <c r="AV206" s="14" t="s">
        <v>96</v>
      </c>
      <c r="AW206" s="14" t="s">
        <v>32</v>
      </c>
      <c r="AX206" s="14" t="s">
        <v>84</v>
      </c>
      <c r="AY206" s="165" t="s">
        <v>269</v>
      </c>
    </row>
    <row r="207" spans="2:65" s="1" customFormat="1" ht="24.15" customHeight="1">
      <c r="B207" s="32"/>
      <c r="C207" s="137" t="s">
        <v>508</v>
      </c>
      <c r="D207" s="137" t="s">
        <v>271</v>
      </c>
      <c r="E207" s="138" t="s">
        <v>5004</v>
      </c>
      <c r="F207" s="139" t="s">
        <v>5005</v>
      </c>
      <c r="G207" s="140" t="s">
        <v>624</v>
      </c>
      <c r="H207" s="181"/>
      <c r="I207" s="142"/>
      <c r="J207" s="143">
        <f>ROUND(I207*H207,2)</f>
        <v>0</v>
      </c>
      <c r="K207" s="139" t="s">
        <v>275</v>
      </c>
      <c r="L207" s="32"/>
      <c r="M207" s="185" t="s">
        <v>1</v>
      </c>
      <c r="N207" s="186" t="s">
        <v>42</v>
      </c>
      <c r="O207" s="187"/>
      <c r="P207" s="188">
        <f>O207*H207</f>
        <v>0</v>
      </c>
      <c r="Q207" s="188">
        <v>0</v>
      </c>
      <c r="R207" s="188">
        <f>Q207*H207</f>
        <v>0</v>
      </c>
      <c r="S207" s="188">
        <v>0</v>
      </c>
      <c r="T207" s="189">
        <f>S207*H207</f>
        <v>0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7" t="s">
        <v>84</v>
      </c>
      <c r="BK207" s="149">
        <f>ROUND(I207*H207,2)</f>
        <v>0</v>
      </c>
      <c r="BL207" s="17" t="s">
        <v>371</v>
      </c>
      <c r="BM207" s="148" t="s">
        <v>5070</v>
      </c>
    </row>
    <row r="208" spans="2:65" s="1" customFormat="1" ht="6.9" customHeight="1">
      <c r="B208" s="44"/>
      <c r="C208" s="45"/>
      <c r="D208" s="45"/>
      <c r="E208" s="45"/>
      <c r="F208" s="45"/>
      <c r="G208" s="45"/>
      <c r="H208" s="45"/>
      <c r="I208" s="45"/>
      <c r="J208" s="45"/>
      <c r="K208" s="45"/>
      <c r="L208" s="32"/>
    </row>
  </sheetData>
  <sheetProtection algorithmName="SHA-512" hashValue="SpEZzUkOwY8Z/Mi8g3XeXxFlQY8TDF2Uo2xzJeA7Z6ToINxbPV5/EdbBcBJZIk00JPkpHGUnqtQXB32ejb7NHQ==" saltValue="IensQoWtCZlYfmSTqhSsIUPhr5cv8jjBU4ovu5kBVEGdbm7W8/9cy8mVPJNqfPrLI6L7/+bsj9KzhMRcpoH6SA==" spinCount="100000" sheet="1" objects="1" scenarios="1" formatColumns="0" formatRows="0" autoFilter="0"/>
  <autoFilter ref="C132:K207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9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160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4925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4092</v>
      </c>
      <c r="L12" s="32"/>
    </row>
    <row r="13" spans="2:46" s="1" customFormat="1" ht="30" customHeight="1">
      <c r="B13" s="32"/>
      <c r="E13" s="231" t="s">
        <v>5071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ROUND(J134,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ROUND((SUM(BE134:BE198)),  2)</f>
        <v>0</v>
      </c>
      <c r="I37" s="97">
        <v>0.21</v>
      </c>
      <c r="J37" s="85">
        <f>ROUND(((SUM(BE134:BE198))*I37),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ROUND((SUM(BF134:BF198)),  2)</f>
        <v>0</v>
      </c>
      <c r="I38" s="97">
        <v>0.12</v>
      </c>
      <c r="J38" s="85">
        <f>ROUND(((SUM(BF134:BF198))*I38),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ROUND((SUM(BG134:BG198)),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ROUND((SUM(BH134:BH198)),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ROUND((SUM(BI134:BI198)),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4925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4092</v>
      </c>
      <c r="L90" s="32"/>
    </row>
    <row r="91" spans="2:12" s="1" customFormat="1" ht="30" customHeight="1">
      <c r="B91" s="32"/>
      <c r="E91" s="231" t="str">
        <f>E13</f>
        <v>114 - Byty podkroví - 3 bytové jednotky - výměna oken a venkovních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J134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J135</f>
        <v>0</v>
      </c>
      <c r="L101" s="109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9" customFormat="1" ht="19.95" customHeight="1">
      <c r="B103" s="113"/>
      <c r="D103" s="114" t="s">
        <v>240</v>
      </c>
      <c r="E103" s="115"/>
      <c r="F103" s="115"/>
      <c r="G103" s="115"/>
      <c r="H103" s="115"/>
      <c r="I103" s="115"/>
      <c r="J103" s="116">
        <f>J140</f>
        <v>0</v>
      </c>
      <c r="L103" s="113"/>
    </row>
    <row r="104" spans="2:47" s="9" customFormat="1" ht="19.95" customHeight="1">
      <c r="B104" s="113"/>
      <c r="D104" s="114" t="s">
        <v>241</v>
      </c>
      <c r="E104" s="115"/>
      <c r="F104" s="115"/>
      <c r="G104" s="115"/>
      <c r="H104" s="115"/>
      <c r="I104" s="115"/>
      <c r="J104" s="116">
        <f>J146</f>
        <v>0</v>
      </c>
      <c r="L104" s="113"/>
    </row>
    <row r="105" spans="2:47" s="9" customFormat="1" ht="19.95" customHeight="1">
      <c r="B105" s="113"/>
      <c r="D105" s="114" t="s">
        <v>242</v>
      </c>
      <c r="E105" s="115"/>
      <c r="F105" s="115"/>
      <c r="G105" s="115"/>
      <c r="H105" s="115"/>
      <c r="I105" s="115"/>
      <c r="J105" s="116">
        <f>J151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J157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J159</f>
        <v>0</v>
      </c>
      <c r="L107" s="109"/>
    </row>
    <row r="108" spans="2:47" s="9" customFormat="1" ht="19.95" customHeight="1">
      <c r="B108" s="113"/>
      <c r="D108" s="114" t="s">
        <v>3668</v>
      </c>
      <c r="E108" s="115"/>
      <c r="F108" s="115"/>
      <c r="G108" s="115"/>
      <c r="H108" s="115"/>
      <c r="I108" s="115"/>
      <c r="J108" s="116">
        <f>J160</f>
        <v>0</v>
      </c>
      <c r="L108" s="113"/>
    </row>
    <row r="109" spans="2:47" s="9" customFormat="1" ht="19.95" customHeight="1">
      <c r="B109" s="113"/>
      <c r="D109" s="114" t="s">
        <v>248</v>
      </c>
      <c r="E109" s="115"/>
      <c r="F109" s="115"/>
      <c r="G109" s="115"/>
      <c r="H109" s="115"/>
      <c r="I109" s="115"/>
      <c r="J109" s="116">
        <f>J166</f>
        <v>0</v>
      </c>
      <c r="L109" s="113"/>
    </row>
    <row r="110" spans="2:47" s="9" customFormat="1" ht="19.95" customHeight="1">
      <c r="B110" s="113"/>
      <c r="D110" s="114" t="s">
        <v>4927</v>
      </c>
      <c r="E110" s="115"/>
      <c r="F110" s="115"/>
      <c r="G110" s="115"/>
      <c r="H110" s="115"/>
      <c r="I110" s="115"/>
      <c r="J110" s="116">
        <f>J183</f>
        <v>0</v>
      </c>
      <c r="L110" s="113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ht="16.5" customHeight="1">
      <c r="B122" s="20"/>
      <c r="E122" s="253" t="s">
        <v>227</v>
      </c>
      <c r="F122" s="238"/>
      <c r="G122" s="238"/>
      <c r="H122" s="238"/>
      <c r="L122" s="20"/>
    </row>
    <row r="123" spans="2:12" ht="12" customHeight="1">
      <c r="B123" s="20"/>
      <c r="C123" s="27" t="s">
        <v>228</v>
      </c>
      <c r="L123" s="20"/>
    </row>
    <row r="124" spans="2:12" s="1" customFormat="1" ht="16.5" customHeight="1">
      <c r="B124" s="32"/>
      <c r="E124" s="218" t="s">
        <v>4925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4092</v>
      </c>
      <c r="L125" s="32"/>
    </row>
    <row r="126" spans="2:12" s="1" customFormat="1" ht="30" customHeight="1">
      <c r="B126" s="32"/>
      <c r="E126" s="231" t="str">
        <f>E13</f>
        <v>114 - Byty podkroví - 3 bytové jednotky - výměna oken a venkovních dveří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F16</f>
        <v>Oznice</v>
      </c>
      <c r="I128" s="27" t="s">
        <v>22</v>
      </c>
      <c r="J128" s="52" t="str">
        <f>IF(J16="","",J16)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E19</f>
        <v>Obec Oznice</v>
      </c>
      <c r="I130" s="27" t="s">
        <v>30</v>
      </c>
      <c r="J130" s="30" t="str">
        <f>E25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IF(E22="","",E22)</f>
        <v>Vyplň údaj</v>
      </c>
      <c r="I131" s="27" t="s">
        <v>33</v>
      </c>
      <c r="J131" s="30" t="str">
        <f>E28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P135+P159</f>
        <v>0</v>
      </c>
      <c r="Q134" s="53"/>
      <c r="R134" s="122">
        <f>R135+R159</f>
        <v>2.5414933</v>
      </c>
      <c r="S134" s="53"/>
      <c r="T134" s="123">
        <f>T135+T159</f>
        <v>1.6447970000000001</v>
      </c>
      <c r="AT134" s="17" t="s">
        <v>76</v>
      </c>
      <c r="AU134" s="17" t="s">
        <v>236</v>
      </c>
      <c r="BK134" s="124">
        <f>BK135+BK159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P136+P140+P146+P151+P157</f>
        <v>0</v>
      </c>
      <c r="R135" s="131">
        <f>R136+R140+R146+R151+R157</f>
        <v>1.7964528</v>
      </c>
      <c r="T135" s="132">
        <f>T136+T140+T146+T151+T157</f>
        <v>1.6128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BK136+BK140+BK146+BK151+BK157</f>
        <v>0</v>
      </c>
    </row>
    <row r="136" spans="2:65" s="11" customFormat="1" ht="22.95" customHeight="1">
      <c r="B136" s="125"/>
      <c r="D136" s="126" t="s">
        <v>76</v>
      </c>
      <c r="E136" s="135" t="s">
        <v>93</v>
      </c>
      <c r="F136" s="135" t="s">
        <v>289</v>
      </c>
      <c r="I136" s="128"/>
      <c r="J136" s="136">
        <f>BK136</f>
        <v>0</v>
      </c>
      <c r="L136" s="125"/>
      <c r="M136" s="130"/>
      <c r="P136" s="131">
        <f>SUM(P137:P139)</f>
        <v>0</v>
      </c>
      <c r="R136" s="131">
        <f>SUM(R137:R139)</f>
        <v>1.090368</v>
      </c>
      <c r="T136" s="132">
        <f>SUM(T137:T139)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SUM(BK137:BK139)</f>
        <v>0</v>
      </c>
    </row>
    <row r="137" spans="2:65" s="1" customFormat="1" ht="24.15" customHeight="1">
      <c r="B137" s="32"/>
      <c r="C137" s="137" t="s">
        <v>84</v>
      </c>
      <c r="D137" s="137" t="s">
        <v>271</v>
      </c>
      <c r="E137" s="138" t="s">
        <v>5072</v>
      </c>
      <c r="F137" s="139" t="s">
        <v>5073</v>
      </c>
      <c r="G137" s="140" t="s">
        <v>274</v>
      </c>
      <c r="H137" s="141">
        <v>2.4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0.45432</v>
      </c>
      <c r="R137" s="146">
        <f>Q137*H137</f>
        <v>1.090368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5074</v>
      </c>
    </row>
    <row r="138" spans="2:65" s="12" customFormat="1">
      <c r="B138" s="150"/>
      <c r="D138" s="151" t="s">
        <v>277</v>
      </c>
      <c r="E138" s="152" t="s">
        <v>1</v>
      </c>
      <c r="F138" s="153" t="s">
        <v>5075</v>
      </c>
      <c r="H138" s="152" t="s">
        <v>1</v>
      </c>
      <c r="I138" s="154"/>
      <c r="L138" s="150"/>
      <c r="M138" s="155"/>
      <c r="T138" s="156"/>
      <c r="AT138" s="152" t="s">
        <v>277</v>
      </c>
      <c r="AU138" s="152" t="s">
        <v>86</v>
      </c>
      <c r="AV138" s="12" t="s">
        <v>84</v>
      </c>
      <c r="AW138" s="12" t="s">
        <v>32</v>
      </c>
      <c r="AX138" s="12" t="s">
        <v>77</v>
      </c>
      <c r="AY138" s="152" t="s">
        <v>269</v>
      </c>
    </row>
    <row r="139" spans="2:65" s="13" customFormat="1">
      <c r="B139" s="157"/>
      <c r="D139" s="151" t="s">
        <v>277</v>
      </c>
      <c r="E139" s="158" t="s">
        <v>1</v>
      </c>
      <c r="F139" s="159" t="s">
        <v>5076</v>
      </c>
      <c r="H139" s="160">
        <v>2.4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32</v>
      </c>
      <c r="AX139" s="13" t="s">
        <v>84</v>
      </c>
      <c r="AY139" s="158" t="s">
        <v>269</v>
      </c>
    </row>
    <row r="140" spans="2:65" s="11" customFormat="1" ht="22.95" customHeight="1">
      <c r="B140" s="125"/>
      <c r="D140" s="126" t="s">
        <v>76</v>
      </c>
      <c r="E140" s="135" t="s">
        <v>309</v>
      </c>
      <c r="F140" s="135" t="s">
        <v>370</v>
      </c>
      <c r="I140" s="128"/>
      <c r="J140" s="136">
        <f>BK140</f>
        <v>0</v>
      </c>
      <c r="L140" s="125"/>
      <c r="M140" s="130"/>
      <c r="P140" s="131">
        <f>SUM(P141:P145)</f>
        <v>0</v>
      </c>
      <c r="R140" s="131">
        <f>SUM(R141:R145)</f>
        <v>0.70608480000000007</v>
      </c>
      <c r="T140" s="132">
        <f>SUM(T141:T145)</f>
        <v>0</v>
      </c>
      <c r="AR140" s="126" t="s">
        <v>84</v>
      </c>
      <c r="AT140" s="133" t="s">
        <v>76</v>
      </c>
      <c r="AU140" s="133" t="s">
        <v>84</v>
      </c>
      <c r="AY140" s="126" t="s">
        <v>269</v>
      </c>
      <c r="BK140" s="134">
        <f>SUM(BK141:BK145)</f>
        <v>0</v>
      </c>
    </row>
    <row r="141" spans="2:65" s="1" customFormat="1" ht="24.15" customHeight="1">
      <c r="B141" s="32"/>
      <c r="C141" s="137" t="s">
        <v>86</v>
      </c>
      <c r="D141" s="137" t="s">
        <v>271</v>
      </c>
      <c r="E141" s="138" t="s">
        <v>397</v>
      </c>
      <c r="F141" s="139" t="s">
        <v>398</v>
      </c>
      <c r="G141" s="140" t="s">
        <v>274</v>
      </c>
      <c r="H141" s="141">
        <v>20.36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3.4680000000000002E-2</v>
      </c>
      <c r="R141" s="146">
        <f>Q141*H141</f>
        <v>0.70608480000000007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5077</v>
      </c>
    </row>
    <row r="142" spans="2:65" s="13" customFormat="1">
      <c r="B142" s="157"/>
      <c r="D142" s="151" t="s">
        <v>277</v>
      </c>
      <c r="E142" s="158" t="s">
        <v>1</v>
      </c>
      <c r="F142" s="159" t="s">
        <v>5078</v>
      </c>
      <c r="H142" s="160">
        <v>6.48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5079</v>
      </c>
      <c r="H143" s="160">
        <v>5.88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5080</v>
      </c>
      <c r="H144" s="160">
        <v>8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4" customFormat="1">
      <c r="B145" s="164"/>
      <c r="D145" s="151" t="s">
        <v>277</v>
      </c>
      <c r="E145" s="165" t="s">
        <v>1</v>
      </c>
      <c r="F145" s="166" t="s">
        <v>288</v>
      </c>
      <c r="H145" s="167">
        <v>20.36</v>
      </c>
      <c r="I145" s="168"/>
      <c r="L145" s="164"/>
      <c r="M145" s="169"/>
      <c r="T145" s="170"/>
      <c r="AT145" s="165" t="s">
        <v>277</v>
      </c>
      <c r="AU145" s="165" t="s">
        <v>86</v>
      </c>
      <c r="AV145" s="14" t="s">
        <v>96</v>
      </c>
      <c r="AW145" s="14" t="s">
        <v>32</v>
      </c>
      <c r="AX145" s="14" t="s">
        <v>84</v>
      </c>
      <c r="AY145" s="165" t="s">
        <v>269</v>
      </c>
    </row>
    <row r="146" spans="2:65" s="11" customFormat="1" ht="22.95" customHeight="1">
      <c r="B146" s="125"/>
      <c r="D146" s="126" t="s">
        <v>76</v>
      </c>
      <c r="E146" s="135" t="s">
        <v>325</v>
      </c>
      <c r="F146" s="135" t="s">
        <v>471</v>
      </c>
      <c r="I146" s="128"/>
      <c r="J146" s="136">
        <f>BK146</f>
        <v>0</v>
      </c>
      <c r="L146" s="125"/>
      <c r="M146" s="130"/>
      <c r="P146" s="131">
        <f>SUM(P147:P150)</f>
        <v>0</v>
      </c>
      <c r="R146" s="131">
        <f>SUM(R147:R150)</f>
        <v>0</v>
      </c>
      <c r="T146" s="132">
        <f>SUM(T147:T150)</f>
        <v>1.6128</v>
      </c>
      <c r="AR146" s="126" t="s">
        <v>84</v>
      </c>
      <c r="AT146" s="133" t="s">
        <v>76</v>
      </c>
      <c r="AU146" s="133" t="s">
        <v>84</v>
      </c>
      <c r="AY146" s="126" t="s">
        <v>269</v>
      </c>
      <c r="BK146" s="134">
        <f>SUM(BK147:BK150)</f>
        <v>0</v>
      </c>
    </row>
    <row r="147" spans="2:65" s="1" customFormat="1" ht="24.15" customHeight="1">
      <c r="B147" s="32"/>
      <c r="C147" s="137" t="s">
        <v>93</v>
      </c>
      <c r="D147" s="137" t="s">
        <v>271</v>
      </c>
      <c r="E147" s="138" t="s">
        <v>513</v>
      </c>
      <c r="F147" s="139" t="s">
        <v>514</v>
      </c>
      <c r="G147" s="140" t="s">
        <v>274</v>
      </c>
      <c r="H147" s="141">
        <v>15.12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5.5E-2</v>
      </c>
      <c r="T147" s="147">
        <f>S147*H147</f>
        <v>0.83160000000000001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5011</v>
      </c>
    </row>
    <row r="148" spans="2:65" s="13" customFormat="1">
      <c r="B148" s="157"/>
      <c r="D148" s="151" t="s">
        <v>277</v>
      </c>
      <c r="E148" s="158" t="s">
        <v>1</v>
      </c>
      <c r="F148" s="159" t="s">
        <v>5081</v>
      </c>
      <c r="H148" s="160">
        <v>15.12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84</v>
      </c>
      <c r="AY148" s="158" t="s">
        <v>269</v>
      </c>
    </row>
    <row r="149" spans="2:65" s="1" customFormat="1" ht="24.15" customHeight="1">
      <c r="B149" s="32"/>
      <c r="C149" s="137" t="s">
        <v>96</v>
      </c>
      <c r="D149" s="137" t="s">
        <v>271</v>
      </c>
      <c r="E149" s="138" t="s">
        <v>5014</v>
      </c>
      <c r="F149" s="139" t="s">
        <v>5015</v>
      </c>
      <c r="G149" s="140" t="s">
        <v>274</v>
      </c>
      <c r="H149" s="141">
        <v>12.6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6.2E-2</v>
      </c>
      <c r="T149" s="147">
        <f>S149*H149</f>
        <v>0.78120000000000001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5016</v>
      </c>
    </row>
    <row r="150" spans="2:65" s="13" customFormat="1">
      <c r="B150" s="157"/>
      <c r="D150" s="151" t="s">
        <v>277</v>
      </c>
      <c r="E150" s="158" t="s">
        <v>1</v>
      </c>
      <c r="F150" s="159" t="s">
        <v>5082</v>
      </c>
      <c r="H150" s="160">
        <v>12.6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84</v>
      </c>
      <c r="AY150" s="158" t="s">
        <v>269</v>
      </c>
    </row>
    <row r="151" spans="2:65" s="11" customFormat="1" ht="22.95" customHeight="1">
      <c r="B151" s="125"/>
      <c r="D151" s="126" t="s">
        <v>76</v>
      </c>
      <c r="E151" s="135" t="s">
        <v>555</v>
      </c>
      <c r="F151" s="135" t="s">
        <v>556</v>
      </c>
      <c r="I151" s="128"/>
      <c r="J151" s="136">
        <f>BK151</f>
        <v>0</v>
      </c>
      <c r="L151" s="125"/>
      <c r="M151" s="130"/>
      <c r="P151" s="131">
        <f>SUM(P152:P156)</f>
        <v>0</v>
      </c>
      <c r="R151" s="131">
        <f>SUM(R152:R156)</f>
        <v>0</v>
      </c>
      <c r="T151" s="132">
        <f>SUM(T152:T156)</f>
        <v>0</v>
      </c>
      <c r="AR151" s="126" t="s">
        <v>84</v>
      </c>
      <c r="AT151" s="133" t="s">
        <v>76</v>
      </c>
      <c r="AU151" s="133" t="s">
        <v>84</v>
      </c>
      <c r="AY151" s="126" t="s">
        <v>269</v>
      </c>
      <c r="BK151" s="134">
        <f>SUM(BK152:BK156)</f>
        <v>0</v>
      </c>
    </row>
    <row r="152" spans="2:65" s="1" customFormat="1" ht="24.15" customHeight="1">
      <c r="B152" s="32"/>
      <c r="C152" s="137" t="s">
        <v>101</v>
      </c>
      <c r="D152" s="137" t="s">
        <v>271</v>
      </c>
      <c r="E152" s="138" t="s">
        <v>4937</v>
      </c>
      <c r="F152" s="139" t="s">
        <v>4938</v>
      </c>
      <c r="G152" s="140" t="s">
        <v>299</v>
      </c>
      <c r="H152" s="141">
        <v>1.645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5020</v>
      </c>
    </row>
    <row r="153" spans="2:65" s="1" customFormat="1" ht="24.15" customHeight="1">
      <c r="B153" s="32"/>
      <c r="C153" s="137" t="s">
        <v>309</v>
      </c>
      <c r="D153" s="137" t="s">
        <v>271</v>
      </c>
      <c r="E153" s="138" t="s">
        <v>562</v>
      </c>
      <c r="F153" s="139" t="s">
        <v>563</v>
      </c>
      <c r="G153" s="140" t="s">
        <v>299</v>
      </c>
      <c r="H153" s="141">
        <v>1.645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5021</v>
      </c>
    </row>
    <row r="154" spans="2:65" s="1" customFormat="1" ht="24.15" customHeight="1">
      <c r="B154" s="32"/>
      <c r="C154" s="137" t="s">
        <v>314</v>
      </c>
      <c r="D154" s="137" t="s">
        <v>271</v>
      </c>
      <c r="E154" s="138" t="s">
        <v>566</v>
      </c>
      <c r="F154" s="139" t="s">
        <v>567</v>
      </c>
      <c r="G154" s="140" t="s">
        <v>299</v>
      </c>
      <c r="H154" s="141">
        <v>31.254999999999999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5022</v>
      </c>
    </row>
    <row r="155" spans="2:65" s="13" customFormat="1">
      <c r="B155" s="157"/>
      <c r="D155" s="151" t="s">
        <v>277</v>
      </c>
      <c r="F155" s="159" t="s">
        <v>5083</v>
      </c>
      <c r="H155" s="160">
        <v>31.254999999999999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4</v>
      </c>
      <c r="AX155" s="13" t="s">
        <v>84</v>
      </c>
      <c r="AY155" s="158" t="s">
        <v>269</v>
      </c>
    </row>
    <row r="156" spans="2:65" s="1" customFormat="1" ht="33" customHeight="1">
      <c r="B156" s="32"/>
      <c r="C156" s="137" t="s">
        <v>319</v>
      </c>
      <c r="D156" s="137" t="s">
        <v>271</v>
      </c>
      <c r="E156" s="138" t="s">
        <v>4943</v>
      </c>
      <c r="F156" s="139" t="s">
        <v>4944</v>
      </c>
      <c r="G156" s="140" t="s">
        <v>299</v>
      </c>
      <c r="H156" s="141">
        <v>1.6459999999999999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5024</v>
      </c>
    </row>
    <row r="157" spans="2:65" s="11" customFormat="1" ht="22.95" customHeight="1">
      <c r="B157" s="125"/>
      <c r="D157" s="126" t="s">
        <v>76</v>
      </c>
      <c r="E157" s="135" t="s">
        <v>574</v>
      </c>
      <c r="F157" s="135" t="s">
        <v>575</v>
      </c>
      <c r="I157" s="128"/>
      <c r="J157" s="136">
        <f>BK157</f>
        <v>0</v>
      </c>
      <c r="L157" s="125"/>
      <c r="M157" s="130"/>
      <c r="P157" s="131">
        <f>P158</f>
        <v>0</v>
      </c>
      <c r="R157" s="131">
        <f>R158</f>
        <v>0</v>
      </c>
      <c r="T157" s="132">
        <f>T158</f>
        <v>0</v>
      </c>
      <c r="AR157" s="126" t="s">
        <v>84</v>
      </c>
      <c r="AT157" s="133" t="s">
        <v>76</v>
      </c>
      <c r="AU157" s="133" t="s">
        <v>84</v>
      </c>
      <c r="AY157" s="126" t="s">
        <v>269</v>
      </c>
      <c r="BK157" s="134">
        <f>BK158</f>
        <v>0</v>
      </c>
    </row>
    <row r="158" spans="2:65" s="1" customFormat="1" ht="21.75" customHeight="1">
      <c r="B158" s="32"/>
      <c r="C158" s="137" t="s">
        <v>325</v>
      </c>
      <c r="D158" s="137" t="s">
        <v>271</v>
      </c>
      <c r="E158" s="138" t="s">
        <v>577</v>
      </c>
      <c r="F158" s="139" t="s">
        <v>578</v>
      </c>
      <c r="G158" s="140" t="s">
        <v>299</v>
      </c>
      <c r="H158" s="141">
        <v>1.796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5084</v>
      </c>
    </row>
    <row r="159" spans="2:65" s="11" customFormat="1" ht="25.95" customHeight="1">
      <c r="B159" s="125"/>
      <c r="D159" s="126" t="s">
        <v>76</v>
      </c>
      <c r="E159" s="127" t="s">
        <v>580</v>
      </c>
      <c r="F159" s="127" t="s">
        <v>581</v>
      </c>
      <c r="I159" s="128"/>
      <c r="J159" s="129">
        <f>BK159</f>
        <v>0</v>
      </c>
      <c r="L159" s="125"/>
      <c r="M159" s="130"/>
      <c r="P159" s="131">
        <f>P160+P166+P183</f>
        <v>0</v>
      </c>
      <c r="R159" s="131">
        <f>R160+R166+R183</f>
        <v>0.74504050000000011</v>
      </c>
      <c r="T159" s="132">
        <f>T160+T166+T183</f>
        <v>3.1997000000000005E-2</v>
      </c>
      <c r="AR159" s="126" t="s">
        <v>86</v>
      </c>
      <c r="AT159" s="133" t="s">
        <v>76</v>
      </c>
      <c r="AU159" s="133" t="s">
        <v>77</v>
      </c>
      <c r="AY159" s="126" t="s">
        <v>269</v>
      </c>
      <c r="BK159" s="134">
        <f>BK160+BK166+BK183</f>
        <v>0</v>
      </c>
    </row>
    <row r="160" spans="2:65" s="11" customFormat="1" ht="22.95" customHeight="1">
      <c r="B160" s="125"/>
      <c r="D160" s="126" t="s">
        <v>76</v>
      </c>
      <c r="E160" s="135" t="s">
        <v>3963</v>
      </c>
      <c r="F160" s="135" t="s">
        <v>3964</v>
      </c>
      <c r="I160" s="128"/>
      <c r="J160" s="136">
        <f>BK160</f>
        <v>0</v>
      </c>
      <c r="L160" s="125"/>
      <c r="M160" s="130"/>
      <c r="P160" s="131">
        <f>SUM(P161:P165)</f>
        <v>0</v>
      </c>
      <c r="R160" s="131">
        <f>SUM(R161:R165)</f>
        <v>3.5989999999999994E-2</v>
      </c>
      <c r="T160" s="132">
        <f>SUM(T161:T165)</f>
        <v>1.5197E-2</v>
      </c>
      <c r="AR160" s="126" t="s">
        <v>86</v>
      </c>
      <c r="AT160" s="133" t="s">
        <v>76</v>
      </c>
      <c r="AU160" s="133" t="s">
        <v>84</v>
      </c>
      <c r="AY160" s="126" t="s">
        <v>269</v>
      </c>
      <c r="BK160" s="134">
        <f>SUM(BK161:BK165)</f>
        <v>0</v>
      </c>
    </row>
    <row r="161" spans="2:65" s="1" customFormat="1" ht="16.5" customHeight="1">
      <c r="B161" s="32"/>
      <c r="C161" s="137" t="s">
        <v>332</v>
      </c>
      <c r="D161" s="137" t="s">
        <v>271</v>
      </c>
      <c r="E161" s="138" t="s">
        <v>3965</v>
      </c>
      <c r="F161" s="139" t="s">
        <v>3966</v>
      </c>
      <c r="G161" s="140" t="s">
        <v>305</v>
      </c>
      <c r="H161" s="141">
        <v>9.1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1.67E-3</v>
      </c>
      <c r="T161" s="147">
        <f>S161*H161</f>
        <v>1.5197E-2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5085</v>
      </c>
    </row>
    <row r="162" spans="2:65" s="13" customFormat="1">
      <c r="B162" s="157"/>
      <c r="D162" s="151" t="s">
        <v>277</v>
      </c>
      <c r="E162" s="158" t="s">
        <v>1</v>
      </c>
      <c r="F162" s="159" t="s">
        <v>4952</v>
      </c>
      <c r="H162" s="160">
        <v>9.1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84</v>
      </c>
      <c r="AY162" s="158" t="s">
        <v>269</v>
      </c>
    </row>
    <row r="163" spans="2:65" s="1" customFormat="1" ht="24.15" customHeight="1">
      <c r="B163" s="32"/>
      <c r="C163" s="137" t="s">
        <v>338</v>
      </c>
      <c r="D163" s="137" t="s">
        <v>271</v>
      </c>
      <c r="E163" s="138" t="s">
        <v>4949</v>
      </c>
      <c r="F163" s="139" t="s">
        <v>4950</v>
      </c>
      <c r="G163" s="140" t="s">
        <v>305</v>
      </c>
      <c r="H163" s="141">
        <v>12.2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2.9499999999999999E-3</v>
      </c>
      <c r="R163" s="146">
        <f>Q163*H163</f>
        <v>3.5989999999999994E-2</v>
      </c>
      <c r="S163" s="146">
        <v>0</v>
      </c>
      <c r="T163" s="147">
        <f>S163*H163</f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5086</v>
      </c>
    </row>
    <row r="164" spans="2:65" s="13" customFormat="1">
      <c r="B164" s="157"/>
      <c r="D164" s="151" t="s">
        <v>277</v>
      </c>
      <c r="E164" s="158" t="s">
        <v>1</v>
      </c>
      <c r="F164" s="159" t="s">
        <v>5087</v>
      </c>
      <c r="H164" s="160">
        <v>12.2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84</v>
      </c>
      <c r="AY164" s="158" t="s">
        <v>269</v>
      </c>
    </row>
    <row r="165" spans="2:65" s="1" customFormat="1" ht="24.15" customHeight="1">
      <c r="B165" s="32"/>
      <c r="C165" s="137" t="s">
        <v>8</v>
      </c>
      <c r="D165" s="137" t="s">
        <v>271</v>
      </c>
      <c r="E165" s="138" t="s">
        <v>4953</v>
      </c>
      <c r="F165" s="139" t="s">
        <v>4954</v>
      </c>
      <c r="G165" s="140" t="s">
        <v>624</v>
      </c>
      <c r="H165" s="181"/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5088</v>
      </c>
    </row>
    <row r="166" spans="2:65" s="11" customFormat="1" ht="22.95" customHeight="1">
      <c r="B166" s="125"/>
      <c r="D166" s="126" t="s">
        <v>76</v>
      </c>
      <c r="E166" s="135" t="s">
        <v>679</v>
      </c>
      <c r="F166" s="135" t="s">
        <v>680</v>
      </c>
      <c r="I166" s="128"/>
      <c r="J166" s="136">
        <f>BK166</f>
        <v>0</v>
      </c>
      <c r="L166" s="125"/>
      <c r="M166" s="130"/>
      <c r="P166" s="131">
        <f>SUM(P167:P182)</f>
        <v>0</v>
      </c>
      <c r="R166" s="131">
        <f>SUM(R167:R182)</f>
        <v>0.68101300000000009</v>
      </c>
      <c r="T166" s="132">
        <f>SUM(T167:T182)</f>
        <v>1.6800000000000002E-2</v>
      </c>
      <c r="AR166" s="126" t="s">
        <v>86</v>
      </c>
      <c r="AT166" s="133" t="s">
        <v>76</v>
      </c>
      <c r="AU166" s="133" t="s">
        <v>84</v>
      </c>
      <c r="AY166" s="126" t="s">
        <v>269</v>
      </c>
      <c r="BK166" s="134">
        <f>SUM(BK167:BK182)</f>
        <v>0</v>
      </c>
    </row>
    <row r="167" spans="2:65" s="1" customFormat="1" ht="24.15" customHeight="1">
      <c r="B167" s="32"/>
      <c r="C167" s="137" t="s">
        <v>352</v>
      </c>
      <c r="D167" s="137" t="s">
        <v>271</v>
      </c>
      <c r="E167" s="138" t="s">
        <v>5030</v>
      </c>
      <c r="F167" s="139" t="s">
        <v>5031</v>
      </c>
      <c r="G167" s="140" t="s">
        <v>274</v>
      </c>
      <c r="H167" s="141">
        <v>15.9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2.5999999999999998E-4</v>
      </c>
      <c r="R167" s="146">
        <f>Q167*H167</f>
        <v>4.1339999999999997E-3</v>
      </c>
      <c r="S167" s="146">
        <v>0</v>
      </c>
      <c r="T167" s="147">
        <f>S167*H167</f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371</v>
      </c>
      <c r="BM167" s="148" t="s">
        <v>5032</v>
      </c>
    </row>
    <row r="168" spans="2:65" s="12" customFormat="1">
      <c r="B168" s="150"/>
      <c r="D168" s="151" t="s">
        <v>277</v>
      </c>
      <c r="E168" s="152" t="s">
        <v>1</v>
      </c>
      <c r="F168" s="153" t="s">
        <v>5033</v>
      </c>
      <c r="H168" s="152" t="s">
        <v>1</v>
      </c>
      <c r="I168" s="154"/>
      <c r="L168" s="150"/>
      <c r="M168" s="155"/>
      <c r="T168" s="156"/>
      <c r="AT168" s="152" t="s">
        <v>277</v>
      </c>
      <c r="AU168" s="152" t="s">
        <v>86</v>
      </c>
      <c r="AV168" s="12" t="s">
        <v>84</v>
      </c>
      <c r="AW168" s="12" t="s">
        <v>32</v>
      </c>
      <c r="AX168" s="12" t="s">
        <v>77</v>
      </c>
      <c r="AY168" s="152" t="s">
        <v>269</v>
      </c>
    </row>
    <row r="169" spans="2:65" s="13" customFormat="1">
      <c r="B169" s="157"/>
      <c r="D169" s="151" t="s">
        <v>277</v>
      </c>
      <c r="E169" s="158" t="s">
        <v>1</v>
      </c>
      <c r="F169" s="159" t="s">
        <v>5060</v>
      </c>
      <c r="H169" s="160">
        <v>5.4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77</v>
      </c>
      <c r="AY169" s="158" t="s">
        <v>269</v>
      </c>
    </row>
    <row r="170" spans="2:65" s="12" customFormat="1">
      <c r="B170" s="150"/>
      <c r="D170" s="151" t="s">
        <v>277</v>
      </c>
      <c r="E170" s="152" t="s">
        <v>1</v>
      </c>
      <c r="F170" s="153" t="s">
        <v>5089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5090</v>
      </c>
      <c r="H171" s="160">
        <v>4.5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65" s="12" customFormat="1">
      <c r="B172" s="150"/>
      <c r="D172" s="151" t="s">
        <v>277</v>
      </c>
      <c r="E172" s="152" t="s">
        <v>1</v>
      </c>
      <c r="F172" s="153" t="s">
        <v>5091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5092</v>
      </c>
      <c r="H173" s="160">
        <v>6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4" customFormat="1">
      <c r="B174" s="164"/>
      <c r="D174" s="151" t="s">
        <v>277</v>
      </c>
      <c r="E174" s="165" t="s">
        <v>1</v>
      </c>
      <c r="F174" s="166" t="s">
        <v>288</v>
      </c>
      <c r="H174" s="167">
        <v>15.9</v>
      </c>
      <c r="I174" s="168"/>
      <c r="L174" s="164"/>
      <c r="M174" s="169"/>
      <c r="T174" s="170"/>
      <c r="AT174" s="165" t="s">
        <v>277</v>
      </c>
      <c r="AU174" s="165" t="s">
        <v>86</v>
      </c>
      <c r="AV174" s="14" t="s">
        <v>96</v>
      </c>
      <c r="AW174" s="14" t="s">
        <v>32</v>
      </c>
      <c r="AX174" s="14" t="s">
        <v>84</v>
      </c>
      <c r="AY174" s="165" t="s">
        <v>269</v>
      </c>
    </row>
    <row r="175" spans="2:65" s="1" customFormat="1" ht="37.950000000000003" customHeight="1">
      <c r="B175" s="32"/>
      <c r="C175" s="171" t="s">
        <v>358</v>
      </c>
      <c r="D175" s="171" t="s">
        <v>467</v>
      </c>
      <c r="E175" s="172" t="s">
        <v>5034</v>
      </c>
      <c r="F175" s="173" t="s">
        <v>5035</v>
      </c>
      <c r="G175" s="174" t="s">
        <v>274</v>
      </c>
      <c r="H175" s="175">
        <v>15.9</v>
      </c>
      <c r="I175" s="176"/>
      <c r="J175" s="177">
        <f>ROUND(I175*H175,2)</f>
        <v>0</v>
      </c>
      <c r="K175" s="173" t="s">
        <v>275</v>
      </c>
      <c r="L175" s="178"/>
      <c r="M175" s="179" t="s">
        <v>1</v>
      </c>
      <c r="N175" s="180" t="s">
        <v>42</v>
      </c>
      <c r="P175" s="146">
        <f>O175*H175</f>
        <v>0</v>
      </c>
      <c r="Q175" s="146">
        <v>3.6810000000000002E-2</v>
      </c>
      <c r="R175" s="146">
        <f>Q175*H175</f>
        <v>0.5852790000000001</v>
      </c>
      <c r="S175" s="146">
        <v>0</v>
      </c>
      <c r="T175" s="147">
        <f>S175*H175</f>
        <v>0</v>
      </c>
      <c r="AR175" s="148" t="s">
        <v>488</v>
      </c>
      <c r="AT175" s="148" t="s">
        <v>467</v>
      </c>
      <c r="AU175" s="148" t="s">
        <v>86</v>
      </c>
      <c r="AY175" s="17" t="s">
        <v>269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0</v>
      </c>
      <c r="BL175" s="17" t="s">
        <v>371</v>
      </c>
      <c r="BM175" s="148" t="s">
        <v>5036</v>
      </c>
    </row>
    <row r="176" spans="2:65" s="1" customFormat="1" ht="24.15" customHeight="1">
      <c r="B176" s="32"/>
      <c r="C176" s="137" t="s">
        <v>363</v>
      </c>
      <c r="D176" s="137" t="s">
        <v>271</v>
      </c>
      <c r="E176" s="138" t="s">
        <v>3975</v>
      </c>
      <c r="F176" s="139" t="s">
        <v>3976</v>
      </c>
      <c r="G176" s="140" t="s">
        <v>305</v>
      </c>
      <c r="H176" s="141">
        <v>8.4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0</v>
      </c>
      <c r="R176" s="146">
        <f>Q176*H176</f>
        <v>0</v>
      </c>
      <c r="S176" s="146">
        <v>2E-3</v>
      </c>
      <c r="T176" s="147">
        <f>S176*H176</f>
        <v>1.6800000000000002E-2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5046</v>
      </c>
    </row>
    <row r="177" spans="2:65" s="13" customFormat="1">
      <c r="B177" s="157"/>
      <c r="D177" s="151" t="s">
        <v>277</v>
      </c>
      <c r="E177" s="158" t="s">
        <v>1</v>
      </c>
      <c r="F177" s="159" t="s">
        <v>4975</v>
      </c>
      <c r="H177" s="160">
        <v>8.4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84</v>
      </c>
      <c r="AY177" s="158" t="s">
        <v>269</v>
      </c>
    </row>
    <row r="178" spans="2:65" s="1" customFormat="1" ht="24.15" customHeight="1">
      <c r="B178" s="32"/>
      <c r="C178" s="137" t="s">
        <v>371</v>
      </c>
      <c r="D178" s="137" t="s">
        <v>271</v>
      </c>
      <c r="E178" s="138" t="s">
        <v>4972</v>
      </c>
      <c r="F178" s="139" t="s">
        <v>4973</v>
      </c>
      <c r="G178" s="140" t="s">
        <v>305</v>
      </c>
      <c r="H178" s="141">
        <v>11.2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</v>
      </c>
      <c r="R178" s="146">
        <f>Q178*H178</f>
        <v>0</v>
      </c>
      <c r="S178" s="146">
        <v>0</v>
      </c>
      <c r="T178" s="147">
        <f>S178*H178</f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5093</v>
      </c>
    </row>
    <row r="179" spans="2:65" s="13" customFormat="1">
      <c r="B179" s="157"/>
      <c r="D179" s="151" t="s">
        <v>277</v>
      </c>
      <c r="E179" s="158" t="s">
        <v>1</v>
      </c>
      <c r="F179" s="159" t="s">
        <v>5094</v>
      </c>
      <c r="H179" s="160">
        <v>11.2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24.15" customHeight="1">
      <c r="B180" s="32"/>
      <c r="C180" s="171" t="s">
        <v>375</v>
      </c>
      <c r="D180" s="171" t="s">
        <v>467</v>
      </c>
      <c r="E180" s="172" t="s">
        <v>4976</v>
      </c>
      <c r="F180" s="173" t="s">
        <v>4977</v>
      </c>
      <c r="G180" s="174" t="s">
        <v>305</v>
      </c>
      <c r="H180" s="175">
        <v>11.2</v>
      </c>
      <c r="I180" s="176"/>
      <c r="J180" s="177">
        <f>ROUND(I180*H180,2)</f>
        <v>0</v>
      </c>
      <c r="K180" s="173" t="s">
        <v>275</v>
      </c>
      <c r="L180" s="178"/>
      <c r="M180" s="179" t="s">
        <v>1</v>
      </c>
      <c r="N180" s="180" t="s">
        <v>42</v>
      </c>
      <c r="P180" s="146">
        <f>O180*H180</f>
        <v>0</v>
      </c>
      <c r="Q180" s="146">
        <v>8.0000000000000002E-3</v>
      </c>
      <c r="R180" s="146">
        <f>Q180*H180</f>
        <v>8.9599999999999999E-2</v>
      </c>
      <c r="S180" s="146">
        <v>0</v>
      </c>
      <c r="T180" s="147">
        <f>S180*H180</f>
        <v>0</v>
      </c>
      <c r="AR180" s="148" t="s">
        <v>488</v>
      </c>
      <c r="AT180" s="148" t="s">
        <v>467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5095</v>
      </c>
    </row>
    <row r="181" spans="2:65" s="1" customFormat="1" ht="16.5" customHeight="1">
      <c r="B181" s="32"/>
      <c r="C181" s="171" t="s">
        <v>390</v>
      </c>
      <c r="D181" s="171" t="s">
        <v>467</v>
      </c>
      <c r="E181" s="172" t="s">
        <v>4979</v>
      </c>
      <c r="F181" s="173" t="s">
        <v>4980</v>
      </c>
      <c r="G181" s="174" t="s">
        <v>715</v>
      </c>
      <c r="H181" s="175">
        <v>10</v>
      </c>
      <c r="I181" s="176"/>
      <c r="J181" s="177">
        <f>ROUND(I181*H181,2)</f>
        <v>0</v>
      </c>
      <c r="K181" s="173" t="s">
        <v>275</v>
      </c>
      <c r="L181" s="178"/>
      <c r="M181" s="179" t="s">
        <v>1</v>
      </c>
      <c r="N181" s="180" t="s">
        <v>42</v>
      </c>
      <c r="P181" s="146">
        <f>O181*H181</f>
        <v>0</v>
      </c>
      <c r="Q181" s="146">
        <v>2.0000000000000001E-4</v>
      </c>
      <c r="R181" s="146">
        <f>Q181*H181</f>
        <v>2E-3</v>
      </c>
      <c r="S181" s="146">
        <v>0</v>
      </c>
      <c r="T181" s="147">
        <f>S181*H181</f>
        <v>0</v>
      </c>
      <c r="AR181" s="148" t="s">
        <v>488</v>
      </c>
      <c r="AT181" s="148" t="s">
        <v>467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371</v>
      </c>
      <c r="BM181" s="148" t="s">
        <v>5096</v>
      </c>
    </row>
    <row r="182" spans="2:65" s="1" customFormat="1" ht="24.15" customHeight="1">
      <c r="B182" s="32"/>
      <c r="C182" s="137" t="s">
        <v>396</v>
      </c>
      <c r="D182" s="137" t="s">
        <v>271</v>
      </c>
      <c r="E182" s="138" t="s">
        <v>739</v>
      </c>
      <c r="F182" s="139" t="s">
        <v>740</v>
      </c>
      <c r="G182" s="140" t="s">
        <v>624</v>
      </c>
      <c r="H182" s="181"/>
      <c r="I182" s="142"/>
      <c r="J182" s="143">
        <f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>O182*H182</f>
        <v>0</v>
      </c>
      <c r="Q182" s="146">
        <v>0</v>
      </c>
      <c r="R182" s="146">
        <f>Q182*H182</f>
        <v>0</v>
      </c>
      <c r="S182" s="146">
        <v>0</v>
      </c>
      <c r="T182" s="147">
        <f>S182*H182</f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371</v>
      </c>
      <c r="BM182" s="148" t="s">
        <v>5097</v>
      </c>
    </row>
    <row r="183" spans="2:65" s="11" customFormat="1" ht="22.95" customHeight="1">
      <c r="B183" s="125"/>
      <c r="D183" s="126" t="s">
        <v>76</v>
      </c>
      <c r="E183" s="135" t="s">
        <v>4983</v>
      </c>
      <c r="F183" s="135" t="s">
        <v>4984</v>
      </c>
      <c r="I183" s="128"/>
      <c r="J183" s="136">
        <f>BK183</f>
        <v>0</v>
      </c>
      <c r="L183" s="125"/>
      <c r="M183" s="130"/>
      <c r="P183" s="131">
        <f>SUM(P184:P198)</f>
        <v>0</v>
      </c>
      <c r="R183" s="131">
        <f>SUM(R184:R198)</f>
        <v>2.80375E-2</v>
      </c>
      <c r="T183" s="132">
        <f>SUM(T184:T198)</f>
        <v>0</v>
      </c>
      <c r="AR183" s="126" t="s">
        <v>86</v>
      </c>
      <c r="AT183" s="133" t="s">
        <v>76</v>
      </c>
      <c r="AU183" s="133" t="s">
        <v>84</v>
      </c>
      <c r="AY183" s="126" t="s">
        <v>269</v>
      </c>
      <c r="BK183" s="134">
        <f>SUM(BK184:BK198)</f>
        <v>0</v>
      </c>
    </row>
    <row r="184" spans="2:65" s="1" customFormat="1" ht="37.950000000000003" customHeight="1">
      <c r="B184" s="32"/>
      <c r="C184" s="137" t="s">
        <v>405</v>
      </c>
      <c r="D184" s="137" t="s">
        <v>271</v>
      </c>
      <c r="E184" s="138" t="s">
        <v>4985</v>
      </c>
      <c r="F184" s="139" t="s">
        <v>4986</v>
      </c>
      <c r="G184" s="140" t="s">
        <v>292</v>
      </c>
      <c r="H184" s="141">
        <v>10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5098</v>
      </c>
    </row>
    <row r="185" spans="2:65" s="13" customFormat="1">
      <c r="B185" s="157"/>
      <c r="D185" s="151" t="s">
        <v>277</v>
      </c>
      <c r="E185" s="158" t="s">
        <v>1</v>
      </c>
      <c r="F185" s="159" t="s">
        <v>5099</v>
      </c>
      <c r="H185" s="160">
        <v>10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71" t="s">
        <v>7</v>
      </c>
      <c r="D186" s="171" t="s">
        <v>467</v>
      </c>
      <c r="E186" s="172" t="s">
        <v>5057</v>
      </c>
      <c r="F186" s="173" t="s">
        <v>5058</v>
      </c>
      <c r="G186" s="174" t="s">
        <v>274</v>
      </c>
      <c r="H186" s="175">
        <v>5.4</v>
      </c>
      <c r="I186" s="176"/>
      <c r="J186" s="177">
        <f>ROUND(I186*H186,2)</f>
        <v>0</v>
      </c>
      <c r="K186" s="173" t="s">
        <v>275</v>
      </c>
      <c r="L186" s="178"/>
      <c r="M186" s="179" t="s">
        <v>1</v>
      </c>
      <c r="N186" s="180" t="s">
        <v>42</v>
      </c>
      <c r="P186" s="146">
        <f>O186*H186</f>
        <v>0</v>
      </c>
      <c r="Q186" s="146">
        <v>1E-3</v>
      </c>
      <c r="R186" s="146">
        <f>Q186*H186</f>
        <v>5.4000000000000003E-3</v>
      </c>
      <c r="S186" s="146">
        <v>0</v>
      </c>
      <c r="T186" s="147">
        <f>S186*H186</f>
        <v>0</v>
      </c>
      <c r="AR186" s="148" t="s">
        <v>488</v>
      </c>
      <c r="AT186" s="148" t="s">
        <v>467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5100</v>
      </c>
    </row>
    <row r="187" spans="2:65" s="13" customFormat="1">
      <c r="B187" s="157"/>
      <c r="D187" s="151" t="s">
        <v>277</v>
      </c>
      <c r="E187" s="158" t="s">
        <v>1</v>
      </c>
      <c r="F187" s="159" t="s">
        <v>5060</v>
      </c>
      <c r="H187" s="160">
        <v>5.4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84</v>
      </c>
      <c r="AY187" s="158" t="s">
        <v>269</v>
      </c>
    </row>
    <row r="188" spans="2:65" s="1" customFormat="1" ht="24.15" customHeight="1">
      <c r="B188" s="32"/>
      <c r="C188" s="171" t="s">
        <v>440</v>
      </c>
      <c r="D188" s="171" t="s">
        <v>467</v>
      </c>
      <c r="E188" s="172" t="s">
        <v>5101</v>
      </c>
      <c r="F188" s="173" t="s">
        <v>5102</v>
      </c>
      <c r="G188" s="174" t="s">
        <v>274</v>
      </c>
      <c r="H188" s="175">
        <v>10.5</v>
      </c>
      <c r="I188" s="176"/>
      <c r="J188" s="177">
        <f>ROUND(I188*H188,2)</f>
        <v>0</v>
      </c>
      <c r="K188" s="173" t="s">
        <v>275</v>
      </c>
      <c r="L188" s="178"/>
      <c r="M188" s="179" t="s">
        <v>1</v>
      </c>
      <c r="N188" s="180" t="s">
        <v>42</v>
      </c>
      <c r="P188" s="146">
        <f>O188*H188</f>
        <v>0</v>
      </c>
      <c r="Q188" s="146">
        <v>1E-3</v>
      </c>
      <c r="R188" s="146">
        <f>Q188*H188</f>
        <v>1.0500000000000001E-2</v>
      </c>
      <c r="S188" s="146">
        <v>0</v>
      </c>
      <c r="T188" s="147">
        <f>S188*H188</f>
        <v>0</v>
      </c>
      <c r="AR188" s="148" t="s">
        <v>488</v>
      </c>
      <c r="AT188" s="148" t="s">
        <v>467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371</v>
      </c>
      <c r="BM188" s="148" t="s">
        <v>5103</v>
      </c>
    </row>
    <row r="189" spans="2:65" s="13" customFormat="1">
      <c r="B189" s="157"/>
      <c r="D189" s="151" t="s">
        <v>277</v>
      </c>
      <c r="E189" s="158" t="s">
        <v>1</v>
      </c>
      <c r="F189" s="159" t="s">
        <v>5090</v>
      </c>
      <c r="H189" s="160">
        <v>4.5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65" s="13" customFormat="1">
      <c r="B190" s="157"/>
      <c r="D190" s="151" t="s">
        <v>277</v>
      </c>
      <c r="E190" s="158" t="s">
        <v>1</v>
      </c>
      <c r="F190" s="159" t="s">
        <v>5092</v>
      </c>
      <c r="H190" s="160">
        <v>6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32</v>
      </c>
      <c r="AX190" s="13" t="s">
        <v>77</v>
      </c>
      <c r="AY190" s="158" t="s">
        <v>269</v>
      </c>
    </row>
    <row r="191" spans="2:65" s="14" customFormat="1">
      <c r="B191" s="164"/>
      <c r="D191" s="151" t="s">
        <v>277</v>
      </c>
      <c r="E191" s="165" t="s">
        <v>1</v>
      </c>
      <c r="F191" s="166" t="s">
        <v>288</v>
      </c>
      <c r="H191" s="167">
        <v>10.5</v>
      </c>
      <c r="I191" s="168"/>
      <c r="L191" s="164"/>
      <c r="M191" s="169"/>
      <c r="T191" s="170"/>
      <c r="AT191" s="165" t="s">
        <v>277</v>
      </c>
      <c r="AU191" s="165" t="s">
        <v>86</v>
      </c>
      <c r="AV191" s="14" t="s">
        <v>96</v>
      </c>
      <c r="AW191" s="14" t="s">
        <v>32</v>
      </c>
      <c r="AX191" s="14" t="s">
        <v>84</v>
      </c>
      <c r="AY191" s="165" t="s">
        <v>269</v>
      </c>
    </row>
    <row r="192" spans="2:65" s="1" customFormat="1" ht="33" customHeight="1">
      <c r="B192" s="32"/>
      <c r="C192" s="137" t="s">
        <v>446</v>
      </c>
      <c r="D192" s="137" t="s">
        <v>271</v>
      </c>
      <c r="E192" s="138" t="s">
        <v>4991</v>
      </c>
      <c r="F192" s="139" t="s">
        <v>4992</v>
      </c>
      <c r="G192" s="140" t="s">
        <v>292</v>
      </c>
      <c r="H192" s="141">
        <v>10</v>
      </c>
      <c r="I192" s="142"/>
      <c r="J192" s="143">
        <f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>O192*H192</f>
        <v>0</v>
      </c>
      <c r="Q192" s="146">
        <v>0</v>
      </c>
      <c r="R192" s="146">
        <f>Q192*H192</f>
        <v>0</v>
      </c>
      <c r="S192" s="146">
        <v>0</v>
      </c>
      <c r="T192" s="147">
        <f>S192*H192</f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371</v>
      </c>
      <c r="BM192" s="148" t="s">
        <v>5104</v>
      </c>
    </row>
    <row r="193" spans="2:65" s="1" customFormat="1" ht="33" customHeight="1">
      <c r="B193" s="32"/>
      <c r="C193" s="171" t="s">
        <v>451</v>
      </c>
      <c r="D193" s="171" t="s">
        <v>467</v>
      </c>
      <c r="E193" s="172" t="s">
        <v>5063</v>
      </c>
      <c r="F193" s="173" t="s">
        <v>5064</v>
      </c>
      <c r="G193" s="174" t="s">
        <v>292</v>
      </c>
      <c r="H193" s="175">
        <v>3</v>
      </c>
      <c r="I193" s="176"/>
      <c r="J193" s="177">
        <f>ROUND(I193*H193,2)</f>
        <v>0</v>
      </c>
      <c r="K193" s="173" t="s">
        <v>275</v>
      </c>
      <c r="L193" s="178"/>
      <c r="M193" s="179" t="s">
        <v>1</v>
      </c>
      <c r="N193" s="180" t="s">
        <v>42</v>
      </c>
      <c r="P193" s="146">
        <f>O193*H193</f>
        <v>0</v>
      </c>
      <c r="Q193" s="146">
        <v>1E-3</v>
      </c>
      <c r="R193" s="146">
        <f>Q193*H193</f>
        <v>3.0000000000000001E-3</v>
      </c>
      <c r="S193" s="146">
        <v>0</v>
      </c>
      <c r="T193" s="147">
        <f>S193*H193</f>
        <v>0</v>
      </c>
      <c r="AR193" s="148" t="s">
        <v>488</v>
      </c>
      <c r="AT193" s="148" t="s">
        <v>467</v>
      </c>
      <c r="AU193" s="148" t="s">
        <v>86</v>
      </c>
      <c r="AY193" s="17" t="s">
        <v>269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0</v>
      </c>
      <c r="BL193" s="17" t="s">
        <v>371</v>
      </c>
      <c r="BM193" s="148" t="s">
        <v>5105</v>
      </c>
    </row>
    <row r="194" spans="2:65" s="1" customFormat="1" ht="33" customHeight="1">
      <c r="B194" s="32"/>
      <c r="C194" s="171" t="s">
        <v>456</v>
      </c>
      <c r="D194" s="171" t="s">
        <v>467</v>
      </c>
      <c r="E194" s="172" t="s">
        <v>5106</v>
      </c>
      <c r="F194" s="173" t="s">
        <v>5107</v>
      </c>
      <c r="G194" s="174" t="s">
        <v>292</v>
      </c>
      <c r="H194" s="175">
        <v>7</v>
      </c>
      <c r="I194" s="176"/>
      <c r="J194" s="177">
        <f>ROUND(I194*H194,2)</f>
        <v>0</v>
      </c>
      <c r="K194" s="173" t="s">
        <v>275</v>
      </c>
      <c r="L194" s="178"/>
      <c r="M194" s="179" t="s">
        <v>1</v>
      </c>
      <c r="N194" s="180" t="s">
        <v>42</v>
      </c>
      <c r="P194" s="146">
        <f>O194*H194</f>
        <v>0</v>
      </c>
      <c r="Q194" s="146">
        <v>1E-3</v>
      </c>
      <c r="R194" s="146">
        <f>Q194*H194</f>
        <v>7.0000000000000001E-3</v>
      </c>
      <c r="S194" s="146">
        <v>0</v>
      </c>
      <c r="T194" s="147">
        <f>S194*H194</f>
        <v>0</v>
      </c>
      <c r="AR194" s="148" t="s">
        <v>488</v>
      </c>
      <c r="AT194" s="148" t="s">
        <v>467</v>
      </c>
      <c r="AU194" s="148" t="s">
        <v>86</v>
      </c>
      <c r="AY194" s="17" t="s">
        <v>269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7" t="s">
        <v>84</v>
      </c>
      <c r="BK194" s="149">
        <f>ROUND(I194*H194,2)</f>
        <v>0</v>
      </c>
      <c r="BL194" s="17" t="s">
        <v>371</v>
      </c>
      <c r="BM194" s="148" t="s">
        <v>5108</v>
      </c>
    </row>
    <row r="195" spans="2:65" s="1" customFormat="1" ht="37.950000000000003" customHeight="1">
      <c r="B195" s="32"/>
      <c r="C195" s="137" t="s">
        <v>461</v>
      </c>
      <c r="D195" s="137" t="s">
        <v>271</v>
      </c>
      <c r="E195" s="138" t="s">
        <v>4997</v>
      </c>
      <c r="F195" s="139" t="s">
        <v>4998</v>
      </c>
      <c r="G195" s="140" t="s">
        <v>292</v>
      </c>
      <c r="H195" s="141">
        <v>10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0</v>
      </c>
      <c r="R195" s="146">
        <f>Q195*H195</f>
        <v>0</v>
      </c>
      <c r="S195" s="146">
        <v>0</v>
      </c>
      <c r="T195" s="147">
        <f>S195*H195</f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371</v>
      </c>
      <c r="BM195" s="148" t="s">
        <v>5109</v>
      </c>
    </row>
    <row r="196" spans="2:65" s="1" customFormat="1" ht="24.15" customHeight="1">
      <c r="B196" s="32"/>
      <c r="C196" s="171" t="s">
        <v>466</v>
      </c>
      <c r="D196" s="171" t="s">
        <v>467</v>
      </c>
      <c r="E196" s="172" t="s">
        <v>5000</v>
      </c>
      <c r="F196" s="173" t="s">
        <v>5001</v>
      </c>
      <c r="G196" s="174" t="s">
        <v>305</v>
      </c>
      <c r="H196" s="175">
        <v>14.25</v>
      </c>
      <c r="I196" s="176"/>
      <c r="J196" s="177">
        <f>ROUND(I196*H196,2)</f>
        <v>0</v>
      </c>
      <c r="K196" s="173" t="s">
        <v>275</v>
      </c>
      <c r="L196" s="178"/>
      <c r="M196" s="179" t="s">
        <v>1</v>
      </c>
      <c r="N196" s="180" t="s">
        <v>42</v>
      </c>
      <c r="P196" s="146">
        <f>O196*H196</f>
        <v>0</v>
      </c>
      <c r="Q196" s="146">
        <v>1.4999999999999999E-4</v>
      </c>
      <c r="R196" s="146">
        <f>Q196*H196</f>
        <v>2.1374999999999996E-3</v>
      </c>
      <c r="S196" s="146">
        <v>0</v>
      </c>
      <c r="T196" s="147">
        <f>S196*H196</f>
        <v>0</v>
      </c>
      <c r="AR196" s="148" t="s">
        <v>488</v>
      </c>
      <c r="AT196" s="148" t="s">
        <v>467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371</v>
      </c>
      <c r="BM196" s="148" t="s">
        <v>5110</v>
      </c>
    </row>
    <row r="197" spans="2:65" s="13" customFormat="1">
      <c r="B197" s="157"/>
      <c r="D197" s="151" t="s">
        <v>277</v>
      </c>
      <c r="E197" s="158" t="s">
        <v>1</v>
      </c>
      <c r="F197" s="159" t="s">
        <v>5111</v>
      </c>
      <c r="H197" s="160">
        <v>14.25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24.15" customHeight="1">
      <c r="B198" s="32"/>
      <c r="C198" s="137" t="s">
        <v>472</v>
      </c>
      <c r="D198" s="137" t="s">
        <v>271</v>
      </c>
      <c r="E198" s="138" t="s">
        <v>5004</v>
      </c>
      <c r="F198" s="139" t="s">
        <v>5005</v>
      </c>
      <c r="G198" s="140" t="s">
        <v>624</v>
      </c>
      <c r="H198" s="181"/>
      <c r="I198" s="142"/>
      <c r="J198" s="143">
        <f>ROUND(I198*H198,2)</f>
        <v>0</v>
      </c>
      <c r="K198" s="139" t="s">
        <v>275</v>
      </c>
      <c r="L198" s="32"/>
      <c r="M198" s="185" t="s">
        <v>1</v>
      </c>
      <c r="N198" s="186" t="s">
        <v>42</v>
      </c>
      <c r="O198" s="187"/>
      <c r="P198" s="188">
        <f>O198*H198</f>
        <v>0</v>
      </c>
      <c r="Q198" s="188">
        <v>0</v>
      </c>
      <c r="R198" s="188">
        <f>Q198*H198</f>
        <v>0</v>
      </c>
      <c r="S198" s="188">
        <v>0</v>
      </c>
      <c r="T198" s="189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5112</v>
      </c>
    </row>
    <row r="199" spans="2:65" s="1" customFormat="1" ht="6.9" customHeight="1">
      <c r="B199" s="44"/>
      <c r="C199" s="45"/>
      <c r="D199" s="45"/>
      <c r="E199" s="45"/>
      <c r="F199" s="45"/>
      <c r="G199" s="45"/>
      <c r="H199" s="45"/>
      <c r="I199" s="45"/>
      <c r="J199" s="45"/>
      <c r="K199" s="45"/>
      <c r="L199" s="32"/>
    </row>
  </sheetData>
  <sheetProtection algorithmName="SHA-512" hashValue="azrUcdDzzuVL8I7Fp/wvCKWUrq/NPR/A4i/i874Oj0E9k5ybgY4gC5eQeaO9rjtb4H6hdDMzQRemXNxSgniA4Q==" saltValue="ev6cq7GrL9tjMRcLk1k3Vm5ZKnK2MxUnMVC1nWvbpmPNX137rxEkhrI1vBkVBFAC/4DIB0CYIbX7woM4paCk/A==" spinCount="100000" sheet="1" objects="1" scenarios="1" formatColumns="0" formatRows="0" autoFilter="0"/>
  <autoFilter ref="C133:K198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3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162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4925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4092</v>
      </c>
      <c r="L12" s="32"/>
    </row>
    <row r="13" spans="2:46" s="1" customFormat="1" ht="30" customHeight="1">
      <c r="B13" s="32"/>
      <c r="E13" s="231" t="s">
        <v>5113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ROUND(J132,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ROUND((SUM(BE132:BE202)),  2)</f>
        <v>0</v>
      </c>
      <c r="I37" s="97">
        <v>0.21</v>
      </c>
      <c r="J37" s="85">
        <f>ROUND(((SUM(BE132:BE202))*I37),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ROUND((SUM(BF132:BF202)),  2)</f>
        <v>0</v>
      </c>
      <c r="I38" s="97">
        <v>0.12</v>
      </c>
      <c r="J38" s="85">
        <f>ROUND(((SUM(BF132:BF202))*I38),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ROUND((SUM(BG132:BG202)),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ROUND((SUM(BH132:BH202)),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ROUND((SUM(BI132:BI202)),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4925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4092</v>
      </c>
      <c r="L90" s="32"/>
    </row>
    <row r="91" spans="2:12" s="1" customFormat="1" ht="30" customHeight="1">
      <c r="B91" s="32"/>
      <c r="E91" s="231" t="str">
        <f>E13</f>
        <v>115 - Společné prostory - výměna oken a venkovních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J132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J133</f>
        <v>0</v>
      </c>
      <c r="L101" s="109"/>
    </row>
    <row r="102" spans="2:47" s="9" customFormat="1" ht="19.95" customHeight="1">
      <c r="B102" s="113"/>
      <c r="D102" s="114" t="s">
        <v>240</v>
      </c>
      <c r="E102" s="115"/>
      <c r="F102" s="115"/>
      <c r="G102" s="115"/>
      <c r="H102" s="115"/>
      <c r="I102" s="115"/>
      <c r="J102" s="116">
        <f>J134</f>
        <v>0</v>
      </c>
      <c r="L102" s="113"/>
    </row>
    <row r="103" spans="2:47" s="9" customFormat="1" ht="19.95" customHeight="1">
      <c r="B103" s="113"/>
      <c r="D103" s="114" t="s">
        <v>241</v>
      </c>
      <c r="E103" s="115"/>
      <c r="F103" s="115"/>
      <c r="G103" s="115"/>
      <c r="H103" s="115"/>
      <c r="I103" s="115"/>
      <c r="J103" s="116">
        <f>J143</f>
        <v>0</v>
      </c>
      <c r="L103" s="113"/>
    </row>
    <row r="104" spans="2:47" s="9" customFormat="1" ht="19.95" customHeight="1">
      <c r="B104" s="113"/>
      <c r="D104" s="114" t="s">
        <v>242</v>
      </c>
      <c r="E104" s="115"/>
      <c r="F104" s="115"/>
      <c r="G104" s="115"/>
      <c r="H104" s="115"/>
      <c r="I104" s="115"/>
      <c r="J104" s="116">
        <f>J160</f>
        <v>0</v>
      </c>
      <c r="L104" s="113"/>
    </row>
    <row r="105" spans="2:47" s="9" customFormat="1" ht="19.95" customHeight="1">
      <c r="B105" s="113"/>
      <c r="D105" s="114" t="s">
        <v>243</v>
      </c>
      <c r="E105" s="115"/>
      <c r="F105" s="115"/>
      <c r="G105" s="115"/>
      <c r="H105" s="115"/>
      <c r="I105" s="115"/>
      <c r="J105" s="116">
        <f>J166</f>
        <v>0</v>
      </c>
      <c r="L105" s="113"/>
    </row>
    <row r="106" spans="2:47" s="8" customFormat="1" ht="24.9" customHeight="1">
      <c r="B106" s="109"/>
      <c r="D106" s="110" t="s">
        <v>244</v>
      </c>
      <c r="E106" s="111"/>
      <c r="F106" s="111"/>
      <c r="G106" s="111"/>
      <c r="H106" s="111"/>
      <c r="I106" s="111"/>
      <c r="J106" s="112">
        <f>J168</f>
        <v>0</v>
      </c>
      <c r="L106" s="109"/>
    </row>
    <row r="107" spans="2:47" s="9" customFormat="1" ht="19.95" customHeight="1">
      <c r="B107" s="113"/>
      <c r="D107" s="114" t="s">
        <v>3668</v>
      </c>
      <c r="E107" s="115"/>
      <c r="F107" s="115"/>
      <c r="G107" s="115"/>
      <c r="H107" s="115"/>
      <c r="I107" s="115"/>
      <c r="J107" s="116">
        <f>J169</f>
        <v>0</v>
      </c>
      <c r="L107" s="113"/>
    </row>
    <row r="108" spans="2:47" s="9" customFormat="1" ht="19.95" customHeight="1">
      <c r="B108" s="113"/>
      <c r="D108" s="114" t="s">
        <v>248</v>
      </c>
      <c r="E108" s="115"/>
      <c r="F108" s="115"/>
      <c r="G108" s="115"/>
      <c r="H108" s="115"/>
      <c r="I108" s="115"/>
      <c r="J108" s="116">
        <f>J175</f>
        <v>0</v>
      </c>
      <c r="L108" s="113"/>
    </row>
    <row r="109" spans="2:47" s="1" customFormat="1" ht="21.75" customHeight="1">
      <c r="B109" s="32"/>
      <c r="L109" s="32"/>
    </row>
    <row r="110" spans="2:47" s="1" customFormat="1" ht="6.9" customHeigh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2"/>
    </row>
    <row r="114" spans="2:12" s="1" customFormat="1" ht="6.9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2"/>
    </row>
    <row r="115" spans="2:12" s="1" customFormat="1" ht="24.9" customHeight="1">
      <c r="B115" s="32"/>
      <c r="C115" s="21" t="s">
        <v>254</v>
      </c>
      <c r="L115" s="32"/>
    </row>
    <row r="116" spans="2:12" s="1" customFormat="1" ht="6.9" customHeight="1">
      <c r="B116" s="32"/>
      <c r="L116" s="32"/>
    </row>
    <row r="117" spans="2:12" s="1" customFormat="1" ht="12" customHeight="1">
      <c r="B117" s="32"/>
      <c r="C117" s="27" t="s">
        <v>16</v>
      </c>
      <c r="L117" s="32"/>
    </row>
    <row r="118" spans="2:12" s="1" customFormat="1" ht="16.5" customHeight="1">
      <c r="B118" s="32"/>
      <c r="E118" s="253" t="str">
        <f>E7</f>
        <v>Stavební úpravy objektu Oznice č.p.91,parcela st..č.129,k.ú.Oznice</v>
      </c>
      <c r="F118" s="254"/>
      <c r="G118" s="254"/>
      <c r="H118" s="254"/>
      <c r="L118" s="32"/>
    </row>
    <row r="119" spans="2:12" ht="12" customHeight="1">
      <c r="B119" s="20"/>
      <c r="C119" s="27" t="s">
        <v>226</v>
      </c>
      <c r="L119" s="20"/>
    </row>
    <row r="120" spans="2:12" ht="16.5" customHeight="1">
      <c r="B120" s="20"/>
      <c r="E120" s="253" t="s">
        <v>227</v>
      </c>
      <c r="F120" s="238"/>
      <c r="G120" s="238"/>
      <c r="H120" s="238"/>
      <c r="L120" s="20"/>
    </row>
    <row r="121" spans="2:12" ht="12" customHeight="1">
      <c r="B121" s="20"/>
      <c r="C121" s="27" t="s">
        <v>228</v>
      </c>
      <c r="L121" s="20"/>
    </row>
    <row r="122" spans="2:12" s="1" customFormat="1" ht="16.5" customHeight="1">
      <c r="B122" s="32"/>
      <c r="E122" s="218" t="s">
        <v>4925</v>
      </c>
      <c r="F122" s="255"/>
      <c r="G122" s="255"/>
      <c r="H122" s="255"/>
      <c r="L122" s="32"/>
    </row>
    <row r="123" spans="2:12" s="1" customFormat="1" ht="12" customHeight="1">
      <c r="B123" s="32"/>
      <c r="C123" s="27" t="s">
        <v>4092</v>
      </c>
      <c r="L123" s="32"/>
    </row>
    <row r="124" spans="2:12" s="1" customFormat="1" ht="30" customHeight="1">
      <c r="B124" s="32"/>
      <c r="E124" s="231" t="str">
        <f>E13</f>
        <v>115 - Společné prostory - výměna oken a venkovních dveří</v>
      </c>
      <c r="F124" s="255"/>
      <c r="G124" s="255"/>
      <c r="H124" s="255"/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20</v>
      </c>
      <c r="F126" s="25" t="str">
        <f>F16</f>
        <v>Oznice</v>
      </c>
      <c r="I126" s="27" t="s">
        <v>22</v>
      </c>
      <c r="J126" s="52" t="str">
        <f>IF(J16="","",J16)</f>
        <v>16. 4. 2025</v>
      </c>
      <c r="L126" s="32"/>
    </row>
    <row r="127" spans="2:12" s="1" customFormat="1" ht="6.9" customHeight="1">
      <c r="B127" s="32"/>
      <c r="L127" s="32"/>
    </row>
    <row r="128" spans="2:12" s="1" customFormat="1" ht="15.15" customHeight="1">
      <c r="B128" s="32"/>
      <c r="C128" s="27" t="s">
        <v>24</v>
      </c>
      <c r="F128" s="25" t="str">
        <f>E19</f>
        <v>Obec Oznice</v>
      </c>
      <c r="I128" s="27" t="s">
        <v>30</v>
      </c>
      <c r="J128" s="30" t="str">
        <f>E25</f>
        <v>SB PROJEKCE s.r.o</v>
      </c>
      <c r="L128" s="32"/>
    </row>
    <row r="129" spans="2:65" s="1" customFormat="1" ht="15.15" customHeight="1">
      <c r="B129" s="32"/>
      <c r="C129" s="27" t="s">
        <v>28</v>
      </c>
      <c r="F129" s="25" t="str">
        <f>IF(E22="","",E22)</f>
        <v>Vyplň údaj</v>
      </c>
      <c r="I129" s="27" t="s">
        <v>33</v>
      </c>
      <c r="J129" s="30" t="str">
        <f>E28</f>
        <v>Fajfrová Irena</v>
      </c>
      <c r="L129" s="32"/>
    </row>
    <row r="130" spans="2:65" s="1" customFormat="1" ht="10.35" customHeight="1">
      <c r="B130" s="32"/>
      <c r="L130" s="32"/>
    </row>
    <row r="131" spans="2:65" s="10" customFormat="1" ht="29.25" customHeight="1">
      <c r="B131" s="117"/>
      <c r="C131" s="118" t="s">
        <v>255</v>
      </c>
      <c r="D131" s="119" t="s">
        <v>62</v>
      </c>
      <c r="E131" s="119" t="s">
        <v>58</v>
      </c>
      <c r="F131" s="119" t="s">
        <v>59</v>
      </c>
      <c r="G131" s="119" t="s">
        <v>256</v>
      </c>
      <c r="H131" s="119" t="s">
        <v>257</v>
      </c>
      <c r="I131" s="119" t="s">
        <v>258</v>
      </c>
      <c r="J131" s="119" t="s">
        <v>234</v>
      </c>
      <c r="K131" s="120" t="s">
        <v>259</v>
      </c>
      <c r="L131" s="117"/>
      <c r="M131" s="59" t="s">
        <v>1</v>
      </c>
      <c r="N131" s="60" t="s">
        <v>41</v>
      </c>
      <c r="O131" s="60" t="s">
        <v>260</v>
      </c>
      <c r="P131" s="60" t="s">
        <v>261</v>
      </c>
      <c r="Q131" s="60" t="s">
        <v>262</v>
      </c>
      <c r="R131" s="60" t="s">
        <v>263</v>
      </c>
      <c r="S131" s="60" t="s">
        <v>264</v>
      </c>
      <c r="T131" s="61" t="s">
        <v>265</v>
      </c>
    </row>
    <row r="132" spans="2:65" s="1" customFormat="1" ht="22.95" customHeight="1">
      <c r="B132" s="32"/>
      <c r="C132" s="64" t="s">
        <v>266</v>
      </c>
      <c r="J132" s="121">
        <f>BK132</f>
        <v>0</v>
      </c>
      <c r="L132" s="32"/>
      <c r="M132" s="62"/>
      <c r="N132" s="53"/>
      <c r="O132" s="53"/>
      <c r="P132" s="122">
        <f>P133+P168</f>
        <v>0</v>
      </c>
      <c r="Q132" s="53"/>
      <c r="R132" s="122">
        <f>R133+R168</f>
        <v>1.9026948000000001</v>
      </c>
      <c r="S132" s="53"/>
      <c r="T132" s="123">
        <f>T133+T168</f>
        <v>2.7805170000000001</v>
      </c>
      <c r="AT132" s="17" t="s">
        <v>76</v>
      </c>
      <c r="AU132" s="17" t="s">
        <v>236</v>
      </c>
      <c r="BK132" s="124">
        <f>BK133+BK168</f>
        <v>0</v>
      </c>
    </row>
    <row r="133" spans="2:65" s="11" customFormat="1" ht="25.95" customHeight="1">
      <c r="B133" s="125"/>
      <c r="D133" s="126" t="s">
        <v>76</v>
      </c>
      <c r="E133" s="127" t="s">
        <v>267</v>
      </c>
      <c r="F133" s="127" t="s">
        <v>268</v>
      </c>
      <c r="I133" s="128"/>
      <c r="J133" s="129">
        <f>BK133</f>
        <v>0</v>
      </c>
      <c r="L133" s="125"/>
      <c r="M133" s="130"/>
      <c r="P133" s="131">
        <f>P134+P143+P160+P166</f>
        <v>0</v>
      </c>
      <c r="R133" s="131">
        <f>R134+R143+R160+R166</f>
        <v>1.1026506</v>
      </c>
      <c r="T133" s="132">
        <f>T134+T143+T160+T166</f>
        <v>2.7338050000000003</v>
      </c>
      <c r="AR133" s="126" t="s">
        <v>84</v>
      </c>
      <c r="AT133" s="133" t="s">
        <v>76</v>
      </c>
      <c r="AU133" s="133" t="s">
        <v>77</v>
      </c>
      <c r="AY133" s="126" t="s">
        <v>269</v>
      </c>
      <c r="BK133" s="134">
        <f>BK134+BK143+BK160+BK166</f>
        <v>0</v>
      </c>
    </row>
    <row r="134" spans="2:65" s="11" customFormat="1" ht="22.95" customHeight="1">
      <c r="B134" s="125"/>
      <c r="D134" s="126" t="s">
        <v>76</v>
      </c>
      <c r="E134" s="135" t="s">
        <v>309</v>
      </c>
      <c r="F134" s="135" t="s">
        <v>370</v>
      </c>
      <c r="I134" s="128"/>
      <c r="J134" s="136">
        <f>BK134</f>
        <v>0</v>
      </c>
      <c r="L134" s="125"/>
      <c r="M134" s="130"/>
      <c r="P134" s="131">
        <f>SUM(P135:P142)</f>
        <v>0</v>
      </c>
      <c r="R134" s="131">
        <f>SUM(R135:R142)</f>
        <v>1.1026506</v>
      </c>
      <c r="T134" s="132">
        <f>SUM(T135:T142)</f>
        <v>0</v>
      </c>
      <c r="AR134" s="126" t="s">
        <v>84</v>
      </c>
      <c r="AT134" s="133" t="s">
        <v>76</v>
      </c>
      <c r="AU134" s="133" t="s">
        <v>84</v>
      </c>
      <c r="AY134" s="126" t="s">
        <v>269</v>
      </c>
      <c r="BK134" s="134">
        <f>SUM(BK135:BK142)</f>
        <v>0</v>
      </c>
    </row>
    <row r="135" spans="2:65" s="1" customFormat="1" ht="24.15" customHeight="1">
      <c r="B135" s="32"/>
      <c r="C135" s="137" t="s">
        <v>84</v>
      </c>
      <c r="D135" s="137" t="s">
        <v>271</v>
      </c>
      <c r="E135" s="138" t="s">
        <v>397</v>
      </c>
      <c r="F135" s="139" t="s">
        <v>398</v>
      </c>
      <c r="G135" s="140" t="s">
        <v>274</v>
      </c>
      <c r="H135" s="141">
        <v>31.795000000000002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3.4680000000000002E-2</v>
      </c>
      <c r="R135" s="146">
        <f>Q135*H135</f>
        <v>1.1026506</v>
      </c>
      <c r="S135" s="146">
        <v>0</v>
      </c>
      <c r="T135" s="147">
        <f>S135*H135</f>
        <v>0</v>
      </c>
      <c r="AR135" s="148" t="s">
        <v>96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96</v>
      </c>
      <c r="BM135" s="148" t="s">
        <v>5008</v>
      </c>
    </row>
    <row r="136" spans="2:65" s="13" customFormat="1">
      <c r="B136" s="157"/>
      <c r="D136" s="151" t="s">
        <v>277</v>
      </c>
      <c r="E136" s="158" t="s">
        <v>1</v>
      </c>
      <c r="F136" s="159" t="s">
        <v>5114</v>
      </c>
      <c r="H136" s="160">
        <v>14.4</v>
      </c>
      <c r="I136" s="161"/>
      <c r="L136" s="157"/>
      <c r="M136" s="162"/>
      <c r="T136" s="163"/>
      <c r="AT136" s="158" t="s">
        <v>277</v>
      </c>
      <c r="AU136" s="158" t="s">
        <v>86</v>
      </c>
      <c r="AV136" s="13" t="s">
        <v>86</v>
      </c>
      <c r="AW136" s="13" t="s">
        <v>32</v>
      </c>
      <c r="AX136" s="13" t="s">
        <v>77</v>
      </c>
      <c r="AY136" s="158" t="s">
        <v>269</v>
      </c>
    </row>
    <row r="137" spans="2:65" s="13" customFormat="1">
      <c r="B137" s="157"/>
      <c r="D137" s="151" t="s">
        <v>277</v>
      </c>
      <c r="E137" s="158" t="s">
        <v>1</v>
      </c>
      <c r="F137" s="159" t="s">
        <v>5115</v>
      </c>
      <c r="H137" s="160">
        <v>5.76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5116</v>
      </c>
      <c r="H138" s="160">
        <v>3.6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3" customFormat="1">
      <c r="B139" s="157"/>
      <c r="D139" s="151" t="s">
        <v>277</v>
      </c>
      <c r="E139" s="158" t="s">
        <v>1</v>
      </c>
      <c r="F139" s="159" t="s">
        <v>5117</v>
      </c>
      <c r="H139" s="160">
        <v>3.3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32</v>
      </c>
      <c r="AX139" s="13" t="s">
        <v>77</v>
      </c>
      <c r="AY139" s="158" t="s">
        <v>269</v>
      </c>
    </row>
    <row r="140" spans="2:65" s="13" customFormat="1">
      <c r="B140" s="157"/>
      <c r="D140" s="151" t="s">
        <v>277</v>
      </c>
      <c r="E140" s="158" t="s">
        <v>1</v>
      </c>
      <c r="F140" s="159" t="s">
        <v>5118</v>
      </c>
      <c r="H140" s="160">
        <v>1.96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77</v>
      </c>
      <c r="AY140" s="158" t="s">
        <v>269</v>
      </c>
    </row>
    <row r="141" spans="2:65" s="13" customFormat="1">
      <c r="B141" s="157"/>
      <c r="D141" s="151" t="s">
        <v>277</v>
      </c>
      <c r="E141" s="158" t="s">
        <v>1</v>
      </c>
      <c r="F141" s="159" t="s">
        <v>3802</v>
      </c>
      <c r="H141" s="160">
        <v>2.7749999999999999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4" customFormat="1">
      <c r="B142" s="164"/>
      <c r="D142" s="151" t="s">
        <v>277</v>
      </c>
      <c r="E142" s="165" t="s">
        <v>1</v>
      </c>
      <c r="F142" s="166" t="s">
        <v>288</v>
      </c>
      <c r="H142" s="167">
        <v>31.795000000000002</v>
      </c>
      <c r="I142" s="168"/>
      <c r="L142" s="164"/>
      <c r="M142" s="169"/>
      <c r="T142" s="170"/>
      <c r="AT142" s="165" t="s">
        <v>277</v>
      </c>
      <c r="AU142" s="165" t="s">
        <v>86</v>
      </c>
      <c r="AV142" s="14" t="s">
        <v>96</v>
      </c>
      <c r="AW142" s="14" t="s">
        <v>32</v>
      </c>
      <c r="AX142" s="14" t="s">
        <v>84</v>
      </c>
      <c r="AY142" s="165" t="s">
        <v>269</v>
      </c>
    </row>
    <row r="143" spans="2:65" s="11" customFormat="1" ht="22.95" customHeight="1">
      <c r="B143" s="125"/>
      <c r="D143" s="126" t="s">
        <v>76</v>
      </c>
      <c r="E143" s="135" t="s">
        <v>325</v>
      </c>
      <c r="F143" s="135" t="s">
        <v>471</v>
      </c>
      <c r="I143" s="128"/>
      <c r="J143" s="136">
        <f>BK143</f>
        <v>0</v>
      </c>
      <c r="L143" s="125"/>
      <c r="M143" s="130"/>
      <c r="P143" s="131">
        <f>SUM(P144:P159)</f>
        <v>0</v>
      </c>
      <c r="R143" s="131">
        <f>SUM(R144:R159)</f>
        <v>0</v>
      </c>
      <c r="T143" s="132">
        <f>SUM(T144:T159)</f>
        <v>2.7338050000000003</v>
      </c>
      <c r="AR143" s="126" t="s">
        <v>84</v>
      </c>
      <c r="AT143" s="133" t="s">
        <v>76</v>
      </c>
      <c r="AU143" s="133" t="s">
        <v>84</v>
      </c>
      <c r="AY143" s="126" t="s">
        <v>269</v>
      </c>
      <c r="BK143" s="134">
        <f>SUM(BK144:BK159)</f>
        <v>0</v>
      </c>
    </row>
    <row r="144" spans="2:65" s="1" customFormat="1" ht="24.15" customHeight="1">
      <c r="B144" s="32"/>
      <c r="C144" s="137" t="s">
        <v>86</v>
      </c>
      <c r="D144" s="137" t="s">
        <v>271</v>
      </c>
      <c r="E144" s="138" t="s">
        <v>513</v>
      </c>
      <c r="F144" s="139" t="s">
        <v>514</v>
      </c>
      <c r="G144" s="140" t="s">
        <v>274</v>
      </c>
      <c r="H144" s="141">
        <v>31.795000000000002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5.5E-2</v>
      </c>
      <c r="T144" s="147">
        <f>S144*H144</f>
        <v>1.7487250000000001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5011</v>
      </c>
    </row>
    <row r="145" spans="2:65" s="13" customFormat="1">
      <c r="B145" s="157"/>
      <c r="D145" s="151" t="s">
        <v>277</v>
      </c>
      <c r="E145" s="158" t="s">
        <v>1</v>
      </c>
      <c r="F145" s="159" t="s">
        <v>5114</v>
      </c>
      <c r="H145" s="160">
        <v>14.4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3" customFormat="1">
      <c r="B146" s="157"/>
      <c r="D146" s="151" t="s">
        <v>277</v>
      </c>
      <c r="E146" s="158" t="s">
        <v>1</v>
      </c>
      <c r="F146" s="159" t="s">
        <v>5115</v>
      </c>
      <c r="H146" s="160">
        <v>5.76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77</v>
      </c>
      <c r="AY146" s="158" t="s">
        <v>269</v>
      </c>
    </row>
    <row r="147" spans="2:65" s="13" customFormat="1">
      <c r="B147" s="157"/>
      <c r="D147" s="151" t="s">
        <v>277</v>
      </c>
      <c r="E147" s="158" t="s">
        <v>1</v>
      </c>
      <c r="F147" s="159" t="s">
        <v>5116</v>
      </c>
      <c r="H147" s="160">
        <v>3.6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77</v>
      </c>
      <c r="AY147" s="158" t="s">
        <v>269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5117</v>
      </c>
      <c r="H148" s="160">
        <v>3.3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5118</v>
      </c>
      <c r="H149" s="160">
        <v>1.96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3802</v>
      </c>
      <c r="H150" s="160">
        <v>2.7749999999999999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4" customFormat="1">
      <c r="B151" s="164"/>
      <c r="D151" s="151" t="s">
        <v>277</v>
      </c>
      <c r="E151" s="165" t="s">
        <v>1</v>
      </c>
      <c r="F151" s="166" t="s">
        <v>288</v>
      </c>
      <c r="H151" s="167">
        <v>31.795000000000002</v>
      </c>
      <c r="I151" s="168"/>
      <c r="L151" s="164"/>
      <c r="M151" s="169"/>
      <c r="T151" s="170"/>
      <c r="AT151" s="165" t="s">
        <v>277</v>
      </c>
      <c r="AU151" s="165" t="s">
        <v>86</v>
      </c>
      <c r="AV151" s="14" t="s">
        <v>96</v>
      </c>
      <c r="AW151" s="14" t="s">
        <v>32</v>
      </c>
      <c r="AX151" s="14" t="s">
        <v>84</v>
      </c>
      <c r="AY151" s="165" t="s">
        <v>269</v>
      </c>
    </row>
    <row r="152" spans="2:65" s="1" customFormat="1" ht="24.15" customHeight="1">
      <c r="B152" s="32"/>
      <c r="C152" s="137" t="s">
        <v>93</v>
      </c>
      <c r="D152" s="137" t="s">
        <v>271</v>
      </c>
      <c r="E152" s="138" t="s">
        <v>3879</v>
      </c>
      <c r="F152" s="139" t="s">
        <v>3880</v>
      </c>
      <c r="G152" s="140" t="s">
        <v>274</v>
      </c>
      <c r="H152" s="141">
        <v>10.08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7.4999999999999997E-2</v>
      </c>
      <c r="T152" s="147">
        <f>S152*H152</f>
        <v>0.75600000000000001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5012</v>
      </c>
    </row>
    <row r="153" spans="2:65" s="13" customFormat="1">
      <c r="B153" s="157"/>
      <c r="D153" s="151" t="s">
        <v>277</v>
      </c>
      <c r="E153" s="158" t="s">
        <v>1</v>
      </c>
      <c r="F153" s="159" t="s">
        <v>5119</v>
      </c>
      <c r="H153" s="160">
        <v>8.64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5120</v>
      </c>
      <c r="H154" s="160">
        <v>1.44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77</v>
      </c>
      <c r="AY154" s="158" t="s">
        <v>269</v>
      </c>
    </row>
    <row r="155" spans="2:65" s="14" customFormat="1">
      <c r="B155" s="164"/>
      <c r="D155" s="151" t="s">
        <v>277</v>
      </c>
      <c r="E155" s="165" t="s">
        <v>1</v>
      </c>
      <c r="F155" s="166" t="s">
        <v>288</v>
      </c>
      <c r="H155" s="167">
        <v>10.08</v>
      </c>
      <c r="I155" s="168"/>
      <c r="L155" s="164"/>
      <c r="M155" s="169"/>
      <c r="T155" s="170"/>
      <c r="AT155" s="165" t="s">
        <v>277</v>
      </c>
      <c r="AU155" s="165" t="s">
        <v>86</v>
      </c>
      <c r="AV155" s="14" t="s">
        <v>96</v>
      </c>
      <c r="AW155" s="14" t="s">
        <v>32</v>
      </c>
      <c r="AX155" s="14" t="s">
        <v>84</v>
      </c>
      <c r="AY155" s="165" t="s">
        <v>269</v>
      </c>
    </row>
    <row r="156" spans="2:65" s="1" customFormat="1" ht="24.15" customHeight="1">
      <c r="B156" s="32"/>
      <c r="C156" s="137" t="s">
        <v>96</v>
      </c>
      <c r="D156" s="137" t="s">
        <v>271</v>
      </c>
      <c r="E156" s="138" t="s">
        <v>5014</v>
      </c>
      <c r="F156" s="139" t="s">
        <v>5015</v>
      </c>
      <c r="G156" s="140" t="s">
        <v>274</v>
      </c>
      <c r="H156" s="141">
        <v>1.5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6.2E-2</v>
      </c>
      <c r="T156" s="147">
        <f>S156*H156</f>
        <v>9.2999999999999999E-2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5016</v>
      </c>
    </row>
    <row r="157" spans="2:65" s="13" customFormat="1">
      <c r="B157" s="157"/>
      <c r="D157" s="151" t="s">
        <v>277</v>
      </c>
      <c r="E157" s="158" t="s">
        <v>1</v>
      </c>
      <c r="F157" s="159" t="s">
        <v>5121</v>
      </c>
      <c r="H157" s="160">
        <v>1.5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32</v>
      </c>
      <c r="AX157" s="13" t="s">
        <v>84</v>
      </c>
      <c r="AY157" s="158" t="s">
        <v>269</v>
      </c>
    </row>
    <row r="158" spans="2:65" s="1" customFormat="1" ht="24.15" customHeight="1">
      <c r="B158" s="32"/>
      <c r="C158" s="137" t="s">
        <v>101</v>
      </c>
      <c r="D158" s="137" t="s">
        <v>271</v>
      </c>
      <c r="E158" s="138" t="s">
        <v>4931</v>
      </c>
      <c r="F158" s="139" t="s">
        <v>4932</v>
      </c>
      <c r="G158" s="140" t="s">
        <v>274</v>
      </c>
      <c r="H158" s="141">
        <v>2.52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5.3999999999999999E-2</v>
      </c>
      <c r="T158" s="147">
        <f>S158*H158</f>
        <v>0.13608000000000001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5018</v>
      </c>
    </row>
    <row r="159" spans="2:65" s="13" customFormat="1">
      <c r="B159" s="157"/>
      <c r="D159" s="151" t="s">
        <v>277</v>
      </c>
      <c r="E159" s="158" t="s">
        <v>1</v>
      </c>
      <c r="F159" s="159" t="s">
        <v>5122</v>
      </c>
      <c r="H159" s="160">
        <v>2.52</v>
      </c>
      <c r="I159" s="161"/>
      <c r="L159" s="157"/>
      <c r="M159" s="162"/>
      <c r="T159" s="163"/>
      <c r="AT159" s="158" t="s">
        <v>277</v>
      </c>
      <c r="AU159" s="158" t="s">
        <v>86</v>
      </c>
      <c r="AV159" s="13" t="s">
        <v>86</v>
      </c>
      <c r="AW159" s="13" t="s">
        <v>32</v>
      </c>
      <c r="AX159" s="13" t="s">
        <v>84</v>
      </c>
      <c r="AY159" s="158" t="s">
        <v>269</v>
      </c>
    </row>
    <row r="160" spans="2:65" s="11" customFormat="1" ht="22.95" customHeight="1">
      <c r="B160" s="125"/>
      <c r="D160" s="126" t="s">
        <v>76</v>
      </c>
      <c r="E160" s="135" t="s">
        <v>555</v>
      </c>
      <c r="F160" s="135" t="s">
        <v>556</v>
      </c>
      <c r="I160" s="128"/>
      <c r="J160" s="136">
        <f>BK160</f>
        <v>0</v>
      </c>
      <c r="L160" s="125"/>
      <c r="M160" s="130"/>
      <c r="P160" s="131">
        <f>SUM(P161:P165)</f>
        <v>0</v>
      </c>
      <c r="R160" s="131">
        <f>SUM(R161:R165)</f>
        <v>0</v>
      </c>
      <c r="T160" s="132">
        <f>SUM(T161:T165)</f>
        <v>0</v>
      </c>
      <c r="AR160" s="126" t="s">
        <v>84</v>
      </c>
      <c r="AT160" s="133" t="s">
        <v>76</v>
      </c>
      <c r="AU160" s="133" t="s">
        <v>84</v>
      </c>
      <c r="AY160" s="126" t="s">
        <v>269</v>
      </c>
      <c r="BK160" s="134">
        <f>SUM(BK161:BK165)</f>
        <v>0</v>
      </c>
    </row>
    <row r="161" spans="2:65" s="1" customFormat="1" ht="24.15" customHeight="1">
      <c r="B161" s="32"/>
      <c r="C161" s="137" t="s">
        <v>309</v>
      </c>
      <c r="D161" s="137" t="s">
        <v>271</v>
      </c>
      <c r="E161" s="138" t="s">
        <v>558</v>
      </c>
      <c r="F161" s="139" t="s">
        <v>559</v>
      </c>
      <c r="G161" s="140" t="s">
        <v>299</v>
      </c>
      <c r="H161" s="141">
        <v>2.7810000000000001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5020</v>
      </c>
    </row>
    <row r="162" spans="2:65" s="1" customFormat="1" ht="24.15" customHeight="1">
      <c r="B162" s="32"/>
      <c r="C162" s="137" t="s">
        <v>314</v>
      </c>
      <c r="D162" s="137" t="s">
        <v>271</v>
      </c>
      <c r="E162" s="138" t="s">
        <v>562</v>
      </c>
      <c r="F162" s="139" t="s">
        <v>563</v>
      </c>
      <c r="G162" s="140" t="s">
        <v>299</v>
      </c>
      <c r="H162" s="141">
        <v>2.7810000000000001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AR162" s="148" t="s">
        <v>96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96</v>
      </c>
      <c r="BM162" s="148" t="s">
        <v>5021</v>
      </c>
    </row>
    <row r="163" spans="2:65" s="1" customFormat="1" ht="24.15" customHeight="1">
      <c r="B163" s="32"/>
      <c r="C163" s="137" t="s">
        <v>319</v>
      </c>
      <c r="D163" s="137" t="s">
        <v>271</v>
      </c>
      <c r="E163" s="138" t="s">
        <v>566</v>
      </c>
      <c r="F163" s="139" t="s">
        <v>567</v>
      </c>
      <c r="G163" s="140" t="s">
        <v>299</v>
      </c>
      <c r="H163" s="141">
        <v>52.838999999999999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96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96</v>
      </c>
      <c r="BM163" s="148" t="s">
        <v>5022</v>
      </c>
    </row>
    <row r="164" spans="2:65" s="13" customFormat="1">
      <c r="B164" s="157"/>
      <c r="D164" s="151" t="s">
        <v>277</v>
      </c>
      <c r="F164" s="159" t="s">
        <v>5123</v>
      </c>
      <c r="H164" s="160">
        <v>52.838999999999999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4</v>
      </c>
      <c r="AX164" s="13" t="s">
        <v>84</v>
      </c>
      <c r="AY164" s="158" t="s">
        <v>269</v>
      </c>
    </row>
    <row r="165" spans="2:65" s="1" customFormat="1" ht="33" customHeight="1">
      <c r="B165" s="32"/>
      <c r="C165" s="137" t="s">
        <v>325</v>
      </c>
      <c r="D165" s="137" t="s">
        <v>271</v>
      </c>
      <c r="E165" s="138" t="s">
        <v>4943</v>
      </c>
      <c r="F165" s="139" t="s">
        <v>4944</v>
      </c>
      <c r="G165" s="140" t="s">
        <v>299</v>
      </c>
      <c r="H165" s="141">
        <v>2.7810000000000001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96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96</v>
      </c>
      <c r="BM165" s="148" t="s">
        <v>5024</v>
      </c>
    </row>
    <row r="166" spans="2:65" s="11" customFormat="1" ht="22.95" customHeight="1">
      <c r="B166" s="125"/>
      <c r="D166" s="126" t="s">
        <v>76</v>
      </c>
      <c r="E166" s="135" t="s">
        <v>574</v>
      </c>
      <c r="F166" s="135" t="s">
        <v>575</v>
      </c>
      <c r="I166" s="128"/>
      <c r="J166" s="136">
        <f>BK166</f>
        <v>0</v>
      </c>
      <c r="L166" s="125"/>
      <c r="M166" s="130"/>
      <c r="P166" s="131">
        <f>P167</f>
        <v>0</v>
      </c>
      <c r="R166" s="131">
        <f>R167</f>
        <v>0</v>
      </c>
      <c r="T166" s="132">
        <f>T167</f>
        <v>0</v>
      </c>
      <c r="AR166" s="126" t="s">
        <v>84</v>
      </c>
      <c r="AT166" s="133" t="s">
        <v>76</v>
      </c>
      <c r="AU166" s="133" t="s">
        <v>84</v>
      </c>
      <c r="AY166" s="126" t="s">
        <v>269</v>
      </c>
      <c r="BK166" s="134">
        <f>BK167</f>
        <v>0</v>
      </c>
    </row>
    <row r="167" spans="2:65" s="1" customFormat="1" ht="21.75" customHeight="1">
      <c r="B167" s="32"/>
      <c r="C167" s="137" t="s">
        <v>332</v>
      </c>
      <c r="D167" s="137" t="s">
        <v>271</v>
      </c>
      <c r="E167" s="138" t="s">
        <v>577</v>
      </c>
      <c r="F167" s="139" t="s">
        <v>578</v>
      </c>
      <c r="G167" s="140" t="s">
        <v>299</v>
      </c>
      <c r="H167" s="141">
        <v>1.103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5025</v>
      </c>
    </row>
    <row r="168" spans="2:65" s="11" customFormat="1" ht="25.95" customHeight="1">
      <c r="B168" s="125"/>
      <c r="D168" s="126" t="s">
        <v>76</v>
      </c>
      <c r="E168" s="127" t="s">
        <v>580</v>
      </c>
      <c r="F168" s="127" t="s">
        <v>581</v>
      </c>
      <c r="I168" s="128"/>
      <c r="J168" s="129">
        <f>BK168</f>
        <v>0</v>
      </c>
      <c r="L168" s="125"/>
      <c r="M168" s="130"/>
      <c r="P168" s="131">
        <f>P169+P175</f>
        <v>0</v>
      </c>
      <c r="R168" s="131">
        <f>R169+R175</f>
        <v>0.80004420000000009</v>
      </c>
      <c r="T168" s="132">
        <f>T169+T175</f>
        <v>4.6712000000000004E-2</v>
      </c>
      <c r="AR168" s="126" t="s">
        <v>86</v>
      </c>
      <c r="AT168" s="133" t="s">
        <v>76</v>
      </c>
      <c r="AU168" s="133" t="s">
        <v>77</v>
      </c>
      <c r="AY168" s="126" t="s">
        <v>269</v>
      </c>
      <c r="BK168" s="134">
        <f>BK169+BK175</f>
        <v>0</v>
      </c>
    </row>
    <row r="169" spans="2:65" s="11" customFormat="1" ht="22.95" customHeight="1">
      <c r="B169" s="125"/>
      <c r="D169" s="126" t="s">
        <v>76</v>
      </c>
      <c r="E169" s="135" t="s">
        <v>3963</v>
      </c>
      <c r="F169" s="135" t="s">
        <v>3964</v>
      </c>
      <c r="I169" s="128"/>
      <c r="J169" s="136">
        <f>BK169</f>
        <v>0</v>
      </c>
      <c r="L169" s="125"/>
      <c r="M169" s="130"/>
      <c r="P169" s="131">
        <f>SUM(P170:P174)</f>
        <v>0</v>
      </c>
      <c r="R169" s="131">
        <f>SUM(R170:R174)</f>
        <v>4.0119999999999996E-2</v>
      </c>
      <c r="T169" s="132">
        <f>SUM(T170:T174)</f>
        <v>2.2712E-2</v>
      </c>
      <c r="AR169" s="126" t="s">
        <v>86</v>
      </c>
      <c r="AT169" s="133" t="s">
        <v>76</v>
      </c>
      <c r="AU169" s="133" t="s">
        <v>84</v>
      </c>
      <c r="AY169" s="126" t="s">
        <v>269</v>
      </c>
      <c r="BK169" s="134">
        <f>SUM(BK170:BK174)</f>
        <v>0</v>
      </c>
    </row>
    <row r="170" spans="2:65" s="1" customFormat="1" ht="16.5" customHeight="1">
      <c r="B170" s="32"/>
      <c r="C170" s="137" t="s">
        <v>338</v>
      </c>
      <c r="D170" s="137" t="s">
        <v>271</v>
      </c>
      <c r="E170" s="138" t="s">
        <v>3965</v>
      </c>
      <c r="F170" s="139" t="s">
        <v>3966</v>
      </c>
      <c r="G170" s="140" t="s">
        <v>305</v>
      </c>
      <c r="H170" s="141">
        <v>13.6</v>
      </c>
      <c r="I170" s="142"/>
      <c r="J170" s="143">
        <f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>O170*H170</f>
        <v>0</v>
      </c>
      <c r="Q170" s="146">
        <v>0</v>
      </c>
      <c r="R170" s="146">
        <f>Q170*H170</f>
        <v>0</v>
      </c>
      <c r="S170" s="146">
        <v>1.67E-3</v>
      </c>
      <c r="T170" s="147">
        <f>S170*H170</f>
        <v>2.2712E-2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371</v>
      </c>
      <c r="BM170" s="148" t="s">
        <v>5026</v>
      </c>
    </row>
    <row r="171" spans="2:65" s="13" customFormat="1">
      <c r="B171" s="157"/>
      <c r="D171" s="151" t="s">
        <v>277</v>
      </c>
      <c r="E171" s="158" t="s">
        <v>1</v>
      </c>
      <c r="F171" s="159" t="s">
        <v>5124</v>
      </c>
      <c r="H171" s="160">
        <v>13.6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84</v>
      </c>
      <c r="AY171" s="158" t="s">
        <v>269</v>
      </c>
    </row>
    <row r="172" spans="2:65" s="1" customFormat="1" ht="24.15" customHeight="1">
      <c r="B172" s="32"/>
      <c r="C172" s="137" t="s">
        <v>8</v>
      </c>
      <c r="D172" s="137" t="s">
        <v>271</v>
      </c>
      <c r="E172" s="138" t="s">
        <v>4949</v>
      </c>
      <c r="F172" s="139" t="s">
        <v>4950</v>
      </c>
      <c r="G172" s="140" t="s">
        <v>305</v>
      </c>
      <c r="H172" s="141">
        <v>13.6</v>
      </c>
      <c r="I172" s="142"/>
      <c r="J172" s="143">
        <f>ROUND(I172*H172,2)</f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>O172*H172</f>
        <v>0</v>
      </c>
      <c r="Q172" s="146">
        <v>2.9499999999999999E-3</v>
      </c>
      <c r="R172" s="146">
        <f>Q172*H172</f>
        <v>4.0119999999999996E-2</v>
      </c>
      <c r="S172" s="146">
        <v>0</v>
      </c>
      <c r="T172" s="147">
        <f>S172*H172</f>
        <v>0</v>
      </c>
      <c r="AR172" s="148" t="s">
        <v>371</v>
      </c>
      <c r="AT172" s="148" t="s">
        <v>271</v>
      </c>
      <c r="AU172" s="148" t="s">
        <v>86</v>
      </c>
      <c r="AY172" s="17" t="s">
        <v>269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7" t="s">
        <v>84</v>
      </c>
      <c r="BK172" s="149">
        <f>ROUND(I172*H172,2)</f>
        <v>0</v>
      </c>
      <c r="BL172" s="17" t="s">
        <v>371</v>
      </c>
      <c r="BM172" s="148" t="s">
        <v>5125</v>
      </c>
    </row>
    <row r="173" spans="2:65" s="13" customFormat="1">
      <c r="B173" s="157"/>
      <c r="D173" s="151" t="s">
        <v>277</v>
      </c>
      <c r="E173" s="158" t="s">
        <v>1</v>
      </c>
      <c r="F173" s="159" t="s">
        <v>5126</v>
      </c>
      <c r="H173" s="160">
        <v>13.6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84</v>
      </c>
      <c r="AY173" s="158" t="s">
        <v>269</v>
      </c>
    </row>
    <row r="174" spans="2:65" s="1" customFormat="1" ht="24.15" customHeight="1">
      <c r="B174" s="32"/>
      <c r="C174" s="137" t="s">
        <v>352</v>
      </c>
      <c r="D174" s="137" t="s">
        <v>271</v>
      </c>
      <c r="E174" s="138" t="s">
        <v>4953</v>
      </c>
      <c r="F174" s="139" t="s">
        <v>4954</v>
      </c>
      <c r="G174" s="140" t="s">
        <v>624</v>
      </c>
      <c r="H174" s="181"/>
      <c r="I174" s="142"/>
      <c r="J174" s="143">
        <f>ROUND(I174*H174,2)</f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>O174*H174</f>
        <v>0</v>
      </c>
      <c r="Q174" s="146">
        <v>0</v>
      </c>
      <c r="R174" s="146">
        <f>Q174*H174</f>
        <v>0</v>
      </c>
      <c r="S174" s="146">
        <v>0</v>
      </c>
      <c r="T174" s="147">
        <f>S174*H174</f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7" t="s">
        <v>84</v>
      </c>
      <c r="BK174" s="149">
        <f>ROUND(I174*H174,2)</f>
        <v>0</v>
      </c>
      <c r="BL174" s="17" t="s">
        <v>371</v>
      </c>
      <c r="BM174" s="148" t="s">
        <v>5127</v>
      </c>
    </row>
    <row r="175" spans="2:65" s="11" customFormat="1" ht="22.95" customHeight="1">
      <c r="B175" s="125"/>
      <c r="D175" s="126" t="s">
        <v>76</v>
      </c>
      <c r="E175" s="135" t="s">
        <v>679</v>
      </c>
      <c r="F175" s="135" t="s">
        <v>680</v>
      </c>
      <c r="I175" s="128"/>
      <c r="J175" s="136">
        <f>BK175</f>
        <v>0</v>
      </c>
      <c r="L175" s="125"/>
      <c r="M175" s="130"/>
      <c r="P175" s="131">
        <f>SUM(P176:P202)</f>
        <v>0</v>
      </c>
      <c r="R175" s="131">
        <f>SUM(R176:R202)</f>
        <v>0.75992420000000005</v>
      </c>
      <c r="T175" s="132">
        <f>SUM(T176:T202)</f>
        <v>2.4E-2</v>
      </c>
      <c r="AR175" s="126" t="s">
        <v>86</v>
      </c>
      <c r="AT175" s="133" t="s">
        <v>76</v>
      </c>
      <c r="AU175" s="133" t="s">
        <v>84</v>
      </c>
      <c r="AY175" s="126" t="s">
        <v>269</v>
      </c>
      <c r="BK175" s="134">
        <f>SUM(BK176:BK202)</f>
        <v>0</v>
      </c>
    </row>
    <row r="176" spans="2:65" s="1" customFormat="1" ht="24.15" customHeight="1">
      <c r="B176" s="32"/>
      <c r="C176" s="137" t="s">
        <v>358</v>
      </c>
      <c r="D176" s="137" t="s">
        <v>271</v>
      </c>
      <c r="E176" s="138" t="s">
        <v>5030</v>
      </c>
      <c r="F176" s="139" t="s">
        <v>5031</v>
      </c>
      <c r="G176" s="140" t="s">
        <v>274</v>
      </c>
      <c r="H176" s="141">
        <v>1.5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2.5999999999999998E-4</v>
      </c>
      <c r="R176" s="146">
        <f>Q176*H176</f>
        <v>3.8999999999999994E-4</v>
      </c>
      <c r="S176" s="146">
        <v>0</v>
      </c>
      <c r="T176" s="147">
        <f>S176*H176</f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5032</v>
      </c>
    </row>
    <row r="177" spans="2:65" s="12" customFormat="1">
      <c r="B177" s="150"/>
      <c r="D177" s="151" t="s">
        <v>277</v>
      </c>
      <c r="E177" s="152" t="s">
        <v>1</v>
      </c>
      <c r="F177" s="153" t="s">
        <v>5089</v>
      </c>
      <c r="H177" s="152" t="s">
        <v>1</v>
      </c>
      <c r="I177" s="154"/>
      <c r="L177" s="150"/>
      <c r="M177" s="155"/>
      <c r="T177" s="156"/>
      <c r="AT177" s="152" t="s">
        <v>277</v>
      </c>
      <c r="AU177" s="152" t="s">
        <v>86</v>
      </c>
      <c r="AV177" s="12" t="s">
        <v>84</v>
      </c>
      <c r="AW177" s="12" t="s">
        <v>32</v>
      </c>
      <c r="AX177" s="12" t="s">
        <v>77</v>
      </c>
      <c r="AY177" s="152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5121</v>
      </c>
      <c r="H178" s="160">
        <v>1.5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84</v>
      </c>
      <c r="AY178" s="158" t="s">
        <v>269</v>
      </c>
    </row>
    <row r="179" spans="2:65" s="1" customFormat="1" ht="37.950000000000003" customHeight="1">
      <c r="B179" s="32"/>
      <c r="C179" s="171" t="s">
        <v>363</v>
      </c>
      <c r="D179" s="171" t="s">
        <v>467</v>
      </c>
      <c r="E179" s="172" t="s">
        <v>5034</v>
      </c>
      <c r="F179" s="173" t="s">
        <v>5035</v>
      </c>
      <c r="G179" s="174" t="s">
        <v>274</v>
      </c>
      <c r="H179" s="175">
        <v>1.5</v>
      </c>
      <c r="I179" s="176"/>
      <c r="J179" s="177">
        <f>ROUND(I179*H179,2)</f>
        <v>0</v>
      </c>
      <c r="K179" s="173" t="s">
        <v>275</v>
      </c>
      <c r="L179" s="178"/>
      <c r="M179" s="179" t="s">
        <v>1</v>
      </c>
      <c r="N179" s="180" t="s">
        <v>42</v>
      </c>
      <c r="P179" s="146">
        <f>O179*H179</f>
        <v>0</v>
      </c>
      <c r="Q179" s="146">
        <v>3.6810000000000002E-2</v>
      </c>
      <c r="R179" s="146">
        <f>Q179*H179</f>
        <v>5.5215E-2</v>
      </c>
      <c r="S179" s="146">
        <v>0</v>
      </c>
      <c r="T179" s="147">
        <f>S179*H179</f>
        <v>0</v>
      </c>
      <c r="AR179" s="148" t="s">
        <v>488</v>
      </c>
      <c r="AT179" s="148" t="s">
        <v>467</v>
      </c>
      <c r="AU179" s="148" t="s">
        <v>86</v>
      </c>
      <c r="AY179" s="17" t="s">
        <v>269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7" t="s">
        <v>84</v>
      </c>
      <c r="BK179" s="149">
        <f>ROUND(I179*H179,2)</f>
        <v>0</v>
      </c>
      <c r="BL179" s="17" t="s">
        <v>371</v>
      </c>
      <c r="BM179" s="148" t="s">
        <v>5036</v>
      </c>
    </row>
    <row r="180" spans="2:65" s="1" customFormat="1" ht="24.15" customHeight="1">
      <c r="B180" s="32"/>
      <c r="C180" s="137" t="s">
        <v>371</v>
      </c>
      <c r="D180" s="137" t="s">
        <v>271</v>
      </c>
      <c r="E180" s="138" t="s">
        <v>4956</v>
      </c>
      <c r="F180" s="139" t="s">
        <v>4957</v>
      </c>
      <c r="G180" s="140" t="s">
        <v>274</v>
      </c>
      <c r="H180" s="141">
        <v>5.04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2.5000000000000001E-4</v>
      </c>
      <c r="R180" s="146">
        <f>Q180*H180</f>
        <v>1.2600000000000001E-3</v>
      </c>
      <c r="S180" s="146">
        <v>0</v>
      </c>
      <c r="T180" s="147">
        <f>S180*H180</f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5037</v>
      </c>
    </row>
    <row r="181" spans="2:65" s="12" customFormat="1">
      <c r="B181" s="150"/>
      <c r="D181" s="151" t="s">
        <v>277</v>
      </c>
      <c r="E181" s="152" t="s">
        <v>1</v>
      </c>
      <c r="F181" s="153" t="s">
        <v>4959</v>
      </c>
      <c r="H181" s="152" t="s">
        <v>1</v>
      </c>
      <c r="I181" s="154"/>
      <c r="L181" s="150"/>
      <c r="M181" s="155"/>
      <c r="T181" s="156"/>
      <c r="AT181" s="152" t="s">
        <v>277</v>
      </c>
      <c r="AU181" s="152" t="s">
        <v>86</v>
      </c>
      <c r="AV181" s="12" t="s">
        <v>84</v>
      </c>
      <c r="AW181" s="12" t="s">
        <v>32</v>
      </c>
      <c r="AX181" s="12" t="s">
        <v>77</v>
      </c>
      <c r="AY181" s="152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5128</v>
      </c>
      <c r="H182" s="160">
        <v>5.04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84</v>
      </c>
      <c r="AY182" s="158" t="s">
        <v>269</v>
      </c>
    </row>
    <row r="183" spans="2:65" s="1" customFormat="1" ht="37.950000000000003" customHeight="1">
      <c r="B183" s="32"/>
      <c r="C183" s="171" t="s">
        <v>375</v>
      </c>
      <c r="D183" s="171" t="s">
        <v>467</v>
      </c>
      <c r="E183" s="172" t="s">
        <v>4961</v>
      </c>
      <c r="F183" s="173" t="s">
        <v>4962</v>
      </c>
      <c r="G183" s="174" t="s">
        <v>274</v>
      </c>
      <c r="H183" s="175">
        <v>5.04</v>
      </c>
      <c r="I183" s="176"/>
      <c r="J183" s="177">
        <f>ROUND(I183*H183,2)</f>
        <v>0</v>
      </c>
      <c r="K183" s="173" t="s">
        <v>275</v>
      </c>
      <c r="L183" s="178"/>
      <c r="M183" s="179" t="s">
        <v>1</v>
      </c>
      <c r="N183" s="180" t="s">
        <v>42</v>
      </c>
      <c r="P183" s="146">
        <f>O183*H183</f>
        <v>0</v>
      </c>
      <c r="Q183" s="146">
        <v>3.6420000000000001E-2</v>
      </c>
      <c r="R183" s="146">
        <f>Q183*H183</f>
        <v>0.18355680000000002</v>
      </c>
      <c r="S183" s="146">
        <v>0</v>
      </c>
      <c r="T183" s="147">
        <f>S183*H183</f>
        <v>0</v>
      </c>
      <c r="AR183" s="148" t="s">
        <v>488</v>
      </c>
      <c r="AT183" s="148" t="s">
        <v>467</v>
      </c>
      <c r="AU183" s="148" t="s">
        <v>86</v>
      </c>
      <c r="AY183" s="17" t="s">
        <v>269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7" t="s">
        <v>84</v>
      </c>
      <c r="BK183" s="149">
        <f>ROUND(I183*H183,2)</f>
        <v>0</v>
      </c>
      <c r="BL183" s="17" t="s">
        <v>371</v>
      </c>
      <c r="BM183" s="148" t="s">
        <v>5038</v>
      </c>
    </row>
    <row r="184" spans="2:65" s="1" customFormat="1" ht="24.15" customHeight="1">
      <c r="B184" s="32"/>
      <c r="C184" s="137" t="s">
        <v>390</v>
      </c>
      <c r="D184" s="137" t="s">
        <v>271</v>
      </c>
      <c r="E184" s="138" t="s">
        <v>5039</v>
      </c>
      <c r="F184" s="139" t="s">
        <v>5040</v>
      </c>
      <c r="G184" s="140" t="s">
        <v>292</v>
      </c>
      <c r="H184" s="141">
        <v>14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2.5999999999999998E-4</v>
      </c>
      <c r="R184" s="146">
        <f>Q184*H184</f>
        <v>3.6399999999999996E-3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5041</v>
      </c>
    </row>
    <row r="185" spans="2:65" s="13" customFormat="1">
      <c r="B185" s="157"/>
      <c r="D185" s="151" t="s">
        <v>277</v>
      </c>
      <c r="E185" s="158" t="s">
        <v>1</v>
      </c>
      <c r="F185" s="159" t="s">
        <v>5129</v>
      </c>
      <c r="H185" s="160">
        <v>12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77</v>
      </c>
      <c r="AY185" s="158" t="s">
        <v>269</v>
      </c>
    </row>
    <row r="186" spans="2:65" s="13" customFormat="1">
      <c r="B186" s="157"/>
      <c r="D186" s="151" t="s">
        <v>277</v>
      </c>
      <c r="E186" s="158" t="s">
        <v>1</v>
      </c>
      <c r="F186" s="159" t="s">
        <v>5130</v>
      </c>
      <c r="H186" s="160">
        <v>2</v>
      </c>
      <c r="I186" s="161"/>
      <c r="L186" s="157"/>
      <c r="M186" s="162"/>
      <c r="T186" s="163"/>
      <c r="AT186" s="158" t="s">
        <v>277</v>
      </c>
      <c r="AU186" s="158" t="s">
        <v>86</v>
      </c>
      <c r="AV186" s="13" t="s">
        <v>86</v>
      </c>
      <c r="AW186" s="13" t="s">
        <v>32</v>
      </c>
      <c r="AX186" s="13" t="s">
        <v>77</v>
      </c>
      <c r="AY186" s="158" t="s">
        <v>269</v>
      </c>
    </row>
    <row r="187" spans="2:65" s="14" customFormat="1">
      <c r="B187" s="164"/>
      <c r="D187" s="151" t="s">
        <v>277</v>
      </c>
      <c r="E187" s="165" t="s">
        <v>1</v>
      </c>
      <c r="F187" s="166" t="s">
        <v>288</v>
      </c>
      <c r="H187" s="167">
        <v>14</v>
      </c>
      <c r="I187" s="168"/>
      <c r="L187" s="164"/>
      <c r="M187" s="169"/>
      <c r="T187" s="170"/>
      <c r="AT187" s="165" t="s">
        <v>277</v>
      </c>
      <c r="AU187" s="165" t="s">
        <v>86</v>
      </c>
      <c r="AV187" s="14" t="s">
        <v>96</v>
      </c>
      <c r="AW187" s="14" t="s">
        <v>32</v>
      </c>
      <c r="AX187" s="14" t="s">
        <v>84</v>
      </c>
      <c r="AY187" s="165" t="s">
        <v>269</v>
      </c>
    </row>
    <row r="188" spans="2:65" s="1" customFormat="1" ht="33" customHeight="1">
      <c r="B188" s="32"/>
      <c r="C188" s="171" t="s">
        <v>396</v>
      </c>
      <c r="D188" s="171" t="s">
        <v>467</v>
      </c>
      <c r="E188" s="172" t="s">
        <v>5043</v>
      </c>
      <c r="F188" s="173" t="s">
        <v>5044</v>
      </c>
      <c r="G188" s="174" t="s">
        <v>274</v>
      </c>
      <c r="H188" s="175">
        <v>10.08</v>
      </c>
      <c r="I188" s="176"/>
      <c r="J188" s="177">
        <f>ROUND(I188*H188,2)</f>
        <v>0</v>
      </c>
      <c r="K188" s="173" t="s">
        <v>275</v>
      </c>
      <c r="L188" s="178"/>
      <c r="M188" s="179" t="s">
        <v>1</v>
      </c>
      <c r="N188" s="180" t="s">
        <v>42</v>
      </c>
      <c r="P188" s="146">
        <f>O188*H188</f>
        <v>0</v>
      </c>
      <c r="Q188" s="146">
        <v>4.0280000000000003E-2</v>
      </c>
      <c r="R188" s="146">
        <f>Q188*H188</f>
        <v>0.40602240000000006</v>
      </c>
      <c r="S188" s="146">
        <v>0</v>
      </c>
      <c r="T188" s="147">
        <f>S188*H188</f>
        <v>0</v>
      </c>
      <c r="AR188" s="148" t="s">
        <v>488</v>
      </c>
      <c r="AT188" s="148" t="s">
        <v>467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371</v>
      </c>
      <c r="BM188" s="148" t="s">
        <v>5045</v>
      </c>
    </row>
    <row r="189" spans="2:65" s="13" customFormat="1">
      <c r="B189" s="157"/>
      <c r="D189" s="151" t="s">
        <v>277</v>
      </c>
      <c r="E189" s="158" t="s">
        <v>1</v>
      </c>
      <c r="F189" s="159" t="s">
        <v>5119</v>
      </c>
      <c r="H189" s="160">
        <v>8.64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65" s="13" customFormat="1">
      <c r="B190" s="157"/>
      <c r="D190" s="151" t="s">
        <v>277</v>
      </c>
      <c r="E190" s="158" t="s">
        <v>1</v>
      </c>
      <c r="F190" s="159" t="s">
        <v>5120</v>
      </c>
      <c r="H190" s="160">
        <v>1.44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32</v>
      </c>
      <c r="AX190" s="13" t="s">
        <v>77</v>
      </c>
      <c r="AY190" s="158" t="s">
        <v>269</v>
      </c>
    </row>
    <row r="191" spans="2:65" s="14" customFormat="1">
      <c r="B191" s="164"/>
      <c r="D191" s="151" t="s">
        <v>277</v>
      </c>
      <c r="E191" s="165" t="s">
        <v>1</v>
      </c>
      <c r="F191" s="166" t="s">
        <v>288</v>
      </c>
      <c r="H191" s="167">
        <v>10.08</v>
      </c>
      <c r="I191" s="168"/>
      <c r="L191" s="164"/>
      <c r="M191" s="169"/>
      <c r="T191" s="170"/>
      <c r="AT191" s="165" t="s">
        <v>277</v>
      </c>
      <c r="AU191" s="165" t="s">
        <v>86</v>
      </c>
      <c r="AV191" s="14" t="s">
        <v>96</v>
      </c>
      <c r="AW191" s="14" t="s">
        <v>32</v>
      </c>
      <c r="AX191" s="14" t="s">
        <v>84</v>
      </c>
      <c r="AY191" s="165" t="s">
        <v>269</v>
      </c>
    </row>
    <row r="192" spans="2:65" s="1" customFormat="1" ht="24.15" customHeight="1">
      <c r="B192" s="32"/>
      <c r="C192" s="137" t="s">
        <v>405</v>
      </c>
      <c r="D192" s="137" t="s">
        <v>271</v>
      </c>
      <c r="E192" s="138" t="s">
        <v>4964</v>
      </c>
      <c r="F192" s="139" t="s">
        <v>4965</v>
      </c>
      <c r="G192" s="140" t="s">
        <v>292</v>
      </c>
      <c r="H192" s="141">
        <v>1</v>
      </c>
      <c r="I192" s="142"/>
      <c r="J192" s="143">
        <f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>O192*H192</f>
        <v>0</v>
      </c>
      <c r="Q192" s="146">
        <v>8.4000000000000003E-4</v>
      </c>
      <c r="R192" s="146">
        <f>Q192*H192</f>
        <v>8.4000000000000003E-4</v>
      </c>
      <c r="S192" s="146">
        <v>0</v>
      </c>
      <c r="T192" s="147">
        <f>S192*H192</f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371</v>
      </c>
      <c r="BM192" s="148" t="s">
        <v>5131</v>
      </c>
    </row>
    <row r="193" spans="2:65" s="12" customFormat="1">
      <c r="B193" s="150"/>
      <c r="D193" s="151" t="s">
        <v>277</v>
      </c>
      <c r="E193" s="152" t="s">
        <v>1</v>
      </c>
      <c r="F193" s="153" t="s">
        <v>5132</v>
      </c>
      <c r="H193" s="152" t="s">
        <v>1</v>
      </c>
      <c r="I193" s="154"/>
      <c r="L193" s="150"/>
      <c r="M193" s="155"/>
      <c r="T193" s="156"/>
      <c r="AT193" s="152" t="s">
        <v>277</v>
      </c>
      <c r="AU193" s="152" t="s">
        <v>86</v>
      </c>
      <c r="AV193" s="12" t="s">
        <v>84</v>
      </c>
      <c r="AW193" s="12" t="s">
        <v>32</v>
      </c>
      <c r="AX193" s="12" t="s">
        <v>77</v>
      </c>
      <c r="AY193" s="152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84</v>
      </c>
      <c r="H194" s="160">
        <v>1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37.950000000000003" customHeight="1">
      <c r="B195" s="32"/>
      <c r="C195" s="171" t="s">
        <v>7</v>
      </c>
      <c r="D195" s="171" t="s">
        <v>467</v>
      </c>
      <c r="E195" s="172" t="s">
        <v>700</v>
      </c>
      <c r="F195" s="173" t="s">
        <v>5133</v>
      </c>
      <c r="G195" s="174" t="s">
        <v>292</v>
      </c>
      <c r="H195" s="175">
        <v>1</v>
      </c>
      <c r="I195" s="176"/>
      <c r="J195" s="177">
        <f>ROUND(I195*H195,2)</f>
        <v>0</v>
      </c>
      <c r="K195" s="173" t="s">
        <v>1</v>
      </c>
      <c r="L195" s="178"/>
      <c r="M195" s="179" t="s">
        <v>1</v>
      </c>
      <c r="N195" s="180" t="s">
        <v>42</v>
      </c>
      <c r="P195" s="146">
        <f>O195*H195</f>
        <v>0</v>
      </c>
      <c r="Q195" s="146">
        <v>0</v>
      </c>
      <c r="R195" s="146">
        <f>Q195*H195</f>
        <v>0</v>
      </c>
      <c r="S195" s="146">
        <v>0</v>
      </c>
      <c r="T195" s="147">
        <f>S195*H195</f>
        <v>0</v>
      </c>
      <c r="AR195" s="148" t="s">
        <v>488</v>
      </c>
      <c r="AT195" s="148" t="s">
        <v>467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371</v>
      </c>
      <c r="BM195" s="148" t="s">
        <v>5134</v>
      </c>
    </row>
    <row r="196" spans="2:65" s="1" customFormat="1" ht="24.15" customHeight="1">
      <c r="B196" s="32"/>
      <c r="C196" s="137" t="s">
        <v>440</v>
      </c>
      <c r="D196" s="137" t="s">
        <v>271</v>
      </c>
      <c r="E196" s="138" t="s">
        <v>3975</v>
      </c>
      <c r="F196" s="139" t="s">
        <v>3976</v>
      </c>
      <c r="G196" s="140" t="s">
        <v>305</v>
      </c>
      <c r="H196" s="141">
        <v>12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0</v>
      </c>
      <c r="R196" s="146">
        <f>Q196*H196</f>
        <v>0</v>
      </c>
      <c r="S196" s="146">
        <v>2E-3</v>
      </c>
      <c r="T196" s="147">
        <f>S196*H196</f>
        <v>2.4E-2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371</v>
      </c>
      <c r="BM196" s="148" t="s">
        <v>5046</v>
      </c>
    </row>
    <row r="197" spans="2:65" s="13" customFormat="1">
      <c r="B197" s="157"/>
      <c r="D197" s="151" t="s">
        <v>277</v>
      </c>
      <c r="E197" s="158" t="s">
        <v>1</v>
      </c>
      <c r="F197" s="159" t="s">
        <v>5135</v>
      </c>
      <c r="H197" s="160">
        <v>12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24.15" customHeight="1">
      <c r="B198" s="32"/>
      <c r="C198" s="137" t="s">
        <v>446</v>
      </c>
      <c r="D198" s="137" t="s">
        <v>271</v>
      </c>
      <c r="E198" s="138" t="s">
        <v>4972</v>
      </c>
      <c r="F198" s="139" t="s">
        <v>4973</v>
      </c>
      <c r="G198" s="140" t="s">
        <v>305</v>
      </c>
      <c r="H198" s="141">
        <v>13.2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5136</v>
      </c>
    </row>
    <row r="199" spans="2:65" s="13" customFormat="1">
      <c r="B199" s="157"/>
      <c r="D199" s="151" t="s">
        <v>277</v>
      </c>
      <c r="E199" s="158" t="s">
        <v>1</v>
      </c>
      <c r="F199" s="159" t="s">
        <v>5137</v>
      </c>
      <c r="H199" s="160">
        <v>13.2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84</v>
      </c>
      <c r="AY199" s="158" t="s">
        <v>269</v>
      </c>
    </row>
    <row r="200" spans="2:65" s="1" customFormat="1" ht="24.15" customHeight="1">
      <c r="B200" s="32"/>
      <c r="C200" s="171" t="s">
        <v>451</v>
      </c>
      <c r="D200" s="171" t="s">
        <v>467</v>
      </c>
      <c r="E200" s="172" t="s">
        <v>4976</v>
      </c>
      <c r="F200" s="173" t="s">
        <v>4977</v>
      </c>
      <c r="G200" s="174" t="s">
        <v>305</v>
      </c>
      <c r="H200" s="175">
        <v>13.2</v>
      </c>
      <c r="I200" s="176"/>
      <c r="J200" s="177">
        <f>ROUND(I200*H200,2)</f>
        <v>0</v>
      </c>
      <c r="K200" s="173" t="s">
        <v>275</v>
      </c>
      <c r="L200" s="178"/>
      <c r="M200" s="179" t="s">
        <v>1</v>
      </c>
      <c r="N200" s="180" t="s">
        <v>42</v>
      </c>
      <c r="P200" s="146">
        <f>O200*H200</f>
        <v>0</v>
      </c>
      <c r="Q200" s="146">
        <v>8.0000000000000002E-3</v>
      </c>
      <c r="R200" s="146">
        <f>Q200*H200</f>
        <v>0.1056</v>
      </c>
      <c r="S200" s="146">
        <v>0</v>
      </c>
      <c r="T200" s="147">
        <f>S200*H200</f>
        <v>0</v>
      </c>
      <c r="AR200" s="148" t="s">
        <v>488</v>
      </c>
      <c r="AT200" s="148" t="s">
        <v>467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371</v>
      </c>
      <c r="BM200" s="148" t="s">
        <v>5138</v>
      </c>
    </row>
    <row r="201" spans="2:65" s="1" customFormat="1" ht="16.5" customHeight="1">
      <c r="B201" s="32"/>
      <c r="C201" s="171" t="s">
        <v>456</v>
      </c>
      <c r="D201" s="171" t="s">
        <v>467</v>
      </c>
      <c r="E201" s="172" t="s">
        <v>4979</v>
      </c>
      <c r="F201" s="173" t="s">
        <v>4980</v>
      </c>
      <c r="G201" s="174" t="s">
        <v>715</v>
      </c>
      <c r="H201" s="175">
        <v>17</v>
      </c>
      <c r="I201" s="176"/>
      <c r="J201" s="177">
        <f>ROUND(I201*H201,2)</f>
        <v>0</v>
      </c>
      <c r="K201" s="173" t="s">
        <v>275</v>
      </c>
      <c r="L201" s="178"/>
      <c r="M201" s="179" t="s">
        <v>1</v>
      </c>
      <c r="N201" s="180" t="s">
        <v>42</v>
      </c>
      <c r="P201" s="146">
        <f>O201*H201</f>
        <v>0</v>
      </c>
      <c r="Q201" s="146">
        <v>2.0000000000000001E-4</v>
      </c>
      <c r="R201" s="146">
        <f>Q201*H201</f>
        <v>3.4000000000000002E-3</v>
      </c>
      <c r="S201" s="146">
        <v>0</v>
      </c>
      <c r="T201" s="147">
        <f>S201*H201</f>
        <v>0</v>
      </c>
      <c r="AR201" s="148" t="s">
        <v>488</v>
      </c>
      <c r="AT201" s="148" t="s">
        <v>467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5139</v>
      </c>
    </row>
    <row r="202" spans="2:65" s="1" customFormat="1" ht="24.15" customHeight="1">
      <c r="B202" s="32"/>
      <c r="C202" s="137" t="s">
        <v>461</v>
      </c>
      <c r="D202" s="137" t="s">
        <v>271</v>
      </c>
      <c r="E202" s="138" t="s">
        <v>739</v>
      </c>
      <c r="F202" s="139" t="s">
        <v>740</v>
      </c>
      <c r="G202" s="140" t="s">
        <v>624</v>
      </c>
      <c r="H202" s="181"/>
      <c r="I202" s="142"/>
      <c r="J202" s="143">
        <f>ROUND(I202*H202,2)</f>
        <v>0</v>
      </c>
      <c r="K202" s="139" t="s">
        <v>275</v>
      </c>
      <c r="L202" s="32"/>
      <c r="M202" s="185" t="s">
        <v>1</v>
      </c>
      <c r="N202" s="186" t="s">
        <v>42</v>
      </c>
      <c r="O202" s="187"/>
      <c r="P202" s="188">
        <f>O202*H202</f>
        <v>0</v>
      </c>
      <c r="Q202" s="188">
        <v>0</v>
      </c>
      <c r="R202" s="188">
        <f>Q202*H202</f>
        <v>0</v>
      </c>
      <c r="S202" s="188">
        <v>0</v>
      </c>
      <c r="T202" s="189">
        <f>S202*H202</f>
        <v>0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371</v>
      </c>
      <c r="BM202" s="148" t="s">
        <v>5052</v>
      </c>
    </row>
    <row r="203" spans="2:65" s="1" customFormat="1" ht="6.9" customHeight="1">
      <c r="B203" s="44"/>
      <c r="C203" s="45"/>
      <c r="D203" s="45"/>
      <c r="E203" s="45"/>
      <c r="F203" s="45"/>
      <c r="G203" s="45"/>
      <c r="H203" s="45"/>
      <c r="I203" s="45"/>
      <c r="J203" s="45"/>
      <c r="K203" s="45"/>
      <c r="L203" s="32"/>
    </row>
  </sheetData>
  <sheetProtection algorithmName="SHA-512" hashValue="O/sZfLF1wALy/7p5wrq2aros6PcVX/TRdpS/gSL4eLCKPVC9nAbD/wTpThbvnqt9QcID73lZ5rxD+Wl6cO3OqA==" saltValue="A99BI7MbbP4zpdyIaMj3oEL/xUJuPhyWcXzt5I929W3qPibIv488F9Us9YM+kVf+QRWvUgloyj115VA5BdYghg==" spinCount="100000" sheet="1" objects="1" scenarios="1" formatColumns="0" formatRows="0" autoFilter="0"/>
  <autoFilter ref="C131:K202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403"/>
  <sheetViews>
    <sheetView showGridLines="0" topLeftCell="A265" workbookViewId="0">
      <selection activeCell="I324" sqref="I324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164</v>
      </c>
      <c r="AZ2" s="93" t="s">
        <v>5140</v>
      </c>
      <c r="BA2" s="93" t="s">
        <v>1</v>
      </c>
      <c r="BB2" s="93" t="s">
        <v>1</v>
      </c>
      <c r="BC2" s="93" t="s">
        <v>5141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5142</v>
      </c>
      <c r="BA3" s="93" t="s">
        <v>1</v>
      </c>
      <c r="BB3" s="93" t="s">
        <v>1</v>
      </c>
      <c r="BC3" s="93" t="s">
        <v>5143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5144</v>
      </c>
      <c r="BA4" s="93" t="s">
        <v>1</v>
      </c>
      <c r="BB4" s="93" t="s">
        <v>1</v>
      </c>
      <c r="BC4" s="93" t="s">
        <v>5145</v>
      </c>
      <c r="BD4" s="93" t="s">
        <v>86</v>
      </c>
    </row>
    <row r="5" spans="2:56" ht="6.9" customHeight="1">
      <c r="B5" s="20"/>
      <c r="L5" s="20"/>
      <c r="AZ5" s="93" t="s">
        <v>5146</v>
      </c>
      <c r="BA5" s="93" t="s">
        <v>1</v>
      </c>
      <c r="BB5" s="93" t="s">
        <v>1</v>
      </c>
      <c r="BC5" s="93" t="s">
        <v>5147</v>
      </c>
      <c r="BD5" s="93" t="s">
        <v>86</v>
      </c>
    </row>
    <row r="6" spans="2:56" ht="12" customHeight="1">
      <c r="B6" s="20"/>
      <c r="D6" s="27" t="s">
        <v>16</v>
      </c>
      <c r="L6" s="20"/>
      <c r="AZ6" s="93" t="s">
        <v>5148</v>
      </c>
      <c r="BA6" s="93" t="s">
        <v>1</v>
      </c>
      <c r="BB6" s="93" t="s">
        <v>1</v>
      </c>
      <c r="BC6" s="93" t="s">
        <v>5149</v>
      </c>
      <c r="BD6" s="93" t="s">
        <v>86</v>
      </c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  <c r="AZ7" s="93" t="s">
        <v>5150</v>
      </c>
      <c r="BA7" s="93" t="s">
        <v>1</v>
      </c>
      <c r="BB7" s="93" t="s">
        <v>1</v>
      </c>
      <c r="BC7" s="93" t="s">
        <v>5149</v>
      </c>
      <c r="BD7" s="93" t="s">
        <v>86</v>
      </c>
    </row>
    <row r="8" spans="2:56" ht="13.2">
      <c r="B8" s="20"/>
      <c r="D8" s="27" t="s">
        <v>226</v>
      </c>
      <c r="L8" s="20"/>
      <c r="AZ8" s="93" t="s">
        <v>5151</v>
      </c>
      <c r="BA8" s="93" t="s">
        <v>1</v>
      </c>
      <c r="BB8" s="93" t="s">
        <v>1</v>
      </c>
      <c r="BC8" s="93" t="s">
        <v>5152</v>
      </c>
      <c r="BD8" s="93" t="s">
        <v>86</v>
      </c>
    </row>
    <row r="9" spans="2:56" ht="16.5" customHeight="1">
      <c r="B9" s="20"/>
      <c r="E9" s="253" t="s">
        <v>227</v>
      </c>
      <c r="F9" s="238"/>
      <c r="G9" s="238"/>
      <c r="H9" s="238"/>
      <c r="L9" s="20"/>
      <c r="AZ9" s="93" t="s">
        <v>48</v>
      </c>
      <c r="BA9" s="93" t="s">
        <v>1</v>
      </c>
      <c r="BB9" s="93" t="s">
        <v>1</v>
      </c>
      <c r="BC9" s="93" t="s">
        <v>5153</v>
      </c>
      <c r="BD9" s="93" t="s">
        <v>86</v>
      </c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18" t="s">
        <v>4925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4092</v>
      </c>
      <c r="L12" s="32"/>
    </row>
    <row r="13" spans="2:56" s="1" customFormat="1" ht="16.5" customHeight="1">
      <c r="B13" s="32"/>
      <c r="E13" s="231" t="s">
        <v>5154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ROUND(J135, 2)</f>
        <v>2400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ROUND((SUM(BE135:BE402)),  2)</f>
        <v>2400</v>
      </c>
      <c r="I37" s="97">
        <v>0.21</v>
      </c>
      <c r="J37" s="85">
        <f>ROUND(((SUM(BE135:BE402))*I37),  2)</f>
        <v>504</v>
      </c>
      <c r="L37" s="32"/>
    </row>
    <row r="38" spans="2:12" s="1" customFormat="1" ht="14.4" customHeight="1">
      <c r="B38" s="32"/>
      <c r="E38" s="27" t="s">
        <v>43</v>
      </c>
      <c r="F38" s="85">
        <f>ROUND((SUM(BF135:BF402)),  2)</f>
        <v>0</v>
      </c>
      <c r="I38" s="97">
        <v>0.12</v>
      </c>
      <c r="J38" s="85">
        <f>ROUND(((SUM(BF135:BF402))*I38),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ROUND((SUM(BG135:BG402)),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ROUND((SUM(BH135:BH402)),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ROUND((SUM(BI135:BI402)),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2904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4925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4092</v>
      </c>
      <c r="L90" s="32"/>
    </row>
    <row r="91" spans="2:12" s="1" customFormat="1" ht="16.5" customHeight="1">
      <c r="B91" s="32"/>
      <c r="E91" s="231" t="str">
        <f>E13</f>
        <v>116 - Zateplení venkovní fasády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J135</f>
        <v>2400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J136</f>
        <v>2400</v>
      </c>
      <c r="L101" s="109"/>
    </row>
    <row r="102" spans="2:47" s="9" customFormat="1" ht="19.95" customHeight="1">
      <c r="B102" s="113"/>
      <c r="D102" s="114" t="s">
        <v>238</v>
      </c>
      <c r="E102" s="115"/>
      <c r="F102" s="115"/>
      <c r="G102" s="115"/>
      <c r="H102" s="115"/>
      <c r="I102" s="115"/>
      <c r="J102" s="116">
        <f>J137</f>
        <v>0</v>
      </c>
      <c r="L102" s="113"/>
    </row>
    <row r="103" spans="2:47" s="9" customFormat="1" ht="19.95" customHeight="1">
      <c r="B103" s="113"/>
      <c r="D103" s="114" t="s">
        <v>240</v>
      </c>
      <c r="E103" s="115"/>
      <c r="F103" s="115"/>
      <c r="G103" s="115"/>
      <c r="H103" s="115"/>
      <c r="I103" s="115"/>
      <c r="J103" s="116">
        <f>J146</f>
        <v>2400</v>
      </c>
      <c r="L103" s="113"/>
    </row>
    <row r="104" spans="2:47" s="9" customFormat="1" ht="19.95" customHeight="1">
      <c r="B104" s="113"/>
      <c r="D104" s="114" t="s">
        <v>241</v>
      </c>
      <c r="E104" s="115"/>
      <c r="F104" s="115"/>
      <c r="G104" s="115"/>
      <c r="H104" s="115"/>
      <c r="I104" s="115"/>
      <c r="J104" s="116">
        <f>J340</f>
        <v>0</v>
      </c>
      <c r="L104" s="113"/>
    </row>
    <row r="105" spans="2:47" s="9" customFormat="1" ht="19.95" customHeight="1">
      <c r="B105" s="113"/>
      <c r="D105" s="114" t="s">
        <v>242</v>
      </c>
      <c r="E105" s="115"/>
      <c r="F105" s="115"/>
      <c r="G105" s="115"/>
      <c r="H105" s="115"/>
      <c r="I105" s="115"/>
      <c r="J105" s="116">
        <f>J357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J363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J365</f>
        <v>0</v>
      </c>
      <c r="L107" s="109"/>
    </row>
    <row r="108" spans="2:47" s="9" customFormat="1" ht="19.95" customHeight="1">
      <c r="B108" s="113"/>
      <c r="D108" s="114" t="s">
        <v>245</v>
      </c>
      <c r="E108" s="115"/>
      <c r="F108" s="115"/>
      <c r="G108" s="115"/>
      <c r="H108" s="115"/>
      <c r="I108" s="115"/>
      <c r="J108" s="116">
        <f>J366</f>
        <v>0</v>
      </c>
      <c r="L108" s="113"/>
    </row>
    <row r="109" spans="2:47" s="9" customFormat="1" ht="19.95" customHeight="1">
      <c r="B109" s="113"/>
      <c r="D109" s="114" t="s">
        <v>246</v>
      </c>
      <c r="E109" s="115"/>
      <c r="F109" s="115"/>
      <c r="G109" s="115"/>
      <c r="H109" s="115"/>
      <c r="I109" s="115"/>
      <c r="J109" s="116">
        <f>J369</f>
        <v>0</v>
      </c>
      <c r="L109" s="113"/>
    </row>
    <row r="110" spans="2:47" s="9" customFormat="1" ht="19.95" customHeight="1">
      <c r="B110" s="113"/>
      <c r="D110" s="114" t="s">
        <v>248</v>
      </c>
      <c r="E110" s="115"/>
      <c r="F110" s="115"/>
      <c r="G110" s="115"/>
      <c r="H110" s="115"/>
      <c r="I110" s="115"/>
      <c r="J110" s="116">
        <f>J378</f>
        <v>0</v>
      </c>
      <c r="L110" s="113"/>
    </row>
    <row r="111" spans="2:47" s="9" customFormat="1" ht="19.95" customHeight="1">
      <c r="B111" s="113"/>
      <c r="D111" s="114" t="s">
        <v>5155</v>
      </c>
      <c r="E111" s="115"/>
      <c r="F111" s="115"/>
      <c r="G111" s="115"/>
      <c r="H111" s="115"/>
      <c r="I111" s="115"/>
      <c r="J111" s="116">
        <f>J399</f>
        <v>0</v>
      </c>
      <c r="L111" s="113"/>
    </row>
    <row r="112" spans="2:47" s="1" customFormat="1" ht="21.75" customHeight="1">
      <c r="B112" s="32"/>
      <c r="L112" s="32"/>
    </row>
    <row r="113" spans="2:12" s="1" customFormat="1" ht="6.9" customHeight="1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32"/>
    </row>
    <row r="117" spans="2:12" s="1" customFormat="1" ht="6.9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2"/>
    </row>
    <row r="118" spans="2:12" s="1" customFormat="1" ht="24.9" customHeight="1">
      <c r="B118" s="32"/>
      <c r="C118" s="21" t="s">
        <v>254</v>
      </c>
      <c r="L118" s="32"/>
    </row>
    <row r="119" spans="2:12" s="1" customFormat="1" ht="6.9" customHeight="1">
      <c r="B119" s="32"/>
      <c r="L119" s="32"/>
    </row>
    <row r="120" spans="2:12" s="1" customFormat="1" ht="12" customHeight="1">
      <c r="B120" s="32"/>
      <c r="C120" s="27" t="s">
        <v>16</v>
      </c>
      <c r="L120" s="32"/>
    </row>
    <row r="121" spans="2:12" s="1" customFormat="1" ht="16.5" customHeight="1">
      <c r="B121" s="32"/>
      <c r="E121" s="253" t="str">
        <f>E7</f>
        <v>Stavební úpravy objektu Oznice č.p.91,parcela st..č.129,k.ú.Oznice</v>
      </c>
      <c r="F121" s="254"/>
      <c r="G121" s="254"/>
      <c r="H121" s="254"/>
      <c r="L121" s="32"/>
    </row>
    <row r="122" spans="2:12" ht="12" customHeight="1">
      <c r="B122" s="20"/>
      <c r="C122" s="27" t="s">
        <v>226</v>
      </c>
      <c r="L122" s="20"/>
    </row>
    <row r="123" spans="2:12" ht="16.5" customHeight="1">
      <c r="B123" s="20"/>
      <c r="E123" s="253" t="s">
        <v>227</v>
      </c>
      <c r="F123" s="238"/>
      <c r="G123" s="238"/>
      <c r="H123" s="238"/>
      <c r="L123" s="20"/>
    </row>
    <row r="124" spans="2:12" ht="12" customHeight="1">
      <c r="B124" s="20"/>
      <c r="C124" s="27" t="s">
        <v>228</v>
      </c>
      <c r="L124" s="20"/>
    </row>
    <row r="125" spans="2:12" s="1" customFormat="1" ht="16.5" customHeight="1">
      <c r="B125" s="32"/>
      <c r="E125" s="218" t="s">
        <v>4925</v>
      </c>
      <c r="F125" s="255"/>
      <c r="G125" s="255"/>
      <c r="H125" s="255"/>
      <c r="L125" s="32"/>
    </row>
    <row r="126" spans="2:12" s="1" customFormat="1" ht="12" customHeight="1">
      <c r="B126" s="32"/>
      <c r="C126" s="27" t="s">
        <v>4092</v>
      </c>
      <c r="L126" s="32"/>
    </row>
    <row r="127" spans="2:12" s="1" customFormat="1" ht="16.5" customHeight="1">
      <c r="B127" s="32"/>
      <c r="E127" s="231" t="str">
        <f>E13</f>
        <v>116 - Zateplení venkovní fasády</v>
      </c>
      <c r="F127" s="255"/>
      <c r="G127" s="255"/>
      <c r="H127" s="255"/>
      <c r="L127" s="32"/>
    </row>
    <row r="128" spans="2:12" s="1" customFormat="1" ht="6.9" customHeight="1">
      <c r="B128" s="32"/>
      <c r="L128" s="32"/>
    </row>
    <row r="129" spans="2:65" s="1" customFormat="1" ht="12" customHeight="1">
      <c r="B129" s="32"/>
      <c r="C129" s="27" t="s">
        <v>20</v>
      </c>
      <c r="F129" s="25" t="str">
        <f>F16</f>
        <v>Oznice</v>
      </c>
      <c r="I129" s="27" t="s">
        <v>22</v>
      </c>
      <c r="J129" s="52" t="str">
        <f>IF(J16="","",J16)</f>
        <v>16. 4. 2025</v>
      </c>
      <c r="L129" s="32"/>
    </row>
    <row r="130" spans="2:65" s="1" customFormat="1" ht="6.9" customHeight="1">
      <c r="B130" s="32"/>
      <c r="L130" s="32"/>
    </row>
    <row r="131" spans="2:65" s="1" customFormat="1" ht="15.15" customHeight="1">
      <c r="B131" s="32"/>
      <c r="C131" s="27" t="s">
        <v>24</v>
      </c>
      <c r="F131" s="25" t="str">
        <f>E19</f>
        <v>Obec Oznice</v>
      </c>
      <c r="I131" s="27" t="s">
        <v>30</v>
      </c>
      <c r="J131" s="30" t="str">
        <f>E25</f>
        <v>SB PROJEKCE s.r.o</v>
      </c>
      <c r="L131" s="32"/>
    </row>
    <row r="132" spans="2:65" s="1" customFormat="1" ht="15.15" customHeight="1">
      <c r="B132" s="32"/>
      <c r="C132" s="27" t="s">
        <v>28</v>
      </c>
      <c r="F132" s="25" t="str">
        <f>IF(E22="","",E22)</f>
        <v>Vyplň údaj</v>
      </c>
      <c r="I132" s="27" t="s">
        <v>33</v>
      </c>
      <c r="J132" s="30" t="str">
        <f>E28</f>
        <v>Fajfrová Irena</v>
      </c>
      <c r="L132" s="32"/>
    </row>
    <row r="133" spans="2:65" s="1" customFormat="1" ht="10.35" customHeight="1">
      <c r="B133" s="32"/>
      <c r="L133" s="32"/>
    </row>
    <row r="134" spans="2:65" s="10" customFormat="1" ht="29.25" customHeight="1">
      <c r="B134" s="117"/>
      <c r="C134" s="118" t="s">
        <v>255</v>
      </c>
      <c r="D134" s="119" t="s">
        <v>62</v>
      </c>
      <c r="E134" s="119" t="s">
        <v>58</v>
      </c>
      <c r="F134" s="119" t="s">
        <v>59</v>
      </c>
      <c r="G134" s="119" t="s">
        <v>256</v>
      </c>
      <c r="H134" s="119" t="s">
        <v>257</v>
      </c>
      <c r="I134" s="119" t="s">
        <v>258</v>
      </c>
      <c r="J134" s="119" t="s">
        <v>234</v>
      </c>
      <c r="K134" s="120" t="s">
        <v>259</v>
      </c>
      <c r="L134" s="117"/>
      <c r="M134" s="59" t="s">
        <v>1</v>
      </c>
      <c r="N134" s="60" t="s">
        <v>41</v>
      </c>
      <c r="O134" s="60" t="s">
        <v>260</v>
      </c>
      <c r="P134" s="60" t="s">
        <v>261</v>
      </c>
      <c r="Q134" s="60" t="s">
        <v>262</v>
      </c>
      <c r="R134" s="60" t="s">
        <v>263</v>
      </c>
      <c r="S134" s="60" t="s">
        <v>264</v>
      </c>
      <c r="T134" s="61" t="s">
        <v>265</v>
      </c>
    </row>
    <row r="135" spans="2:65" s="1" customFormat="1" ht="22.95" customHeight="1">
      <c r="B135" s="32"/>
      <c r="C135" s="64" t="s">
        <v>266</v>
      </c>
      <c r="J135" s="121">
        <f>BK135</f>
        <v>2400</v>
      </c>
      <c r="L135" s="32"/>
      <c r="M135" s="62"/>
      <c r="N135" s="53"/>
      <c r="O135" s="53"/>
      <c r="P135" s="122">
        <f>P136+P365</f>
        <v>0</v>
      </c>
      <c r="Q135" s="53"/>
      <c r="R135" s="122">
        <f>R136+R365</f>
        <v>13.019828320000004</v>
      </c>
      <c r="S135" s="53"/>
      <c r="T135" s="123">
        <f>T136+T365</f>
        <v>5.6692538999999993</v>
      </c>
      <c r="AT135" s="17" t="s">
        <v>76</v>
      </c>
      <c r="AU135" s="17" t="s">
        <v>236</v>
      </c>
      <c r="BK135" s="124">
        <f>BK136+BK365</f>
        <v>2400</v>
      </c>
    </row>
    <row r="136" spans="2:65" s="11" customFormat="1" ht="25.95" customHeight="1">
      <c r="B136" s="125"/>
      <c r="D136" s="126" t="s">
        <v>76</v>
      </c>
      <c r="E136" s="127" t="s">
        <v>267</v>
      </c>
      <c r="F136" s="127" t="s">
        <v>268</v>
      </c>
      <c r="I136" s="128"/>
      <c r="J136" s="129">
        <f>BK136</f>
        <v>2400</v>
      </c>
      <c r="L136" s="125"/>
      <c r="M136" s="130"/>
      <c r="P136" s="131">
        <f>P137+P146+P340+P357+P363</f>
        <v>0</v>
      </c>
      <c r="R136" s="131">
        <f>R137+R146+R340+R357+R363</f>
        <v>12.745289620000003</v>
      </c>
      <c r="T136" s="132">
        <f>T137+T146+T340+T357+T363</f>
        <v>7.5168000000000012E-4</v>
      </c>
      <c r="AR136" s="126" t="s">
        <v>84</v>
      </c>
      <c r="AT136" s="133" t="s">
        <v>76</v>
      </c>
      <c r="AU136" s="133" t="s">
        <v>77</v>
      </c>
      <c r="AY136" s="126" t="s">
        <v>269</v>
      </c>
      <c r="BK136" s="134">
        <f>BK137+BK146+BK340+BK357+BK363</f>
        <v>2400</v>
      </c>
    </row>
    <row r="137" spans="2:65" s="11" customFormat="1" ht="22.95" customHeight="1">
      <c r="B137" s="125"/>
      <c r="D137" s="126" t="s">
        <v>76</v>
      </c>
      <c r="E137" s="135" t="s">
        <v>84</v>
      </c>
      <c r="F137" s="135" t="s">
        <v>270</v>
      </c>
      <c r="I137" s="128"/>
      <c r="J137" s="136">
        <f>BK137</f>
        <v>0</v>
      </c>
      <c r="L137" s="125"/>
      <c r="M137" s="130"/>
      <c r="P137" s="131">
        <f>SUM(P138:P145)</f>
        <v>0</v>
      </c>
      <c r="R137" s="131">
        <f>SUM(R138:R145)</f>
        <v>0</v>
      </c>
      <c r="T137" s="132">
        <f>SUM(T138:T145)</f>
        <v>0</v>
      </c>
      <c r="AR137" s="126" t="s">
        <v>84</v>
      </c>
      <c r="AT137" s="133" t="s">
        <v>76</v>
      </c>
      <c r="AU137" s="133" t="s">
        <v>84</v>
      </c>
      <c r="AY137" s="126" t="s">
        <v>269</v>
      </c>
      <c r="BK137" s="134">
        <f>SUM(BK138:BK145)</f>
        <v>0</v>
      </c>
    </row>
    <row r="138" spans="2:65" s="1" customFormat="1" ht="33" customHeight="1">
      <c r="B138" s="32"/>
      <c r="C138" s="137" t="s">
        <v>84</v>
      </c>
      <c r="D138" s="137" t="s">
        <v>271</v>
      </c>
      <c r="E138" s="138" t="s">
        <v>5156</v>
      </c>
      <c r="F138" s="139" t="s">
        <v>5157</v>
      </c>
      <c r="G138" s="140" t="s">
        <v>443</v>
      </c>
      <c r="H138" s="141">
        <v>15.471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5158</v>
      </c>
    </row>
    <row r="139" spans="2:65" s="12" customFormat="1">
      <c r="B139" s="150"/>
      <c r="D139" s="151" t="s">
        <v>277</v>
      </c>
      <c r="E139" s="152" t="s">
        <v>1</v>
      </c>
      <c r="F139" s="153" t="s">
        <v>5159</v>
      </c>
      <c r="H139" s="152" t="s">
        <v>1</v>
      </c>
      <c r="I139" s="154"/>
      <c r="L139" s="150"/>
      <c r="M139" s="155"/>
      <c r="T139" s="156"/>
      <c r="AT139" s="152" t="s">
        <v>277</v>
      </c>
      <c r="AU139" s="152" t="s">
        <v>86</v>
      </c>
      <c r="AV139" s="12" t="s">
        <v>84</v>
      </c>
      <c r="AW139" s="12" t="s">
        <v>32</v>
      </c>
      <c r="AX139" s="12" t="s">
        <v>77</v>
      </c>
      <c r="AY139" s="152" t="s">
        <v>269</v>
      </c>
    </row>
    <row r="140" spans="2:65" s="13" customFormat="1">
      <c r="B140" s="157"/>
      <c r="D140" s="151" t="s">
        <v>277</v>
      </c>
      <c r="E140" s="158" t="s">
        <v>1</v>
      </c>
      <c r="F140" s="159" t="s">
        <v>5160</v>
      </c>
      <c r="H140" s="160">
        <v>12.741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77</v>
      </c>
      <c r="AY140" s="158" t="s">
        <v>269</v>
      </c>
    </row>
    <row r="141" spans="2:65" s="13" customFormat="1" ht="20.399999999999999">
      <c r="B141" s="157"/>
      <c r="D141" s="151" t="s">
        <v>277</v>
      </c>
      <c r="E141" s="158" t="s">
        <v>1</v>
      </c>
      <c r="F141" s="159" t="s">
        <v>5161</v>
      </c>
      <c r="H141" s="160">
        <v>2.73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4" customFormat="1">
      <c r="B142" s="164"/>
      <c r="D142" s="151" t="s">
        <v>277</v>
      </c>
      <c r="E142" s="165" t="s">
        <v>48</v>
      </c>
      <c r="F142" s="166" t="s">
        <v>288</v>
      </c>
      <c r="H142" s="167">
        <v>15.471</v>
      </c>
      <c r="I142" s="168"/>
      <c r="L142" s="164"/>
      <c r="M142" s="169"/>
      <c r="T142" s="170"/>
      <c r="AT142" s="165" t="s">
        <v>277</v>
      </c>
      <c r="AU142" s="165" t="s">
        <v>86</v>
      </c>
      <c r="AV142" s="14" t="s">
        <v>96</v>
      </c>
      <c r="AW142" s="14" t="s">
        <v>32</v>
      </c>
      <c r="AX142" s="14" t="s">
        <v>84</v>
      </c>
      <c r="AY142" s="165" t="s">
        <v>269</v>
      </c>
    </row>
    <row r="143" spans="2:65" s="1" customFormat="1" ht="24.15" customHeight="1">
      <c r="B143" s="32"/>
      <c r="C143" s="137" t="s">
        <v>86</v>
      </c>
      <c r="D143" s="137" t="s">
        <v>271</v>
      </c>
      <c r="E143" s="138" t="s">
        <v>5162</v>
      </c>
      <c r="F143" s="139" t="s">
        <v>5163</v>
      </c>
      <c r="G143" s="140" t="s">
        <v>443</v>
      </c>
      <c r="H143" s="141">
        <v>15.471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5164</v>
      </c>
    </row>
    <row r="144" spans="2:65" s="13" customFormat="1">
      <c r="B144" s="157"/>
      <c r="D144" s="151" t="s">
        <v>277</v>
      </c>
      <c r="E144" s="158" t="s">
        <v>1</v>
      </c>
      <c r="F144" s="159" t="s">
        <v>48</v>
      </c>
      <c r="H144" s="160">
        <v>15.471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84</v>
      </c>
      <c r="AY144" s="158" t="s">
        <v>269</v>
      </c>
    </row>
    <row r="145" spans="2:65" s="1" customFormat="1" ht="24.15" customHeight="1">
      <c r="B145" s="32"/>
      <c r="C145" s="137" t="s">
        <v>93</v>
      </c>
      <c r="D145" s="137" t="s">
        <v>271</v>
      </c>
      <c r="E145" s="138" t="s">
        <v>5165</v>
      </c>
      <c r="F145" s="139" t="s">
        <v>5166</v>
      </c>
      <c r="G145" s="140" t="s">
        <v>443</v>
      </c>
      <c r="H145" s="141">
        <v>15.47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5167</v>
      </c>
    </row>
    <row r="146" spans="2:65" s="11" customFormat="1" ht="22.95" customHeight="1">
      <c r="B146" s="125"/>
      <c r="D146" s="126" t="s">
        <v>76</v>
      </c>
      <c r="E146" s="135" t="s">
        <v>309</v>
      </c>
      <c r="F146" s="135" t="s">
        <v>370</v>
      </c>
      <c r="I146" s="128"/>
      <c r="J146" s="136">
        <f>BK146</f>
        <v>2400</v>
      </c>
      <c r="L146" s="125"/>
      <c r="M146" s="130"/>
      <c r="P146" s="131">
        <f>SUM(P147:P339)</f>
        <v>0</v>
      </c>
      <c r="R146" s="131">
        <f>SUM(R147:R339)</f>
        <v>12.745289620000003</v>
      </c>
      <c r="T146" s="132">
        <f>SUM(T147:T339)</f>
        <v>7.5168000000000012E-4</v>
      </c>
      <c r="AR146" s="126" t="s">
        <v>84</v>
      </c>
      <c r="AT146" s="133" t="s">
        <v>76</v>
      </c>
      <c r="AU146" s="133" t="s">
        <v>84</v>
      </c>
      <c r="AY146" s="126" t="s">
        <v>269</v>
      </c>
      <c r="BK146" s="134">
        <f>SUM(BK147:BK339)</f>
        <v>2400</v>
      </c>
    </row>
    <row r="147" spans="2:65" s="1" customFormat="1" ht="24.15" customHeight="1">
      <c r="B147" s="32"/>
      <c r="C147" s="137" t="s">
        <v>96</v>
      </c>
      <c r="D147" s="137" t="s">
        <v>271</v>
      </c>
      <c r="E147" s="138" t="s">
        <v>5168</v>
      </c>
      <c r="F147" s="139" t="s">
        <v>5169</v>
      </c>
      <c r="G147" s="140" t="s">
        <v>274</v>
      </c>
      <c r="H147" s="141">
        <v>166.93899999999999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2.0480000000000002E-2</v>
      </c>
      <c r="R147" s="146">
        <f>Q147*H147</f>
        <v>3.41891072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5170</v>
      </c>
    </row>
    <row r="148" spans="2:65" s="13" customFormat="1">
      <c r="B148" s="157"/>
      <c r="D148" s="151" t="s">
        <v>277</v>
      </c>
      <c r="E148" s="158" t="s">
        <v>1</v>
      </c>
      <c r="F148" s="159" t="s">
        <v>5171</v>
      </c>
      <c r="H148" s="160">
        <v>166.93899999999999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84</v>
      </c>
      <c r="AY148" s="158" t="s">
        <v>269</v>
      </c>
    </row>
    <row r="149" spans="2:65" s="1" customFormat="1" ht="21.75" customHeight="1">
      <c r="B149" s="32"/>
      <c r="C149" s="137" t="s">
        <v>101</v>
      </c>
      <c r="D149" s="137" t="s">
        <v>271</v>
      </c>
      <c r="E149" s="138" t="s">
        <v>5172</v>
      </c>
      <c r="F149" s="139" t="s">
        <v>5173</v>
      </c>
      <c r="G149" s="140" t="s">
        <v>274</v>
      </c>
      <c r="H149" s="141">
        <v>11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4.3800000000000002E-3</v>
      </c>
      <c r="R149" s="146">
        <f>Q149*H149</f>
        <v>4.8180000000000001E-2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5174</v>
      </c>
    </row>
    <row r="150" spans="2:65" s="1" customFormat="1" ht="24.15" customHeight="1">
      <c r="B150" s="32"/>
      <c r="C150" s="137" t="s">
        <v>309</v>
      </c>
      <c r="D150" s="137" t="s">
        <v>271</v>
      </c>
      <c r="E150" s="138" t="s">
        <v>5175</v>
      </c>
      <c r="F150" s="139" t="s">
        <v>5176</v>
      </c>
      <c r="G150" s="140" t="s">
        <v>274</v>
      </c>
      <c r="H150" s="141">
        <v>11</v>
      </c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1.8000000000000001E-4</v>
      </c>
      <c r="R150" s="146">
        <f>Q150*H150</f>
        <v>1.98E-3</v>
      </c>
      <c r="S150" s="146">
        <v>0</v>
      </c>
      <c r="T150" s="147">
        <f>S150*H150</f>
        <v>0</v>
      </c>
      <c r="AR150" s="148" t="s">
        <v>96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96</v>
      </c>
      <c r="BM150" s="148" t="s">
        <v>5177</v>
      </c>
    </row>
    <row r="151" spans="2:65" s="1" customFormat="1" ht="24.15" customHeight="1">
      <c r="B151" s="32"/>
      <c r="C151" s="137" t="s">
        <v>314</v>
      </c>
      <c r="D151" s="137" t="s">
        <v>271</v>
      </c>
      <c r="E151" s="138" t="s">
        <v>5178</v>
      </c>
      <c r="F151" s="139" t="s">
        <v>5179</v>
      </c>
      <c r="G151" s="140" t="s">
        <v>274</v>
      </c>
      <c r="H151" s="141">
        <v>638.529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1.3999999999999999E-4</v>
      </c>
      <c r="R151" s="146">
        <f>Q151*H151</f>
        <v>8.9394059999999997E-2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5180</v>
      </c>
    </row>
    <row r="152" spans="2:65" s="1" customFormat="1" ht="37.950000000000003" customHeight="1">
      <c r="B152" s="32"/>
      <c r="C152" s="137" t="s">
        <v>319</v>
      </c>
      <c r="D152" s="137" t="s">
        <v>271</v>
      </c>
      <c r="E152" s="138" t="s">
        <v>5181</v>
      </c>
      <c r="F152" s="139" t="s">
        <v>5182</v>
      </c>
      <c r="G152" s="140" t="s">
        <v>274</v>
      </c>
      <c r="H152" s="141">
        <v>2.875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8.3499999999999998E-3</v>
      </c>
      <c r="R152" s="146">
        <f>Q152*H152</f>
        <v>2.400625E-2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5183</v>
      </c>
    </row>
    <row r="153" spans="2:65" s="12" customFormat="1">
      <c r="B153" s="150"/>
      <c r="D153" s="151" t="s">
        <v>277</v>
      </c>
      <c r="E153" s="152" t="s">
        <v>1</v>
      </c>
      <c r="F153" s="153" t="s">
        <v>5184</v>
      </c>
      <c r="H153" s="152" t="s">
        <v>1</v>
      </c>
      <c r="I153" s="154"/>
      <c r="L153" s="150"/>
      <c r="M153" s="155"/>
      <c r="T153" s="156"/>
      <c r="AT153" s="152" t="s">
        <v>277</v>
      </c>
      <c r="AU153" s="152" t="s">
        <v>86</v>
      </c>
      <c r="AV153" s="12" t="s">
        <v>84</v>
      </c>
      <c r="AW153" s="12" t="s">
        <v>32</v>
      </c>
      <c r="AX153" s="12" t="s">
        <v>77</v>
      </c>
      <c r="AY153" s="152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5185</v>
      </c>
      <c r="H154" s="160">
        <v>2.875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84</v>
      </c>
      <c r="AY154" s="158" t="s">
        <v>269</v>
      </c>
    </row>
    <row r="155" spans="2:65" s="1" customFormat="1" ht="16.5" customHeight="1">
      <c r="B155" s="32"/>
      <c r="C155" s="171" t="s">
        <v>325</v>
      </c>
      <c r="D155" s="171" t="s">
        <v>467</v>
      </c>
      <c r="E155" s="172" t="s">
        <v>5186</v>
      </c>
      <c r="F155" s="173" t="s">
        <v>5187</v>
      </c>
      <c r="G155" s="174" t="s">
        <v>274</v>
      </c>
      <c r="H155" s="175">
        <v>3.306</v>
      </c>
      <c r="I155" s="176"/>
      <c r="J155" s="177">
        <f>ROUND(I155*H155,2)</f>
        <v>0</v>
      </c>
      <c r="K155" s="173" t="s">
        <v>275</v>
      </c>
      <c r="L155" s="178"/>
      <c r="M155" s="179" t="s">
        <v>1</v>
      </c>
      <c r="N155" s="180" t="s">
        <v>42</v>
      </c>
      <c r="P155" s="146">
        <f>O155*H155</f>
        <v>0</v>
      </c>
      <c r="Q155" s="146">
        <v>5.5999999999999995E-4</v>
      </c>
      <c r="R155" s="146">
        <f>Q155*H155</f>
        <v>1.8513599999999998E-3</v>
      </c>
      <c r="S155" s="146">
        <v>0</v>
      </c>
      <c r="T155" s="147">
        <f>S155*H155</f>
        <v>0</v>
      </c>
      <c r="AR155" s="148" t="s">
        <v>319</v>
      </c>
      <c r="AT155" s="148" t="s">
        <v>467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5188</v>
      </c>
    </row>
    <row r="156" spans="2:65" s="13" customFormat="1">
      <c r="B156" s="157"/>
      <c r="D156" s="151" t="s">
        <v>277</v>
      </c>
      <c r="F156" s="159" t="s">
        <v>5189</v>
      </c>
      <c r="H156" s="160">
        <v>3.306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4</v>
      </c>
      <c r="AX156" s="13" t="s">
        <v>84</v>
      </c>
      <c r="AY156" s="158" t="s">
        <v>269</v>
      </c>
    </row>
    <row r="157" spans="2:65" s="1" customFormat="1" ht="44.25" customHeight="1">
      <c r="B157" s="32"/>
      <c r="C157" s="137" t="s">
        <v>332</v>
      </c>
      <c r="D157" s="137" t="s">
        <v>271</v>
      </c>
      <c r="E157" s="138" t="s">
        <v>5190</v>
      </c>
      <c r="F157" s="139" t="s">
        <v>5191</v>
      </c>
      <c r="G157" s="140" t="s">
        <v>274</v>
      </c>
      <c r="H157" s="141">
        <v>577.404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8.6800000000000002E-3</v>
      </c>
      <c r="R157" s="146">
        <f>Q157*H157</f>
        <v>5.0118667200000004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5192</v>
      </c>
    </row>
    <row r="158" spans="2:65" s="12" customFormat="1" ht="20.399999999999999">
      <c r="B158" s="150"/>
      <c r="D158" s="151" t="s">
        <v>277</v>
      </c>
      <c r="E158" s="152" t="s">
        <v>1</v>
      </c>
      <c r="F158" s="153" t="s">
        <v>5193</v>
      </c>
      <c r="H158" s="152" t="s">
        <v>1</v>
      </c>
      <c r="I158" s="154"/>
      <c r="L158" s="150"/>
      <c r="M158" s="155"/>
      <c r="T158" s="156"/>
      <c r="AT158" s="152" t="s">
        <v>277</v>
      </c>
      <c r="AU158" s="152" t="s">
        <v>86</v>
      </c>
      <c r="AV158" s="12" t="s">
        <v>84</v>
      </c>
      <c r="AW158" s="12" t="s">
        <v>32</v>
      </c>
      <c r="AX158" s="12" t="s">
        <v>77</v>
      </c>
      <c r="AY158" s="152" t="s">
        <v>269</v>
      </c>
    </row>
    <row r="159" spans="2:65" s="12" customFormat="1" ht="20.399999999999999">
      <c r="B159" s="150"/>
      <c r="D159" s="151" t="s">
        <v>277</v>
      </c>
      <c r="E159" s="152" t="s">
        <v>1</v>
      </c>
      <c r="F159" s="153" t="s">
        <v>5194</v>
      </c>
      <c r="H159" s="152" t="s">
        <v>1</v>
      </c>
      <c r="I159" s="154"/>
      <c r="L159" s="150"/>
      <c r="M159" s="155"/>
      <c r="T159" s="156"/>
      <c r="AT159" s="152" t="s">
        <v>277</v>
      </c>
      <c r="AU159" s="152" t="s">
        <v>86</v>
      </c>
      <c r="AV159" s="12" t="s">
        <v>84</v>
      </c>
      <c r="AW159" s="12" t="s">
        <v>32</v>
      </c>
      <c r="AX159" s="12" t="s">
        <v>77</v>
      </c>
      <c r="AY159" s="152" t="s">
        <v>269</v>
      </c>
    </row>
    <row r="160" spans="2:65" s="12" customFormat="1">
      <c r="B160" s="150"/>
      <c r="D160" s="151" t="s">
        <v>277</v>
      </c>
      <c r="E160" s="152" t="s">
        <v>1</v>
      </c>
      <c r="F160" s="153" t="s">
        <v>5195</v>
      </c>
      <c r="H160" s="152" t="s">
        <v>1</v>
      </c>
      <c r="I160" s="154"/>
      <c r="L160" s="150"/>
      <c r="M160" s="155"/>
      <c r="T160" s="156"/>
      <c r="AT160" s="152" t="s">
        <v>277</v>
      </c>
      <c r="AU160" s="152" t="s">
        <v>86</v>
      </c>
      <c r="AV160" s="12" t="s">
        <v>84</v>
      </c>
      <c r="AW160" s="12" t="s">
        <v>32</v>
      </c>
      <c r="AX160" s="12" t="s">
        <v>77</v>
      </c>
      <c r="AY160" s="152" t="s">
        <v>269</v>
      </c>
    </row>
    <row r="161" spans="2:51" s="12" customFormat="1">
      <c r="B161" s="150"/>
      <c r="D161" s="151" t="s">
        <v>277</v>
      </c>
      <c r="E161" s="152" t="s">
        <v>1</v>
      </c>
      <c r="F161" s="153" t="s">
        <v>5196</v>
      </c>
      <c r="H161" s="152" t="s">
        <v>1</v>
      </c>
      <c r="I161" s="154"/>
      <c r="L161" s="150"/>
      <c r="M161" s="155"/>
      <c r="T161" s="156"/>
      <c r="AT161" s="152" t="s">
        <v>277</v>
      </c>
      <c r="AU161" s="152" t="s">
        <v>86</v>
      </c>
      <c r="AV161" s="12" t="s">
        <v>84</v>
      </c>
      <c r="AW161" s="12" t="s">
        <v>32</v>
      </c>
      <c r="AX161" s="12" t="s">
        <v>77</v>
      </c>
      <c r="AY161" s="152" t="s">
        <v>269</v>
      </c>
    </row>
    <row r="162" spans="2:51" s="12" customFormat="1">
      <c r="B162" s="150"/>
      <c r="D162" s="151" t="s">
        <v>277</v>
      </c>
      <c r="E162" s="152" t="s">
        <v>1</v>
      </c>
      <c r="F162" s="153" t="s">
        <v>5197</v>
      </c>
      <c r="H162" s="152" t="s">
        <v>1</v>
      </c>
      <c r="I162" s="154"/>
      <c r="L162" s="150"/>
      <c r="M162" s="155"/>
      <c r="T162" s="156"/>
      <c r="AT162" s="152" t="s">
        <v>277</v>
      </c>
      <c r="AU162" s="152" t="s">
        <v>86</v>
      </c>
      <c r="AV162" s="12" t="s">
        <v>84</v>
      </c>
      <c r="AW162" s="12" t="s">
        <v>32</v>
      </c>
      <c r="AX162" s="12" t="s">
        <v>77</v>
      </c>
      <c r="AY162" s="152" t="s">
        <v>269</v>
      </c>
    </row>
    <row r="163" spans="2:51" s="12" customFormat="1">
      <c r="B163" s="150"/>
      <c r="D163" s="151" t="s">
        <v>277</v>
      </c>
      <c r="E163" s="152" t="s">
        <v>1</v>
      </c>
      <c r="F163" s="153" t="s">
        <v>5198</v>
      </c>
      <c r="H163" s="152" t="s">
        <v>1</v>
      </c>
      <c r="I163" s="154"/>
      <c r="L163" s="150"/>
      <c r="M163" s="155"/>
      <c r="T163" s="156"/>
      <c r="AT163" s="152" t="s">
        <v>277</v>
      </c>
      <c r="AU163" s="152" t="s">
        <v>86</v>
      </c>
      <c r="AV163" s="12" t="s">
        <v>84</v>
      </c>
      <c r="AW163" s="12" t="s">
        <v>32</v>
      </c>
      <c r="AX163" s="12" t="s">
        <v>77</v>
      </c>
      <c r="AY163" s="152" t="s">
        <v>269</v>
      </c>
    </row>
    <row r="164" spans="2:51" s="13" customFormat="1">
      <c r="B164" s="157"/>
      <c r="D164" s="151" t="s">
        <v>277</v>
      </c>
      <c r="E164" s="158" t="s">
        <v>1</v>
      </c>
      <c r="F164" s="159" t="s">
        <v>5199</v>
      </c>
      <c r="H164" s="160">
        <v>67.825999999999993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51" s="13" customFormat="1">
      <c r="B165" s="157"/>
      <c r="D165" s="151" t="s">
        <v>277</v>
      </c>
      <c r="E165" s="158" t="s">
        <v>1</v>
      </c>
      <c r="F165" s="159" t="s">
        <v>5200</v>
      </c>
      <c r="H165" s="160">
        <v>35.018000000000001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51" s="13" customFormat="1">
      <c r="B166" s="157"/>
      <c r="D166" s="151" t="s">
        <v>277</v>
      </c>
      <c r="E166" s="158" t="s">
        <v>1</v>
      </c>
      <c r="F166" s="159" t="s">
        <v>5201</v>
      </c>
      <c r="H166" s="160">
        <v>23.792999999999999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77</v>
      </c>
      <c r="AY166" s="158" t="s">
        <v>269</v>
      </c>
    </row>
    <row r="167" spans="2:51" s="13" customFormat="1">
      <c r="B167" s="157"/>
      <c r="D167" s="151" t="s">
        <v>277</v>
      </c>
      <c r="E167" s="158" t="s">
        <v>1</v>
      </c>
      <c r="F167" s="159" t="s">
        <v>5202</v>
      </c>
      <c r="H167" s="160">
        <v>1.74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77</v>
      </c>
      <c r="AY167" s="158" t="s">
        <v>269</v>
      </c>
    </row>
    <row r="168" spans="2:51" s="13" customFormat="1">
      <c r="B168" s="157"/>
      <c r="D168" s="151" t="s">
        <v>277</v>
      </c>
      <c r="E168" s="158" t="s">
        <v>1</v>
      </c>
      <c r="F168" s="159" t="s">
        <v>5203</v>
      </c>
      <c r="H168" s="160">
        <v>-3.1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77</v>
      </c>
      <c r="AY168" s="158" t="s">
        <v>269</v>
      </c>
    </row>
    <row r="169" spans="2:51" s="13" customFormat="1">
      <c r="B169" s="157"/>
      <c r="D169" s="151" t="s">
        <v>277</v>
      </c>
      <c r="E169" s="158" t="s">
        <v>1</v>
      </c>
      <c r="F169" s="159" t="s">
        <v>416</v>
      </c>
      <c r="H169" s="160">
        <v>-2.52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77</v>
      </c>
      <c r="AY169" s="158" t="s">
        <v>269</v>
      </c>
    </row>
    <row r="170" spans="2:51" s="13" customFormat="1">
      <c r="B170" s="157"/>
      <c r="D170" s="151" t="s">
        <v>277</v>
      </c>
      <c r="E170" s="158" t="s">
        <v>1</v>
      </c>
      <c r="F170" s="159" t="s">
        <v>5204</v>
      </c>
      <c r="H170" s="160">
        <v>-10.8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77</v>
      </c>
      <c r="AY170" s="158" t="s">
        <v>269</v>
      </c>
    </row>
    <row r="171" spans="2:51" s="13" customFormat="1">
      <c r="B171" s="157"/>
      <c r="D171" s="151" t="s">
        <v>277</v>
      </c>
      <c r="E171" s="158" t="s">
        <v>1</v>
      </c>
      <c r="F171" s="159" t="s">
        <v>3754</v>
      </c>
      <c r="H171" s="160">
        <v>-1.5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51" s="12" customFormat="1">
      <c r="B172" s="150"/>
      <c r="D172" s="151" t="s">
        <v>277</v>
      </c>
      <c r="E172" s="152" t="s">
        <v>1</v>
      </c>
      <c r="F172" s="153" t="s">
        <v>5205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51" s="13" customFormat="1">
      <c r="B173" s="157"/>
      <c r="D173" s="151" t="s">
        <v>277</v>
      </c>
      <c r="E173" s="158" t="s">
        <v>1</v>
      </c>
      <c r="F173" s="159" t="s">
        <v>5206</v>
      </c>
      <c r="H173" s="160">
        <v>101.771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51" s="13" customFormat="1">
      <c r="B174" s="157"/>
      <c r="D174" s="151" t="s">
        <v>277</v>
      </c>
      <c r="E174" s="158" t="s">
        <v>1</v>
      </c>
      <c r="F174" s="159" t="s">
        <v>5207</v>
      </c>
      <c r="H174" s="160">
        <v>38.15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77</v>
      </c>
      <c r="AY174" s="158" t="s">
        <v>269</v>
      </c>
    </row>
    <row r="175" spans="2:51" s="13" customFormat="1">
      <c r="B175" s="157"/>
      <c r="D175" s="151" t="s">
        <v>277</v>
      </c>
      <c r="E175" s="158" t="s">
        <v>1</v>
      </c>
      <c r="F175" s="159" t="s">
        <v>5208</v>
      </c>
      <c r="H175" s="160">
        <v>25.466999999999999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77</v>
      </c>
      <c r="AY175" s="158" t="s">
        <v>269</v>
      </c>
    </row>
    <row r="176" spans="2:51" s="13" customFormat="1">
      <c r="B176" s="157"/>
      <c r="D176" s="151" t="s">
        <v>277</v>
      </c>
      <c r="E176" s="158" t="s">
        <v>1</v>
      </c>
      <c r="F176" s="159" t="s">
        <v>5209</v>
      </c>
      <c r="H176" s="160">
        <v>26.24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51" s="13" customFormat="1">
      <c r="B177" s="157"/>
      <c r="D177" s="151" t="s">
        <v>277</v>
      </c>
      <c r="E177" s="158" t="s">
        <v>1</v>
      </c>
      <c r="F177" s="159" t="s">
        <v>5210</v>
      </c>
      <c r="H177" s="160">
        <v>-8.64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51" s="13" customFormat="1">
      <c r="B178" s="157"/>
      <c r="D178" s="151" t="s">
        <v>277</v>
      </c>
      <c r="E178" s="158" t="s">
        <v>1</v>
      </c>
      <c r="F178" s="159" t="s">
        <v>428</v>
      </c>
      <c r="H178" s="160">
        <v>-5.04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51" s="13" customFormat="1">
      <c r="B179" s="157"/>
      <c r="D179" s="151" t="s">
        <v>277</v>
      </c>
      <c r="E179" s="158" t="s">
        <v>1</v>
      </c>
      <c r="F179" s="159" t="s">
        <v>5211</v>
      </c>
      <c r="H179" s="160">
        <v>-1.8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51" s="13" customFormat="1">
      <c r="B180" s="157"/>
      <c r="D180" s="151" t="s">
        <v>277</v>
      </c>
      <c r="E180" s="158" t="s">
        <v>1</v>
      </c>
      <c r="F180" s="159" t="s">
        <v>2636</v>
      </c>
      <c r="H180" s="160">
        <v>-0.66</v>
      </c>
      <c r="I180" s="161"/>
      <c r="L180" s="157"/>
      <c r="M180" s="162"/>
      <c r="T180" s="163"/>
      <c r="AT180" s="158" t="s">
        <v>277</v>
      </c>
      <c r="AU180" s="158" t="s">
        <v>86</v>
      </c>
      <c r="AV180" s="13" t="s">
        <v>86</v>
      </c>
      <c r="AW180" s="13" t="s">
        <v>32</v>
      </c>
      <c r="AX180" s="13" t="s">
        <v>77</v>
      </c>
      <c r="AY180" s="158" t="s">
        <v>269</v>
      </c>
    </row>
    <row r="181" spans="2:51" s="12" customFormat="1">
      <c r="B181" s="150"/>
      <c r="D181" s="151" t="s">
        <v>277</v>
      </c>
      <c r="E181" s="152" t="s">
        <v>1</v>
      </c>
      <c r="F181" s="153" t="s">
        <v>5212</v>
      </c>
      <c r="H181" s="152" t="s">
        <v>1</v>
      </c>
      <c r="I181" s="154"/>
      <c r="L181" s="150"/>
      <c r="M181" s="155"/>
      <c r="T181" s="156"/>
      <c r="AT181" s="152" t="s">
        <v>277</v>
      </c>
      <c r="AU181" s="152" t="s">
        <v>86</v>
      </c>
      <c r="AV181" s="12" t="s">
        <v>84</v>
      </c>
      <c r="AW181" s="12" t="s">
        <v>32</v>
      </c>
      <c r="AX181" s="12" t="s">
        <v>77</v>
      </c>
      <c r="AY181" s="152" t="s">
        <v>269</v>
      </c>
    </row>
    <row r="182" spans="2:51" s="13" customFormat="1">
      <c r="B182" s="157"/>
      <c r="D182" s="151" t="s">
        <v>277</v>
      </c>
      <c r="E182" s="158" t="s">
        <v>1</v>
      </c>
      <c r="F182" s="159" t="s">
        <v>5213</v>
      </c>
      <c r="H182" s="160">
        <v>160.55000000000001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51" s="13" customFormat="1">
      <c r="B183" s="157"/>
      <c r="D183" s="151" t="s">
        <v>277</v>
      </c>
      <c r="E183" s="158" t="s">
        <v>1</v>
      </c>
      <c r="F183" s="159" t="s">
        <v>5214</v>
      </c>
      <c r="H183" s="160">
        <v>-22.05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51" s="13" customFormat="1" ht="20.399999999999999">
      <c r="B184" s="157"/>
      <c r="D184" s="151" t="s">
        <v>277</v>
      </c>
      <c r="E184" s="158" t="s">
        <v>1</v>
      </c>
      <c r="F184" s="159" t="s">
        <v>5215</v>
      </c>
      <c r="H184" s="160">
        <v>20.047999999999998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77</v>
      </c>
      <c r="AY184" s="158" t="s">
        <v>269</v>
      </c>
    </row>
    <row r="185" spans="2:51" s="13" customFormat="1">
      <c r="B185" s="157"/>
      <c r="D185" s="151" t="s">
        <v>277</v>
      </c>
      <c r="E185" s="158" t="s">
        <v>1</v>
      </c>
      <c r="F185" s="159" t="s">
        <v>5216</v>
      </c>
      <c r="H185" s="160">
        <v>26.24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77</v>
      </c>
      <c r="AY185" s="158" t="s">
        <v>269</v>
      </c>
    </row>
    <row r="186" spans="2:51" s="13" customFormat="1">
      <c r="B186" s="157"/>
      <c r="D186" s="151" t="s">
        <v>277</v>
      </c>
      <c r="E186" s="158" t="s">
        <v>1</v>
      </c>
      <c r="F186" s="159" t="s">
        <v>5217</v>
      </c>
      <c r="H186" s="160">
        <v>-7.56</v>
      </c>
      <c r="I186" s="161"/>
      <c r="L186" s="157"/>
      <c r="M186" s="162"/>
      <c r="T186" s="163"/>
      <c r="AT186" s="158" t="s">
        <v>277</v>
      </c>
      <c r="AU186" s="158" t="s">
        <v>86</v>
      </c>
      <c r="AV186" s="13" t="s">
        <v>86</v>
      </c>
      <c r="AW186" s="13" t="s">
        <v>32</v>
      </c>
      <c r="AX186" s="13" t="s">
        <v>77</v>
      </c>
      <c r="AY186" s="158" t="s">
        <v>269</v>
      </c>
    </row>
    <row r="187" spans="2:51" s="13" customFormat="1">
      <c r="B187" s="157"/>
      <c r="D187" s="151" t="s">
        <v>277</v>
      </c>
      <c r="E187" s="158" t="s">
        <v>1</v>
      </c>
      <c r="F187" s="159" t="s">
        <v>412</v>
      </c>
      <c r="H187" s="160">
        <v>-4.8680000000000003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77</v>
      </c>
      <c r="AY187" s="158" t="s">
        <v>269</v>
      </c>
    </row>
    <row r="188" spans="2:51" s="13" customFormat="1">
      <c r="B188" s="157"/>
      <c r="D188" s="151" t="s">
        <v>277</v>
      </c>
      <c r="E188" s="158" t="s">
        <v>1</v>
      </c>
      <c r="F188" s="159" t="s">
        <v>5218</v>
      </c>
      <c r="H188" s="160">
        <v>-20.16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77</v>
      </c>
      <c r="AY188" s="158" t="s">
        <v>269</v>
      </c>
    </row>
    <row r="189" spans="2:51" s="13" customFormat="1">
      <c r="B189" s="157"/>
      <c r="D189" s="151" t="s">
        <v>277</v>
      </c>
      <c r="E189" s="158" t="s">
        <v>1</v>
      </c>
      <c r="F189" s="159" t="s">
        <v>3159</v>
      </c>
      <c r="H189" s="160">
        <v>-4.5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51" s="12" customFormat="1">
      <c r="B190" s="150"/>
      <c r="D190" s="151" t="s">
        <v>277</v>
      </c>
      <c r="E190" s="152" t="s">
        <v>1</v>
      </c>
      <c r="F190" s="153" t="s">
        <v>5219</v>
      </c>
      <c r="H190" s="152" t="s">
        <v>1</v>
      </c>
      <c r="I190" s="154"/>
      <c r="L190" s="150"/>
      <c r="M190" s="155"/>
      <c r="T190" s="156"/>
      <c r="AT190" s="152" t="s">
        <v>277</v>
      </c>
      <c r="AU190" s="152" t="s">
        <v>86</v>
      </c>
      <c r="AV190" s="12" t="s">
        <v>84</v>
      </c>
      <c r="AW190" s="12" t="s">
        <v>32</v>
      </c>
      <c r="AX190" s="12" t="s">
        <v>77</v>
      </c>
      <c r="AY190" s="152" t="s">
        <v>269</v>
      </c>
    </row>
    <row r="191" spans="2:51" s="13" customFormat="1">
      <c r="B191" s="157"/>
      <c r="D191" s="151" t="s">
        <v>277</v>
      </c>
      <c r="E191" s="158" t="s">
        <v>1</v>
      </c>
      <c r="F191" s="159" t="s">
        <v>5220</v>
      </c>
      <c r="H191" s="160">
        <v>141.078</v>
      </c>
      <c r="I191" s="161"/>
      <c r="L191" s="157"/>
      <c r="M191" s="162"/>
      <c r="T191" s="163"/>
      <c r="AT191" s="158" t="s">
        <v>277</v>
      </c>
      <c r="AU191" s="158" t="s">
        <v>86</v>
      </c>
      <c r="AV191" s="13" t="s">
        <v>86</v>
      </c>
      <c r="AW191" s="13" t="s">
        <v>32</v>
      </c>
      <c r="AX191" s="13" t="s">
        <v>77</v>
      </c>
      <c r="AY191" s="158" t="s">
        <v>269</v>
      </c>
    </row>
    <row r="192" spans="2:51" s="13" customFormat="1">
      <c r="B192" s="157"/>
      <c r="D192" s="151" t="s">
        <v>277</v>
      </c>
      <c r="E192" s="158" t="s">
        <v>1</v>
      </c>
      <c r="F192" s="159" t="s">
        <v>5221</v>
      </c>
      <c r="H192" s="160">
        <v>28.841000000000001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77</v>
      </c>
      <c r="AY192" s="158" t="s">
        <v>269</v>
      </c>
    </row>
    <row r="193" spans="2:65" s="13" customFormat="1">
      <c r="B193" s="157"/>
      <c r="D193" s="151" t="s">
        <v>277</v>
      </c>
      <c r="E193" s="158" t="s">
        <v>1</v>
      </c>
      <c r="F193" s="159" t="s">
        <v>5222</v>
      </c>
      <c r="H193" s="160">
        <v>-20.16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5223</v>
      </c>
      <c r="H194" s="160">
        <v>-6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77</v>
      </c>
      <c r="AY194" s="158" t="s">
        <v>269</v>
      </c>
    </row>
    <row r="195" spans="2:65" s="14" customFormat="1">
      <c r="B195" s="164"/>
      <c r="D195" s="151" t="s">
        <v>277</v>
      </c>
      <c r="E195" s="165" t="s">
        <v>1</v>
      </c>
      <c r="F195" s="166" t="s">
        <v>288</v>
      </c>
      <c r="H195" s="167">
        <v>577.404</v>
      </c>
      <c r="I195" s="168"/>
      <c r="L195" s="164"/>
      <c r="M195" s="169"/>
      <c r="T195" s="170"/>
      <c r="AT195" s="165" t="s">
        <v>277</v>
      </c>
      <c r="AU195" s="165" t="s">
        <v>86</v>
      </c>
      <c r="AV195" s="14" t="s">
        <v>96</v>
      </c>
      <c r="AW195" s="14" t="s">
        <v>32</v>
      </c>
      <c r="AX195" s="14" t="s">
        <v>84</v>
      </c>
      <c r="AY195" s="165" t="s">
        <v>269</v>
      </c>
    </row>
    <row r="196" spans="2:65" s="1" customFormat="1" ht="16.5" customHeight="1">
      <c r="B196" s="32"/>
      <c r="C196" s="171" t="s">
        <v>338</v>
      </c>
      <c r="D196" s="171" t="s">
        <v>467</v>
      </c>
      <c r="E196" s="172" t="s">
        <v>5224</v>
      </c>
      <c r="F196" s="173" t="s">
        <v>5225</v>
      </c>
      <c r="G196" s="174" t="s">
        <v>274</v>
      </c>
      <c r="H196" s="175">
        <v>606.274</v>
      </c>
      <c r="I196" s="176"/>
      <c r="J196" s="177">
        <f>ROUND(I196*H196,2)</f>
        <v>0</v>
      </c>
      <c r="K196" s="173" t="s">
        <v>275</v>
      </c>
      <c r="L196" s="178"/>
      <c r="M196" s="179" t="s">
        <v>1</v>
      </c>
      <c r="N196" s="180" t="s">
        <v>42</v>
      </c>
      <c r="P196" s="146">
        <f>O196*H196</f>
        <v>0</v>
      </c>
      <c r="Q196" s="146">
        <v>2.5200000000000001E-3</v>
      </c>
      <c r="R196" s="146">
        <f>Q196*H196</f>
        <v>1.5278104800000001</v>
      </c>
      <c r="S196" s="146">
        <v>0</v>
      </c>
      <c r="T196" s="147">
        <f>S196*H196</f>
        <v>0</v>
      </c>
      <c r="AR196" s="148" t="s">
        <v>319</v>
      </c>
      <c r="AT196" s="148" t="s">
        <v>467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96</v>
      </c>
      <c r="BM196" s="148" t="s">
        <v>5226</v>
      </c>
    </row>
    <row r="197" spans="2:65" s="13" customFormat="1">
      <c r="B197" s="157"/>
      <c r="D197" s="151" t="s">
        <v>277</v>
      </c>
      <c r="F197" s="159" t="s">
        <v>5227</v>
      </c>
      <c r="H197" s="160">
        <v>606.274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4</v>
      </c>
      <c r="AX197" s="13" t="s">
        <v>84</v>
      </c>
      <c r="AY197" s="158" t="s">
        <v>269</v>
      </c>
    </row>
    <row r="198" spans="2:65" s="1" customFormat="1" ht="37.950000000000003" customHeight="1">
      <c r="B198" s="32"/>
      <c r="C198" s="137" t="s">
        <v>8</v>
      </c>
      <c r="D198" s="137" t="s">
        <v>271</v>
      </c>
      <c r="E198" s="138" t="s">
        <v>5228</v>
      </c>
      <c r="F198" s="139" t="s">
        <v>5229</v>
      </c>
      <c r="G198" s="140" t="s">
        <v>305</v>
      </c>
      <c r="H198" s="141">
        <v>289.75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1.7600000000000001E-3</v>
      </c>
      <c r="R198" s="146">
        <f>Q198*H198</f>
        <v>0.50995999999999997</v>
      </c>
      <c r="S198" s="146">
        <v>0</v>
      </c>
      <c r="T198" s="147">
        <f>S198*H198</f>
        <v>0</v>
      </c>
      <c r="AR198" s="148" t="s">
        <v>96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96</v>
      </c>
      <c r="BM198" s="148" t="s">
        <v>5230</v>
      </c>
    </row>
    <row r="199" spans="2:65" s="13" customFormat="1">
      <c r="B199" s="157"/>
      <c r="D199" s="151" t="s">
        <v>277</v>
      </c>
      <c r="E199" s="158" t="s">
        <v>1</v>
      </c>
      <c r="F199" s="159" t="s">
        <v>5231</v>
      </c>
      <c r="H199" s="160">
        <v>151.80000000000001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77</v>
      </c>
      <c r="AY199" s="158" t="s">
        <v>269</v>
      </c>
    </row>
    <row r="200" spans="2:65" s="13" customFormat="1">
      <c r="B200" s="157"/>
      <c r="D200" s="151" t="s">
        <v>277</v>
      </c>
      <c r="E200" s="158" t="s">
        <v>1</v>
      </c>
      <c r="F200" s="159" t="s">
        <v>5232</v>
      </c>
      <c r="H200" s="160">
        <v>19.600000000000001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77</v>
      </c>
      <c r="AY200" s="158" t="s">
        <v>269</v>
      </c>
    </row>
    <row r="201" spans="2:65" s="13" customFormat="1">
      <c r="B201" s="157"/>
      <c r="D201" s="151" t="s">
        <v>277</v>
      </c>
      <c r="E201" s="158" t="s">
        <v>1</v>
      </c>
      <c r="F201" s="159" t="s">
        <v>5233</v>
      </c>
      <c r="H201" s="160">
        <v>20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77</v>
      </c>
      <c r="AY201" s="158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5234</v>
      </c>
      <c r="H202" s="160">
        <v>7.2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3" customFormat="1">
      <c r="B203" s="157"/>
      <c r="D203" s="151" t="s">
        <v>277</v>
      </c>
      <c r="E203" s="158" t="s">
        <v>1</v>
      </c>
      <c r="F203" s="159" t="s">
        <v>5235</v>
      </c>
      <c r="H203" s="160">
        <v>43.2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65" s="13" customFormat="1">
      <c r="B204" s="157"/>
      <c r="D204" s="151" t="s">
        <v>277</v>
      </c>
      <c r="E204" s="158" t="s">
        <v>1</v>
      </c>
      <c r="F204" s="159" t="s">
        <v>5236</v>
      </c>
      <c r="H204" s="160">
        <v>37.799999999999997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77</v>
      </c>
      <c r="AY204" s="158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5237</v>
      </c>
      <c r="H205" s="160">
        <v>4.5999999999999996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3" customFormat="1">
      <c r="B206" s="157"/>
      <c r="D206" s="151" t="s">
        <v>277</v>
      </c>
      <c r="E206" s="158" t="s">
        <v>1</v>
      </c>
      <c r="F206" s="159" t="s">
        <v>5238</v>
      </c>
      <c r="H206" s="160">
        <v>5.55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65" s="14" customFormat="1">
      <c r="B207" s="164"/>
      <c r="D207" s="151" t="s">
        <v>277</v>
      </c>
      <c r="E207" s="165" t="s">
        <v>1</v>
      </c>
      <c r="F207" s="166" t="s">
        <v>288</v>
      </c>
      <c r="H207" s="167">
        <v>289.75</v>
      </c>
      <c r="I207" s="168"/>
      <c r="L207" s="164"/>
      <c r="M207" s="169"/>
      <c r="T207" s="170"/>
      <c r="AT207" s="165" t="s">
        <v>277</v>
      </c>
      <c r="AU207" s="165" t="s">
        <v>86</v>
      </c>
      <c r="AV207" s="14" t="s">
        <v>96</v>
      </c>
      <c r="AW207" s="14" t="s">
        <v>32</v>
      </c>
      <c r="AX207" s="14" t="s">
        <v>84</v>
      </c>
      <c r="AY207" s="165" t="s">
        <v>269</v>
      </c>
    </row>
    <row r="208" spans="2:65" s="1" customFormat="1" ht="16.5" customHeight="1">
      <c r="B208" s="32"/>
      <c r="C208" s="171" t="s">
        <v>352</v>
      </c>
      <c r="D208" s="171" t="s">
        <v>467</v>
      </c>
      <c r="E208" s="172" t="s">
        <v>5186</v>
      </c>
      <c r="F208" s="173" t="s">
        <v>5187</v>
      </c>
      <c r="G208" s="174" t="s">
        <v>274</v>
      </c>
      <c r="H208" s="175">
        <v>66.643000000000001</v>
      </c>
      <c r="I208" s="176"/>
      <c r="J208" s="177">
        <f>ROUND(I208*H208,2)</f>
        <v>0</v>
      </c>
      <c r="K208" s="173" t="s">
        <v>275</v>
      </c>
      <c r="L208" s="178"/>
      <c r="M208" s="179" t="s">
        <v>1</v>
      </c>
      <c r="N208" s="180" t="s">
        <v>42</v>
      </c>
      <c r="P208" s="146">
        <f>O208*H208</f>
        <v>0</v>
      </c>
      <c r="Q208" s="146">
        <v>5.5999999999999995E-4</v>
      </c>
      <c r="R208" s="146">
        <f>Q208*H208</f>
        <v>3.7320079999999999E-2</v>
      </c>
      <c r="S208" s="146">
        <v>0</v>
      </c>
      <c r="T208" s="147">
        <f>S208*H208</f>
        <v>0</v>
      </c>
      <c r="AR208" s="148" t="s">
        <v>319</v>
      </c>
      <c r="AT208" s="148" t="s">
        <v>467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96</v>
      </c>
      <c r="BM208" s="148" t="s">
        <v>5239</v>
      </c>
    </row>
    <row r="209" spans="2:65" s="13" customFormat="1">
      <c r="B209" s="157"/>
      <c r="D209" s="151" t="s">
        <v>277</v>
      </c>
      <c r="E209" s="158" t="s">
        <v>1</v>
      </c>
      <c r="F209" s="159" t="s">
        <v>5240</v>
      </c>
      <c r="H209" s="160">
        <v>66.643000000000001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84</v>
      </c>
      <c r="AY209" s="158" t="s">
        <v>269</v>
      </c>
    </row>
    <row r="210" spans="2:65" s="1" customFormat="1" ht="24.15" customHeight="1">
      <c r="B210" s="32"/>
      <c r="C210" s="137" t="s">
        <v>358</v>
      </c>
      <c r="D210" s="137" t="s">
        <v>271</v>
      </c>
      <c r="E210" s="138" t="s">
        <v>5241</v>
      </c>
      <c r="F210" s="139" t="s">
        <v>5242</v>
      </c>
      <c r="G210" s="140" t="s">
        <v>305</v>
      </c>
      <c r="H210" s="141">
        <v>70</v>
      </c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5.0000000000000002E-5</v>
      </c>
      <c r="R210" s="146">
        <f>Q210*H210</f>
        <v>3.5000000000000001E-3</v>
      </c>
      <c r="S210" s="146">
        <v>0</v>
      </c>
      <c r="T210" s="147">
        <f>S210*H210</f>
        <v>0</v>
      </c>
      <c r="AR210" s="148" t="s">
        <v>96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96</v>
      </c>
      <c r="BM210" s="148" t="s">
        <v>5243</v>
      </c>
    </row>
    <row r="211" spans="2:65" s="12" customFormat="1">
      <c r="B211" s="150"/>
      <c r="D211" s="151" t="s">
        <v>277</v>
      </c>
      <c r="E211" s="152" t="s">
        <v>1</v>
      </c>
      <c r="F211" s="153" t="s">
        <v>5244</v>
      </c>
      <c r="H211" s="152" t="s">
        <v>1</v>
      </c>
      <c r="I211" s="154"/>
      <c r="L211" s="150"/>
      <c r="M211" s="155"/>
      <c r="T211" s="156"/>
      <c r="AT211" s="152" t="s">
        <v>277</v>
      </c>
      <c r="AU211" s="152" t="s">
        <v>86</v>
      </c>
      <c r="AV211" s="12" t="s">
        <v>84</v>
      </c>
      <c r="AW211" s="12" t="s">
        <v>32</v>
      </c>
      <c r="AX211" s="12" t="s">
        <v>77</v>
      </c>
      <c r="AY211" s="152" t="s">
        <v>269</v>
      </c>
    </row>
    <row r="212" spans="2:65" s="13" customFormat="1" ht="20.399999999999999">
      <c r="B212" s="157"/>
      <c r="D212" s="151" t="s">
        <v>277</v>
      </c>
      <c r="E212" s="158" t="s">
        <v>1</v>
      </c>
      <c r="F212" s="159" t="s">
        <v>5245</v>
      </c>
      <c r="H212" s="160">
        <v>68.17</v>
      </c>
      <c r="I212" s="161"/>
      <c r="L212" s="157"/>
      <c r="M212" s="162"/>
      <c r="T212" s="163"/>
      <c r="AT212" s="158" t="s">
        <v>277</v>
      </c>
      <c r="AU212" s="158" t="s">
        <v>86</v>
      </c>
      <c r="AV212" s="13" t="s">
        <v>86</v>
      </c>
      <c r="AW212" s="13" t="s">
        <v>32</v>
      </c>
      <c r="AX212" s="13" t="s">
        <v>77</v>
      </c>
      <c r="AY212" s="158" t="s">
        <v>269</v>
      </c>
    </row>
    <row r="213" spans="2:65" s="13" customFormat="1">
      <c r="B213" s="157"/>
      <c r="D213" s="151" t="s">
        <v>277</v>
      </c>
      <c r="E213" s="158" t="s">
        <v>1</v>
      </c>
      <c r="F213" s="159" t="s">
        <v>699</v>
      </c>
      <c r="H213" s="160">
        <v>70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84</v>
      </c>
      <c r="AY213" s="158" t="s">
        <v>269</v>
      </c>
    </row>
    <row r="214" spans="2:65" s="1" customFormat="1" ht="24.15" customHeight="1">
      <c r="B214" s="32"/>
      <c r="C214" s="171" t="s">
        <v>363</v>
      </c>
      <c r="D214" s="171" t="s">
        <v>467</v>
      </c>
      <c r="E214" s="172" t="s">
        <v>5246</v>
      </c>
      <c r="F214" s="173" t="s">
        <v>5247</v>
      </c>
      <c r="G214" s="174" t="s">
        <v>305</v>
      </c>
      <c r="H214" s="175">
        <v>73.5</v>
      </c>
      <c r="I214" s="176"/>
      <c r="J214" s="177">
        <f>ROUND(I214*H214,2)</f>
        <v>0</v>
      </c>
      <c r="K214" s="173" t="s">
        <v>275</v>
      </c>
      <c r="L214" s="178"/>
      <c r="M214" s="179" t="s">
        <v>1</v>
      </c>
      <c r="N214" s="180" t="s">
        <v>42</v>
      </c>
      <c r="P214" s="146">
        <f>O214*H214</f>
        <v>0</v>
      </c>
      <c r="Q214" s="146">
        <v>6.8000000000000005E-4</v>
      </c>
      <c r="R214" s="146">
        <f>Q214*H214</f>
        <v>4.9980000000000004E-2</v>
      </c>
      <c r="S214" s="146">
        <v>0</v>
      </c>
      <c r="T214" s="147">
        <f>S214*H214</f>
        <v>0</v>
      </c>
      <c r="AR214" s="148" t="s">
        <v>319</v>
      </c>
      <c r="AT214" s="148" t="s">
        <v>467</v>
      </c>
      <c r="AU214" s="148" t="s">
        <v>86</v>
      </c>
      <c r="AY214" s="17" t="s">
        <v>269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7" t="s">
        <v>84</v>
      </c>
      <c r="BK214" s="149">
        <f>ROUND(I214*H214,2)</f>
        <v>0</v>
      </c>
      <c r="BL214" s="17" t="s">
        <v>96</v>
      </c>
      <c r="BM214" s="148" t="s">
        <v>5248</v>
      </c>
    </row>
    <row r="215" spans="2:65" s="13" customFormat="1">
      <c r="B215" s="157"/>
      <c r="D215" s="151" t="s">
        <v>277</v>
      </c>
      <c r="F215" s="159" t="s">
        <v>5249</v>
      </c>
      <c r="H215" s="160">
        <v>73.5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4</v>
      </c>
      <c r="AX215" s="13" t="s">
        <v>84</v>
      </c>
      <c r="AY215" s="158" t="s">
        <v>269</v>
      </c>
    </row>
    <row r="216" spans="2:65" s="1" customFormat="1" ht="16.5" customHeight="1">
      <c r="B216" s="32"/>
      <c r="C216" s="137" t="s">
        <v>371</v>
      </c>
      <c r="D216" s="137" t="s">
        <v>271</v>
      </c>
      <c r="E216" s="138" t="s">
        <v>5250</v>
      </c>
      <c r="F216" s="139" t="s">
        <v>5251</v>
      </c>
      <c r="G216" s="140" t="s">
        <v>305</v>
      </c>
      <c r="H216" s="141">
        <v>445.31</v>
      </c>
      <c r="I216" s="142"/>
      <c r="J216" s="143">
        <f>ROUND(I216*H216,2)</f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>O216*H216</f>
        <v>0</v>
      </c>
      <c r="Q216" s="146">
        <v>0</v>
      </c>
      <c r="R216" s="146">
        <f>Q216*H216</f>
        <v>0</v>
      </c>
      <c r="S216" s="146">
        <v>0</v>
      </c>
      <c r="T216" s="147">
        <f>S216*H216</f>
        <v>0</v>
      </c>
      <c r="AR216" s="148" t="s">
        <v>96</v>
      </c>
      <c r="AT216" s="148" t="s">
        <v>271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96</v>
      </c>
      <c r="BM216" s="148" t="s">
        <v>5252</v>
      </c>
    </row>
    <row r="217" spans="2:65" s="12" customFormat="1">
      <c r="B217" s="150"/>
      <c r="D217" s="151" t="s">
        <v>277</v>
      </c>
      <c r="E217" s="152" t="s">
        <v>1</v>
      </c>
      <c r="F217" s="153" t="s">
        <v>5253</v>
      </c>
      <c r="H217" s="152" t="s">
        <v>1</v>
      </c>
      <c r="I217" s="154"/>
      <c r="L217" s="150"/>
      <c r="M217" s="155"/>
      <c r="T217" s="156"/>
      <c r="AT217" s="152" t="s">
        <v>277</v>
      </c>
      <c r="AU217" s="152" t="s">
        <v>86</v>
      </c>
      <c r="AV217" s="12" t="s">
        <v>84</v>
      </c>
      <c r="AW217" s="12" t="s">
        <v>32</v>
      </c>
      <c r="AX217" s="12" t="s">
        <v>77</v>
      </c>
      <c r="AY217" s="152" t="s">
        <v>269</v>
      </c>
    </row>
    <row r="218" spans="2:65" s="13" customFormat="1">
      <c r="B218" s="157"/>
      <c r="D218" s="151" t="s">
        <v>277</v>
      </c>
      <c r="E218" s="158" t="s">
        <v>1</v>
      </c>
      <c r="F218" s="159" t="s">
        <v>5254</v>
      </c>
      <c r="H218" s="160">
        <v>124.2</v>
      </c>
      <c r="I218" s="161"/>
      <c r="L218" s="157"/>
      <c r="M218" s="162"/>
      <c r="T218" s="163"/>
      <c r="AT218" s="158" t="s">
        <v>277</v>
      </c>
      <c r="AU218" s="158" t="s">
        <v>86</v>
      </c>
      <c r="AV218" s="13" t="s">
        <v>86</v>
      </c>
      <c r="AW218" s="13" t="s">
        <v>32</v>
      </c>
      <c r="AX218" s="13" t="s">
        <v>77</v>
      </c>
      <c r="AY218" s="158" t="s">
        <v>269</v>
      </c>
    </row>
    <row r="219" spans="2:65" s="13" customFormat="1">
      <c r="B219" s="157"/>
      <c r="D219" s="151" t="s">
        <v>277</v>
      </c>
      <c r="E219" s="158" t="s">
        <v>1</v>
      </c>
      <c r="F219" s="159" t="s">
        <v>5255</v>
      </c>
      <c r="H219" s="160">
        <v>14.8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77</v>
      </c>
      <c r="AY219" s="158" t="s">
        <v>269</v>
      </c>
    </row>
    <row r="220" spans="2:65" s="13" customFormat="1">
      <c r="B220" s="157"/>
      <c r="D220" s="151" t="s">
        <v>277</v>
      </c>
      <c r="E220" s="158" t="s">
        <v>1</v>
      </c>
      <c r="F220" s="159" t="s">
        <v>5256</v>
      </c>
      <c r="H220" s="160">
        <v>16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77</v>
      </c>
      <c r="AY220" s="158" t="s">
        <v>269</v>
      </c>
    </row>
    <row r="221" spans="2:65" s="13" customFormat="1">
      <c r="B221" s="157"/>
      <c r="D221" s="151" t="s">
        <v>277</v>
      </c>
      <c r="E221" s="158" t="s">
        <v>1</v>
      </c>
      <c r="F221" s="159" t="s">
        <v>5257</v>
      </c>
      <c r="H221" s="160">
        <v>4.8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32</v>
      </c>
      <c r="AX221" s="13" t="s">
        <v>77</v>
      </c>
      <c r="AY221" s="158" t="s">
        <v>269</v>
      </c>
    </row>
    <row r="222" spans="2:65" s="13" customFormat="1">
      <c r="B222" s="157"/>
      <c r="D222" s="151" t="s">
        <v>277</v>
      </c>
      <c r="E222" s="158" t="s">
        <v>1</v>
      </c>
      <c r="F222" s="159" t="s">
        <v>5258</v>
      </c>
      <c r="H222" s="160">
        <v>36</v>
      </c>
      <c r="I222" s="161"/>
      <c r="L222" s="157"/>
      <c r="M222" s="162"/>
      <c r="T222" s="163"/>
      <c r="AT222" s="158" t="s">
        <v>277</v>
      </c>
      <c r="AU222" s="158" t="s">
        <v>86</v>
      </c>
      <c r="AV222" s="13" t="s">
        <v>86</v>
      </c>
      <c r="AW222" s="13" t="s">
        <v>32</v>
      </c>
      <c r="AX222" s="13" t="s">
        <v>77</v>
      </c>
      <c r="AY222" s="158" t="s">
        <v>269</v>
      </c>
    </row>
    <row r="223" spans="2:65" s="13" customFormat="1">
      <c r="B223" s="157"/>
      <c r="D223" s="151" t="s">
        <v>277</v>
      </c>
      <c r="E223" s="158" t="s">
        <v>1</v>
      </c>
      <c r="F223" s="159" t="s">
        <v>5259</v>
      </c>
      <c r="H223" s="160">
        <v>29.4</v>
      </c>
      <c r="I223" s="161"/>
      <c r="L223" s="157"/>
      <c r="M223" s="162"/>
      <c r="T223" s="163"/>
      <c r="AT223" s="158" t="s">
        <v>277</v>
      </c>
      <c r="AU223" s="158" t="s">
        <v>86</v>
      </c>
      <c r="AV223" s="13" t="s">
        <v>86</v>
      </c>
      <c r="AW223" s="13" t="s">
        <v>32</v>
      </c>
      <c r="AX223" s="13" t="s">
        <v>77</v>
      </c>
      <c r="AY223" s="158" t="s">
        <v>269</v>
      </c>
    </row>
    <row r="224" spans="2:65" s="13" customFormat="1">
      <c r="B224" s="157"/>
      <c r="D224" s="151" t="s">
        <v>277</v>
      </c>
      <c r="E224" s="158" t="s">
        <v>1</v>
      </c>
      <c r="F224" s="159" t="s">
        <v>5260</v>
      </c>
      <c r="H224" s="160">
        <v>3.5</v>
      </c>
      <c r="I224" s="161"/>
      <c r="L224" s="157"/>
      <c r="M224" s="162"/>
      <c r="T224" s="163"/>
      <c r="AT224" s="158" t="s">
        <v>277</v>
      </c>
      <c r="AU224" s="158" t="s">
        <v>86</v>
      </c>
      <c r="AV224" s="13" t="s">
        <v>86</v>
      </c>
      <c r="AW224" s="13" t="s">
        <v>32</v>
      </c>
      <c r="AX224" s="13" t="s">
        <v>77</v>
      </c>
      <c r="AY224" s="158" t="s">
        <v>269</v>
      </c>
    </row>
    <row r="225" spans="2:51" s="13" customFormat="1">
      <c r="B225" s="157"/>
      <c r="D225" s="151" t="s">
        <v>277</v>
      </c>
      <c r="E225" s="158" t="s">
        <v>1</v>
      </c>
      <c r="F225" s="159" t="s">
        <v>5238</v>
      </c>
      <c r="H225" s="160">
        <v>5.55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77</v>
      </c>
      <c r="AY225" s="158" t="s">
        <v>269</v>
      </c>
    </row>
    <row r="226" spans="2:51" s="13" customFormat="1">
      <c r="B226" s="157"/>
      <c r="D226" s="151" t="s">
        <v>277</v>
      </c>
      <c r="E226" s="158" t="s">
        <v>1</v>
      </c>
      <c r="F226" s="159" t="s">
        <v>5261</v>
      </c>
      <c r="H226" s="160">
        <v>5.4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77</v>
      </c>
      <c r="AY226" s="158" t="s">
        <v>269</v>
      </c>
    </row>
    <row r="227" spans="2:51" s="13" customFormat="1">
      <c r="B227" s="157"/>
      <c r="D227" s="151" t="s">
        <v>277</v>
      </c>
      <c r="E227" s="158" t="s">
        <v>1</v>
      </c>
      <c r="F227" s="159" t="s">
        <v>5262</v>
      </c>
      <c r="H227" s="160">
        <v>5.75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77</v>
      </c>
      <c r="AY227" s="158" t="s">
        <v>269</v>
      </c>
    </row>
    <row r="228" spans="2:51" s="15" customFormat="1">
      <c r="B228" s="190"/>
      <c r="D228" s="151" t="s">
        <v>277</v>
      </c>
      <c r="E228" s="191" t="s">
        <v>5140</v>
      </c>
      <c r="F228" s="192" t="s">
        <v>2777</v>
      </c>
      <c r="H228" s="193">
        <v>245.4</v>
      </c>
      <c r="I228" s="194"/>
      <c r="L228" s="190"/>
      <c r="M228" s="195"/>
      <c r="T228" s="196"/>
      <c r="AT228" s="191" t="s">
        <v>277</v>
      </c>
      <c r="AU228" s="191" t="s">
        <v>86</v>
      </c>
      <c r="AV228" s="15" t="s">
        <v>93</v>
      </c>
      <c r="AW228" s="15" t="s">
        <v>32</v>
      </c>
      <c r="AX228" s="15" t="s">
        <v>77</v>
      </c>
      <c r="AY228" s="191" t="s">
        <v>269</v>
      </c>
    </row>
    <row r="229" spans="2:51" s="12" customFormat="1">
      <c r="B229" s="150"/>
      <c r="D229" s="151" t="s">
        <v>277</v>
      </c>
      <c r="E229" s="152" t="s">
        <v>1</v>
      </c>
      <c r="F229" s="153" t="s">
        <v>5263</v>
      </c>
      <c r="H229" s="152" t="s">
        <v>1</v>
      </c>
      <c r="I229" s="154"/>
      <c r="L229" s="150"/>
      <c r="M229" s="155"/>
      <c r="T229" s="156"/>
      <c r="AT229" s="152" t="s">
        <v>277</v>
      </c>
      <c r="AU229" s="152" t="s">
        <v>86</v>
      </c>
      <c r="AV229" s="12" t="s">
        <v>84</v>
      </c>
      <c r="AW229" s="12" t="s">
        <v>32</v>
      </c>
      <c r="AX229" s="12" t="s">
        <v>77</v>
      </c>
      <c r="AY229" s="152" t="s">
        <v>269</v>
      </c>
    </row>
    <row r="230" spans="2:51" s="13" customFormat="1">
      <c r="B230" s="157"/>
      <c r="D230" s="151" t="s">
        <v>277</v>
      </c>
      <c r="E230" s="158" t="s">
        <v>1</v>
      </c>
      <c r="F230" s="159" t="s">
        <v>5264</v>
      </c>
      <c r="H230" s="160">
        <v>44.4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32</v>
      </c>
      <c r="AX230" s="13" t="s">
        <v>77</v>
      </c>
      <c r="AY230" s="158" t="s">
        <v>269</v>
      </c>
    </row>
    <row r="231" spans="2:51" s="13" customFormat="1">
      <c r="B231" s="157"/>
      <c r="D231" s="151" t="s">
        <v>277</v>
      </c>
      <c r="E231" s="158" t="s">
        <v>1</v>
      </c>
      <c r="F231" s="159" t="s">
        <v>5265</v>
      </c>
      <c r="H231" s="160">
        <v>13.85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77</v>
      </c>
      <c r="AY231" s="158" t="s">
        <v>269</v>
      </c>
    </row>
    <row r="232" spans="2:51" s="15" customFormat="1">
      <c r="B232" s="190"/>
      <c r="D232" s="151" t="s">
        <v>277</v>
      </c>
      <c r="E232" s="191" t="s">
        <v>5142</v>
      </c>
      <c r="F232" s="192" t="s">
        <v>2777</v>
      </c>
      <c r="H232" s="193">
        <v>58.25</v>
      </c>
      <c r="I232" s="194"/>
      <c r="L232" s="190"/>
      <c r="M232" s="195"/>
      <c r="T232" s="196"/>
      <c r="AT232" s="191" t="s">
        <v>277</v>
      </c>
      <c r="AU232" s="191" t="s">
        <v>86</v>
      </c>
      <c r="AV232" s="15" t="s">
        <v>93</v>
      </c>
      <c r="AW232" s="15" t="s">
        <v>32</v>
      </c>
      <c r="AX232" s="15" t="s">
        <v>77</v>
      </c>
      <c r="AY232" s="191" t="s">
        <v>269</v>
      </c>
    </row>
    <row r="233" spans="2:51" s="12" customFormat="1">
      <c r="B233" s="150"/>
      <c r="D233" s="151" t="s">
        <v>277</v>
      </c>
      <c r="E233" s="152" t="s">
        <v>1</v>
      </c>
      <c r="F233" s="153" t="s">
        <v>5266</v>
      </c>
      <c r="H233" s="152" t="s">
        <v>1</v>
      </c>
      <c r="I233" s="154"/>
      <c r="L233" s="150"/>
      <c r="M233" s="155"/>
      <c r="T233" s="156"/>
      <c r="AT233" s="152" t="s">
        <v>277</v>
      </c>
      <c r="AU233" s="152" t="s">
        <v>86</v>
      </c>
      <c r="AV233" s="12" t="s">
        <v>84</v>
      </c>
      <c r="AW233" s="12" t="s">
        <v>32</v>
      </c>
      <c r="AX233" s="12" t="s">
        <v>77</v>
      </c>
      <c r="AY233" s="152" t="s">
        <v>269</v>
      </c>
    </row>
    <row r="234" spans="2:51" s="13" customFormat="1">
      <c r="B234" s="157"/>
      <c r="D234" s="151" t="s">
        <v>277</v>
      </c>
      <c r="E234" s="158" t="s">
        <v>1</v>
      </c>
      <c r="F234" s="159" t="s">
        <v>5264</v>
      </c>
      <c r="H234" s="160">
        <v>44.4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77</v>
      </c>
      <c r="AY234" s="158" t="s">
        <v>269</v>
      </c>
    </row>
    <row r="235" spans="2:51" s="13" customFormat="1">
      <c r="B235" s="157"/>
      <c r="D235" s="151" t="s">
        <v>277</v>
      </c>
      <c r="E235" s="158" t="s">
        <v>1</v>
      </c>
      <c r="F235" s="159" t="s">
        <v>5267</v>
      </c>
      <c r="H235" s="160">
        <v>13.85</v>
      </c>
      <c r="I235" s="161"/>
      <c r="L235" s="157"/>
      <c r="M235" s="162"/>
      <c r="T235" s="163"/>
      <c r="AT235" s="158" t="s">
        <v>277</v>
      </c>
      <c r="AU235" s="158" t="s">
        <v>86</v>
      </c>
      <c r="AV235" s="13" t="s">
        <v>86</v>
      </c>
      <c r="AW235" s="13" t="s">
        <v>32</v>
      </c>
      <c r="AX235" s="13" t="s">
        <v>77</v>
      </c>
      <c r="AY235" s="158" t="s">
        <v>269</v>
      </c>
    </row>
    <row r="236" spans="2:51" s="13" customFormat="1">
      <c r="B236" s="157"/>
      <c r="D236" s="151" t="s">
        <v>277</v>
      </c>
      <c r="E236" s="158" t="s">
        <v>1</v>
      </c>
      <c r="F236" s="159" t="s">
        <v>5268</v>
      </c>
      <c r="H236" s="160">
        <v>4.4000000000000004</v>
      </c>
      <c r="I236" s="161"/>
      <c r="L236" s="157"/>
      <c r="M236" s="162"/>
      <c r="T236" s="163"/>
      <c r="AT236" s="158" t="s">
        <v>277</v>
      </c>
      <c r="AU236" s="158" t="s">
        <v>86</v>
      </c>
      <c r="AV236" s="13" t="s">
        <v>86</v>
      </c>
      <c r="AW236" s="13" t="s">
        <v>32</v>
      </c>
      <c r="AX236" s="13" t="s">
        <v>77</v>
      </c>
      <c r="AY236" s="158" t="s">
        <v>269</v>
      </c>
    </row>
    <row r="237" spans="2:51" s="15" customFormat="1">
      <c r="B237" s="190"/>
      <c r="D237" s="151" t="s">
        <v>277</v>
      </c>
      <c r="E237" s="191" t="s">
        <v>5144</v>
      </c>
      <c r="F237" s="192" t="s">
        <v>2777</v>
      </c>
      <c r="H237" s="193">
        <v>62.65</v>
      </c>
      <c r="I237" s="194"/>
      <c r="L237" s="190"/>
      <c r="M237" s="195"/>
      <c r="T237" s="196"/>
      <c r="AT237" s="191" t="s">
        <v>277</v>
      </c>
      <c r="AU237" s="191" t="s">
        <v>86</v>
      </c>
      <c r="AV237" s="15" t="s">
        <v>93</v>
      </c>
      <c r="AW237" s="15" t="s">
        <v>32</v>
      </c>
      <c r="AX237" s="15" t="s">
        <v>77</v>
      </c>
      <c r="AY237" s="191" t="s">
        <v>269</v>
      </c>
    </row>
    <row r="238" spans="2:51" s="12" customFormat="1">
      <c r="B238" s="150"/>
      <c r="D238" s="151" t="s">
        <v>277</v>
      </c>
      <c r="E238" s="152" t="s">
        <v>1</v>
      </c>
      <c r="F238" s="153" t="s">
        <v>5269</v>
      </c>
      <c r="H238" s="152" t="s">
        <v>1</v>
      </c>
      <c r="I238" s="154"/>
      <c r="L238" s="150"/>
      <c r="M238" s="155"/>
      <c r="T238" s="156"/>
      <c r="AT238" s="152" t="s">
        <v>277</v>
      </c>
      <c r="AU238" s="152" t="s">
        <v>86</v>
      </c>
      <c r="AV238" s="12" t="s">
        <v>84</v>
      </c>
      <c r="AW238" s="12" t="s">
        <v>32</v>
      </c>
      <c r="AX238" s="12" t="s">
        <v>77</v>
      </c>
      <c r="AY238" s="152" t="s">
        <v>269</v>
      </c>
    </row>
    <row r="239" spans="2:51" s="13" customFormat="1">
      <c r="B239" s="157"/>
      <c r="D239" s="151" t="s">
        <v>277</v>
      </c>
      <c r="E239" s="158" t="s">
        <v>1</v>
      </c>
      <c r="F239" s="159" t="s">
        <v>5270</v>
      </c>
      <c r="H239" s="160">
        <v>34.18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77</v>
      </c>
      <c r="AY239" s="158" t="s">
        <v>269</v>
      </c>
    </row>
    <row r="240" spans="2:51" s="13" customFormat="1">
      <c r="B240" s="157"/>
      <c r="D240" s="151" t="s">
        <v>277</v>
      </c>
      <c r="E240" s="158" t="s">
        <v>1</v>
      </c>
      <c r="F240" s="159" t="s">
        <v>5271</v>
      </c>
      <c r="H240" s="160">
        <v>8.85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32</v>
      </c>
      <c r="AX240" s="13" t="s">
        <v>77</v>
      </c>
      <c r="AY240" s="158" t="s">
        <v>269</v>
      </c>
    </row>
    <row r="241" spans="2:65" s="15" customFormat="1">
      <c r="B241" s="190"/>
      <c r="D241" s="151" t="s">
        <v>277</v>
      </c>
      <c r="E241" s="191" t="s">
        <v>5146</v>
      </c>
      <c r="F241" s="192" t="s">
        <v>2777</v>
      </c>
      <c r="H241" s="193">
        <v>43.03</v>
      </c>
      <c r="I241" s="194"/>
      <c r="L241" s="190"/>
      <c r="M241" s="195"/>
      <c r="T241" s="196"/>
      <c r="AT241" s="191" t="s">
        <v>277</v>
      </c>
      <c r="AU241" s="191" t="s">
        <v>86</v>
      </c>
      <c r="AV241" s="15" t="s">
        <v>93</v>
      </c>
      <c r="AW241" s="15" t="s">
        <v>32</v>
      </c>
      <c r="AX241" s="15" t="s">
        <v>77</v>
      </c>
      <c r="AY241" s="191" t="s">
        <v>269</v>
      </c>
    </row>
    <row r="242" spans="2:65" s="12" customFormat="1">
      <c r="B242" s="150"/>
      <c r="D242" s="151" t="s">
        <v>277</v>
      </c>
      <c r="E242" s="152" t="s">
        <v>1</v>
      </c>
      <c r="F242" s="153" t="s">
        <v>5269</v>
      </c>
      <c r="H242" s="152" t="s">
        <v>1</v>
      </c>
      <c r="I242" s="154"/>
      <c r="L242" s="150"/>
      <c r="M242" s="155"/>
      <c r="T242" s="156"/>
      <c r="AT242" s="152" t="s">
        <v>277</v>
      </c>
      <c r="AU242" s="152" t="s">
        <v>86</v>
      </c>
      <c r="AV242" s="12" t="s">
        <v>84</v>
      </c>
      <c r="AW242" s="12" t="s">
        <v>32</v>
      </c>
      <c r="AX242" s="12" t="s">
        <v>77</v>
      </c>
      <c r="AY242" s="152" t="s">
        <v>269</v>
      </c>
    </row>
    <row r="243" spans="2:65" s="13" customFormat="1">
      <c r="B243" s="157"/>
      <c r="D243" s="151" t="s">
        <v>277</v>
      </c>
      <c r="E243" s="158" t="s">
        <v>5148</v>
      </c>
      <c r="F243" s="159" t="s">
        <v>5272</v>
      </c>
      <c r="H243" s="160">
        <v>17.989999999999998</v>
      </c>
      <c r="I243" s="161"/>
      <c r="L243" s="157"/>
      <c r="M243" s="162"/>
      <c r="T243" s="163"/>
      <c r="AT243" s="158" t="s">
        <v>277</v>
      </c>
      <c r="AU243" s="158" t="s">
        <v>86</v>
      </c>
      <c r="AV243" s="13" t="s">
        <v>86</v>
      </c>
      <c r="AW243" s="13" t="s">
        <v>32</v>
      </c>
      <c r="AX243" s="13" t="s">
        <v>77</v>
      </c>
      <c r="AY243" s="158" t="s">
        <v>269</v>
      </c>
    </row>
    <row r="244" spans="2:65" s="12" customFormat="1">
      <c r="B244" s="150"/>
      <c r="D244" s="151" t="s">
        <v>277</v>
      </c>
      <c r="E244" s="152" t="s">
        <v>1</v>
      </c>
      <c r="F244" s="153" t="s">
        <v>5273</v>
      </c>
      <c r="H244" s="152" t="s">
        <v>1</v>
      </c>
      <c r="I244" s="154"/>
      <c r="L244" s="150"/>
      <c r="M244" s="155"/>
      <c r="T244" s="156"/>
      <c r="AT244" s="152" t="s">
        <v>277</v>
      </c>
      <c r="AU244" s="152" t="s">
        <v>86</v>
      </c>
      <c r="AV244" s="12" t="s">
        <v>84</v>
      </c>
      <c r="AW244" s="12" t="s">
        <v>32</v>
      </c>
      <c r="AX244" s="12" t="s">
        <v>77</v>
      </c>
      <c r="AY244" s="152" t="s">
        <v>269</v>
      </c>
    </row>
    <row r="245" spans="2:65" s="13" customFormat="1">
      <c r="B245" s="157"/>
      <c r="D245" s="151" t="s">
        <v>277</v>
      </c>
      <c r="E245" s="158" t="s">
        <v>5150</v>
      </c>
      <c r="F245" s="159" t="s">
        <v>5272</v>
      </c>
      <c r="H245" s="160">
        <v>17.989999999999998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65" s="14" customFormat="1">
      <c r="B246" s="164"/>
      <c r="D246" s="151" t="s">
        <v>277</v>
      </c>
      <c r="E246" s="165" t="s">
        <v>1</v>
      </c>
      <c r="F246" s="166" t="s">
        <v>288</v>
      </c>
      <c r="H246" s="167">
        <v>445.31</v>
      </c>
      <c r="I246" s="168"/>
      <c r="L246" s="164"/>
      <c r="M246" s="169"/>
      <c r="T246" s="170"/>
      <c r="AT246" s="165" t="s">
        <v>277</v>
      </c>
      <c r="AU246" s="165" t="s">
        <v>86</v>
      </c>
      <c r="AV246" s="14" t="s">
        <v>96</v>
      </c>
      <c r="AW246" s="14" t="s">
        <v>32</v>
      </c>
      <c r="AX246" s="14" t="s">
        <v>84</v>
      </c>
      <c r="AY246" s="165" t="s">
        <v>269</v>
      </c>
    </row>
    <row r="247" spans="2:65" s="1" customFormat="1" ht="21.75" customHeight="1">
      <c r="B247" s="32"/>
      <c r="C247" s="171" t="s">
        <v>375</v>
      </c>
      <c r="D247" s="171" t="s">
        <v>467</v>
      </c>
      <c r="E247" s="172" t="s">
        <v>5274</v>
      </c>
      <c r="F247" s="173" t="s">
        <v>5275</v>
      </c>
      <c r="G247" s="174" t="s">
        <v>305</v>
      </c>
      <c r="H247" s="175">
        <v>45.182000000000002</v>
      </c>
      <c r="I247" s="176"/>
      <c r="J247" s="177">
        <f>ROUND(I247*H247,2)</f>
        <v>0</v>
      </c>
      <c r="K247" s="173" t="s">
        <v>275</v>
      </c>
      <c r="L247" s="178"/>
      <c r="M247" s="179" t="s">
        <v>1</v>
      </c>
      <c r="N247" s="180" t="s">
        <v>42</v>
      </c>
      <c r="P247" s="146">
        <f>O247*H247</f>
        <v>0</v>
      </c>
      <c r="Q247" s="146">
        <v>1.3999999999999999E-4</v>
      </c>
      <c r="R247" s="146">
        <f>Q247*H247</f>
        <v>6.3254799999999996E-3</v>
      </c>
      <c r="S247" s="146">
        <v>0</v>
      </c>
      <c r="T247" s="147">
        <f>S247*H247</f>
        <v>0</v>
      </c>
      <c r="AR247" s="148" t="s">
        <v>319</v>
      </c>
      <c r="AT247" s="148" t="s">
        <v>467</v>
      </c>
      <c r="AU247" s="148" t="s">
        <v>86</v>
      </c>
      <c r="AY247" s="17" t="s">
        <v>269</v>
      </c>
      <c r="BE247" s="149">
        <f>IF(N247="základní",J247,0)</f>
        <v>0</v>
      </c>
      <c r="BF247" s="149">
        <f>IF(N247="snížená",J247,0)</f>
        <v>0</v>
      </c>
      <c r="BG247" s="149">
        <f>IF(N247="zákl. přenesená",J247,0)</f>
        <v>0</v>
      </c>
      <c r="BH247" s="149">
        <f>IF(N247="sníž. přenesená",J247,0)</f>
        <v>0</v>
      </c>
      <c r="BI247" s="149">
        <f>IF(N247="nulová",J247,0)</f>
        <v>0</v>
      </c>
      <c r="BJ247" s="17" t="s">
        <v>84</v>
      </c>
      <c r="BK247" s="149">
        <f>ROUND(I247*H247,2)</f>
        <v>0</v>
      </c>
      <c r="BL247" s="17" t="s">
        <v>96</v>
      </c>
      <c r="BM247" s="148" t="s">
        <v>5276</v>
      </c>
    </row>
    <row r="248" spans="2:65" s="13" customFormat="1">
      <c r="B248" s="157"/>
      <c r="D248" s="151" t="s">
        <v>277</v>
      </c>
      <c r="E248" s="158" t="s">
        <v>1</v>
      </c>
      <c r="F248" s="159" t="s">
        <v>5146</v>
      </c>
      <c r="H248" s="160">
        <v>43.03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84</v>
      </c>
      <c r="AY248" s="158" t="s">
        <v>269</v>
      </c>
    </row>
    <row r="249" spans="2:65" s="13" customFormat="1">
      <c r="B249" s="157"/>
      <c r="D249" s="151" t="s">
        <v>277</v>
      </c>
      <c r="F249" s="159" t="s">
        <v>5277</v>
      </c>
      <c r="H249" s="160">
        <v>45.182000000000002</v>
      </c>
      <c r="I249" s="161"/>
      <c r="L249" s="157"/>
      <c r="M249" s="162"/>
      <c r="T249" s="163"/>
      <c r="AT249" s="158" t="s">
        <v>277</v>
      </c>
      <c r="AU249" s="158" t="s">
        <v>86</v>
      </c>
      <c r="AV249" s="13" t="s">
        <v>86</v>
      </c>
      <c r="AW249" s="13" t="s">
        <v>4</v>
      </c>
      <c r="AX249" s="13" t="s">
        <v>84</v>
      </c>
      <c r="AY249" s="158" t="s">
        <v>269</v>
      </c>
    </row>
    <row r="250" spans="2:65" s="1" customFormat="1" ht="24.15" customHeight="1">
      <c r="B250" s="32"/>
      <c r="C250" s="171" t="s">
        <v>390</v>
      </c>
      <c r="D250" s="171" t="s">
        <v>467</v>
      </c>
      <c r="E250" s="172" t="s">
        <v>5278</v>
      </c>
      <c r="F250" s="173" t="s">
        <v>5279</v>
      </c>
      <c r="G250" s="174" t="s">
        <v>305</v>
      </c>
      <c r="H250" s="175">
        <v>257.67</v>
      </c>
      <c r="I250" s="176"/>
      <c r="J250" s="177">
        <f>ROUND(I250*H250,2)</f>
        <v>0</v>
      </c>
      <c r="K250" s="173" t="s">
        <v>275</v>
      </c>
      <c r="L250" s="178"/>
      <c r="M250" s="179" t="s">
        <v>1</v>
      </c>
      <c r="N250" s="180" t="s">
        <v>42</v>
      </c>
      <c r="P250" s="146">
        <f>O250*H250</f>
        <v>0</v>
      </c>
      <c r="Q250" s="146">
        <v>4.0000000000000003E-5</v>
      </c>
      <c r="R250" s="146">
        <f>Q250*H250</f>
        <v>1.0306800000000001E-2</v>
      </c>
      <c r="S250" s="146">
        <v>0</v>
      </c>
      <c r="T250" s="147">
        <f>S250*H250</f>
        <v>0</v>
      </c>
      <c r="AR250" s="148" t="s">
        <v>319</v>
      </c>
      <c r="AT250" s="148" t="s">
        <v>467</v>
      </c>
      <c r="AU250" s="148" t="s">
        <v>86</v>
      </c>
      <c r="AY250" s="17" t="s">
        <v>269</v>
      </c>
      <c r="BE250" s="149">
        <f>IF(N250="základní",J250,0)</f>
        <v>0</v>
      </c>
      <c r="BF250" s="149">
        <f>IF(N250="snížená",J250,0)</f>
        <v>0</v>
      </c>
      <c r="BG250" s="149">
        <f>IF(N250="zákl. přenesená",J250,0)</f>
        <v>0</v>
      </c>
      <c r="BH250" s="149">
        <f>IF(N250="sníž. přenesená",J250,0)</f>
        <v>0</v>
      </c>
      <c r="BI250" s="149">
        <f>IF(N250="nulová",J250,0)</f>
        <v>0</v>
      </c>
      <c r="BJ250" s="17" t="s">
        <v>84</v>
      </c>
      <c r="BK250" s="149">
        <f>ROUND(I250*H250,2)</f>
        <v>0</v>
      </c>
      <c r="BL250" s="17" t="s">
        <v>96</v>
      </c>
      <c r="BM250" s="148" t="s">
        <v>5280</v>
      </c>
    </row>
    <row r="251" spans="2:65" s="13" customFormat="1">
      <c r="B251" s="157"/>
      <c r="D251" s="151" t="s">
        <v>277</v>
      </c>
      <c r="E251" s="158" t="s">
        <v>1</v>
      </c>
      <c r="F251" s="159" t="s">
        <v>5140</v>
      </c>
      <c r="H251" s="160">
        <v>245.4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84</v>
      </c>
      <c r="AY251" s="158" t="s">
        <v>269</v>
      </c>
    </row>
    <row r="252" spans="2:65" s="13" customFormat="1">
      <c r="B252" s="157"/>
      <c r="D252" s="151" t="s">
        <v>277</v>
      </c>
      <c r="F252" s="159" t="s">
        <v>5281</v>
      </c>
      <c r="H252" s="160">
        <v>257.67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4</v>
      </c>
      <c r="AX252" s="13" t="s">
        <v>84</v>
      </c>
      <c r="AY252" s="158" t="s">
        <v>269</v>
      </c>
    </row>
    <row r="253" spans="2:65" s="1" customFormat="1" ht="24.15" customHeight="1">
      <c r="B253" s="32"/>
      <c r="C253" s="171" t="s">
        <v>396</v>
      </c>
      <c r="D253" s="171" t="s">
        <v>467</v>
      </c>
      <c r="E253" s="172" t="s">
        <v>5282</v>
      </c>
      <c r="F253" s="173" t="s">
        <v>5283</v>
      </c>
      <c r="G253" s="174" t="s">
        <v>305</v>
      </c>
      <c r="H253" s="175">
        <v>65.783000000000001</v>
      </c>
      <c r="I253" s="176"/>
      <c r="J253" s="177">
        <f>ROUND(I253*H253,2)</f>
        <v>0</v>
      </c>
      <c r="K253" s="173" t="s">
        <v>275</v>
      </c>
      <c r="L253" s="178"/>
      <c r="M253" s="179" t="s">
        <v>1</v>
      </c>
      <c r="N253" s="180" t="s">
        <v>42</v>
      </c>
      <c r="P253" s="146">
        <f>O253*H253</f>
        <v>0</v>
      </c>
      <c r="Q253" s="146">
        <v>2.9999999999999997E-4</v>
      </c>
      <c r="R253" s="146">
        <f>Q253*H253</f>
        <v>1.97349E-2</v>
      </c>
      <c r="S253" s="146">
        <v>0</v>
      </c>
      <c r="T253" s="147">
        <f>S253*H253</f>
        <v>0</v>
      </c>
      <c r="AR253" s="148" t="s">
        <v>319</v>
      </c>
      <c r="AT253" s="148" t="s">
        <v>467</v>
      </c>
      <c r="AU253" s="148" t="s">
        <v>86</v>
      </c>
      <c r="AY253" s="17" t="s">
        <v>269</v>
      </c>
      <c r="BE253" s="149">
        <f>IF(N253="základní",J253,0)</f>
        <v>0</v>
      </c>
      <c r="BF253" s="149">
        <f>IF(N253="snížená",J253,0)</f>
        <v>0</v>
      </c>
      <c r="BG253" s="149">
        <f>IF(N253="zákl. přenesená",J253,0)</f>
        <v>0</v>
      </c>
      <c r="BH253" s="149">
        <f>IF(N253="sníž. přenesená",J253,0)</f>
        <v>0</v>
      </c>
      <c r="BI253" s="149">
        <f>IF(N253="nulová",J253,0)</f>
        <v>0</v>
      </c>
      <c r="BJ253" s="17" t="s">
        <v>84</v>
      </c>
      <c r="BK253" s="149">
        <f>ROUND(I253*H253,2)</f>
        <v>0</v>
      </c>
      <c r="BL253" s="17" t="s">
        <v>96</v>
      </c>
      <c r="BM253" s="148" t="s">
        <v>5284</v>
      </c>
    </row>
    <row r="254" spans="2:65" s="13" customFormat="1">
      <c r="B254" s="157"/>
      <c r="D254" s="151" t="s">
        <v>277</v>
      </c>
      <c r="E254" s="158" t="s">
        <v>1</v>
      </c>
      <c r="F254" s="159" t="s">
        <v>5144</v>
      </c>
      <c r="H254" s="160">
        <v>62.65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84</v>
      </c>
      <c r="AY254" s="158" t="s">
        <v>269</v>
      </c>
    </row>
    <row r="255" spans="2:65" s="13" customFormat="1">
      <c r="B255" s="157"/>
      <c r="D255" s="151" t="s">
        <v>277</v>
      </c>
      <c r="F255" s="159" t="s">
        <v>5285</v>
      </c>
      <c r="H255" s="160">
        <v>65.783000000000001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4</v>
      </c>
      <c r="AX255" s="13" t="s">
        <v>84</v>
      </c>
      <c r="AY255" s="158" t="s">
        <v>269</v>
      </c>
    </row>
    <row r="256" spans="2:65" s="1" customFormat="1" ht="21.75" customHeight="1">
      <c r="B256" s="32"/>
      <c r="C256" s="171" t="s">
        <v>405</v>
      </c>
      <c r="D256" s="171" t="s">
        <v>467</v>
      </c>
      <c r="E256" s="172" t="s">
        <v>5286</v>
      </c>
      <c r="F256" s="173" t="s">
        <v>5287</v>
      </c>
      <c r="G256" s="174" t="s">
        <v>305</v>
      </c>
      <c r="H256" s="175">
        <v>61.162999999999997</v>
      </c>
      <c r="I256" s="176"/>
      <c r="J256" s="177">
        <f>ROUND(I256*H256,2)</f>
        <v>0</v>
      </c>
      <c r="K256" s="173" t="s">
        <v>275</v>
      </c>
      <c r="L256" s="178"/>
      <c r="M256" s="179" t="s">
        <v>1</v>
      </c>
      <c r="N256" s="180" t="s">
        <v>42</v>
      </c>
      <c r="P256" s="146">
        <f>O256*H256</f>
        <v>0</v>
      </c>
      <c r="Q256" s="146">
        <v>2.0000000000000001E-4</v>
      </c>
      <c r="R256" s="146">
        <f>Q256*H256</f>
        <v>1.22326E-2</v>
      </c>
      <c r="S256" s="146">
        <v>0</v>
      </c>
      <c r="T256" s="147">
        <f>S256*H256</f>
        <v>0</v>
      </c>
      <c r="AR256" s="148" t="s">
        <v>319</v>
      </c>
      <c r="AT256" s="148" t="s">
        <v>467</v>
      </c>
      <c r="AU256" s="148" t="s">
        <v>86</v>
      </c>
      <c r="AY256" s="17" t="s">
        <v>269</v>
      </c>
      <c r="BE256" s="149">
        <f>IF(N256="základní",J256,0)</f>
        <v>0</v>
      </c>
      <c r="BF256" s="149">
        <f>IF(N256="snížená",J256,0)</f>
        <v>0</v>
      </c>
      <c r="BG256" s="149">
        <f>IF(N256="zákl. přenesená",J256,0)</f>
        <v>0</v>
      </c>
      <c r="BH256" s="149">
        <f>IF(N256="sníž. přenesená",J256,0)</f>
        <v>0</v>
      </c>
      <c r="BI256" s="149">
        <f>IF(N256="nulová",J256,0)</f>
        <v>0</v>
      </c>
      <c r="BJ256" s="17" t="s">
        <v>84</v>
      </c>
      <c r="BK256" s="149">
        <f>ROUND(I256*H256,2)</f>
        <v>0</v>
      </c>
      <c r="BL256" s="17" t="s">
        <v>96</v>
      </c>
      <c r="BM256" s="148" t="s">
        <v>5288</v>
      </c>
    </row>
    <row r="257" spans="2:65" s="13" customFormat="1">
      <c r="B257" s="157"/>
      <c r="D257" s="151" t="s">
        <v>277</v>
      </c>
      <c r="E257" s="158" t="s">
        <v>1</v>
      </c>
      <c r="F257" s="159" t="s">
        <v>5142</v>
      </c>
      <c r="H257" s="160">
        <v>58.25</v>
      </c>
      <c r="I257" s="161"/>
      <c r="L257" s="157"/>
      <c r="M257" s="162"/>
      <c r="T257" s="163"/>
      <c r="AT257" s="158" t="s">
        <v>277</v>
      </c>
      <c r="AU257" s="158" t="s">
        <v>86</v>
      </c>
      <c r="AV257" s="13" t="s">
        <v>86</v>
      </c>
      <c r="AW257" s="13" t="s">
        <v>32</v>
      </c>
      <c r="AX257" s="13" t="s">
        <v>84</v>
      </c>
      <c r="AY257" s="158" t="s">
        <v>269</v>
      </c>
    </row>
    <row r="258" spans="2:65" s="13" customFormat="1">
      <c r="B258" s="157"/>
      <c r="D258" s="151" t="s">
        <v>277</v>
      </c>
      <c r="F258" s="159" t="s">
        <v>5289</v>
      </c>
      <c r="H258" s="160">
        <v>61.162999999999997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4</v>
      </c>
      <c r="AX258" s="13" t="s">
        <v>84</v>
      </c>
      <c r="AY258" s="158" t="s">
        <v>269</v>
      </c>
    </row>
    <row r="259" spans="2:65" s="1" customFormat="1" ht="16.5" customHeight="1">
      <c r="B259" s="32"/>
      <c r="C259" s="171" t="s">
        <v>7</v>
      </c>
      <c r="D259" s="171" t="s">
        <v>467</v>
      </c>
      <c r="E259" s="172" t="s">
        <v>5290</v>
      </c>
      <c r="F259" s="173" t="s">
        <v>5291</v>
      </c>
      <c r="G259" s="174" t="s">
        <v>305</v>
      </c>
      <c r="H259" s="175">
        <v>18.89</v>
      </c>
      <c r="I259" s="176"/>
      <c r="J259" s="177">
        <f>ROUND(I259*H259,2)</f>
        <v>0</v>
      </c>
      <c r="K259" s="173" t="s">
        <v>275</v>
      </c>
      <c r="L259" s="178"/>
      <c r="M259" s="179" t="s">
        <v>1</v>
      </c>
      <c r="N259" s="180" t="s">
        <v>42</v>
      </c>
      <c r="P259" s="146">
        <f>O259*H259</f>
        <v>0</v>
      </c>
      <c r="Q259" s="146">
        <v>1E-4</v>
      </c>
      <c r="R259" s="146">
        <f>Q259*H259</f>
        <v>1.8890000000000001E-3</v>
      </c>
      <c r="S259" s="146">
        <v>0</v>
      </c>
      <c r="T259" s="147">
        <f>S259*H259</f>
        <v>0</v>
      </c>
      <c r="AR259" s="148" t="s">
        <v>319</v>
      </c>
      <c r="AT259" s="148" t="s">
        <v>467</v>
      </c>
      <c r="AU259" s="148" t="s">
        <v>86</v>
      </c>
      <c r="AY259" s="17" t="s">
        <v>269</v>
      </c>
      <c r="BE259" s="149">
        <f>IF(N259="základní",J259,0)</f>
        <v>0</v>
      </c>
      <c r="BF259" s="149">
        <f>IF(N259="snížená",J259,0)</f>
        <v>0</v>
      </c>
      <c r="BG259" s="149">
        <f>IF(N259="zákl. přenesená",J259,0)</f>
        <v>0</v>
      </c>
      <c r="BH259" s="149">
        <f>IF(N259="sníž. přenesená",J259,0)</f>
        <v>0</v>
      </c>
      <c r="BI259" s="149">
        <f>IF(N259="nulová",J259,0)</f>
        <v>0</v>
      </c>
      <c r="BJ259" s="17" t="s">
        <v>84</v>
      </c>
      <c r="BK259" s="149">
        <f>ROUND(I259*H259,2)</f>
        <v>0</v>
      </c>
      <c r="BL259" s="17" t="s">
        <v>96</v>
      </c>
      <c r="BM259" s="148" t="s">
        <v>5292</v>
      </c>
    </row>
    <row r="260" spans="2:65" s="13" customFormat="1">
      <c r="B260" s="157"/>
      <c r="D260" s="151" t="s">
        <v>277</v>
      </c>
      <c r="E260" s="158" t="s">
        <v>1</v>
      </c>
      <c r="F260" s="159" t="s">
        <v>5148</v>
      </c>
      <c r="H260" s="160">
        <v>17.989999999999998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84</v>
      </c>
      <c r="AY260" s="158" t="s">
        <v>269</v>
      </c>
    </row>
    <row r="261" spans="2:65" s="13" customFormat="1">
      <c r="B261" s="157"/>
      <c r="D261" s="151" t="s">
        <v>277</v>
      </c>
      <c r="F261" s="159" t="s">
        <v>5293</v>
      </c>
      <c r="H261" s="160">
        <v>18.89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4</v>
      </c>
      <c r="AX261" s="13" t="s">
        <v>84</v>
      </c>
      <c r="AY261" s="158" t="s">
        <v>269</v>
      </c>
    </row>
    <row r="262" spans="2:65" s="1" customFormat="1" ht="24.15" customHeight="1">
      <c r="B262" s="32"/>
      <c r="C262" s="171" t="s">
        <v>440</v>
      </c>
      <c r="D262" s="171" t="s">
        <v>467</v>
      </c>
      <c r="E262" s="172" t="s">
        <v>5294</v>
      </c>
      <c r="F262" s="173" t="s">
        <v>5295</v>
      </c>
      <c r="G262" s="174" t="s">
        <v>305</v>
      </c>
      <c r="H262" s="175">
        <v>18.89</v>
      </c>
      <c r="I262" s="176"/>
      <c r="J262" s="177">
        <f>ROUND(I262*H262,2)</f>
        <v>0</v>
      </c>
      <c r="K262" s="173" t="s">
        <v>275</v>
      </c>
      <c r="L262" s="178"/>
      <c r="M262" s="179" t="s">
        <v>1</v>
      </c>
      <c r="N262" s="180" t="s">
        <v>42</v>
      </c>
      <c r="P262" s="146">
        <f>O262*H262</f>
        <v>0</v>
      </c>
      <c r="Q262" s="146">
        <v>2.0000000000000001E-4</v>
      </c>
      <c r="R262" s="146">
        <f>Q262*H262</f>
        <v>3.7780000000000001E-3</v>
      </c>
      <c r="S262" s="146">
        <v>0</v>
      </c>
      <c r="T262" s="147">
        <f>S262*H262</f>
        <v>0</v>
      </c>
      <c r="AR262" s="148" t="s">
        <v>319</v>
      </c>
      <c r="AT262" s="148" t="s">
        <v>467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96</v>
      </c>
      <c r="BM262" s="148" t="s">
        <v>5296</v>
      </c>
    </row>
    <row r="263" spans="2:65" s="13" customFormat="1">
      <c r="B263" s="157"/>
      <c r="D263" s="151" t="s">
        <v>277</v>
      </c>
      <c r="E263" s="158" t="s">
        <v>1</v>
      </c>
      <c r="F263" s="159" t="s">
        <v>5150</v>
      </c>
      <c r="H263" s="160">
        <v>17.989999999999998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84</v>
      </c>
      <c r="AY263" s="158" t="s">
        <v>269</v>
      </c>
    </row>
    <row r="264" spans="2:65" s="13" customFormat="1">
      <c r="B264" s="157"/>
      <c r="D264" s="151" t="s">
        <v>277</v>
      </c>
      <c r="F264" s="159" t="s">
        <v>5293</v>
      </c>
      <c r="H264" s="160">
        <v>18.89</v>
      </c>
      <c r="I264" s="161"/>
      <c r="L264" s="157"/>
      <c r="M264" s="162"/>
      <c r="T264" s="163"/>
      <c r="AT264" s="158" t="s">
        <v>277</v>
      </c>
      <c r="AU264" s="158" t="s">
        <v>86</v>
      </c>
      <c r="AV264" s="13" t="s">
        <v>86</v>
      </c>
      <c r="AW264" s="13" t="s">
        <v>4</v>
      </c>
      <c r="AX264" s="13" t="s">
        <v>84</v>
      </c>
      <c r="AY264" s="158" t="s">
        <v>269</v>
      </c>
    </row>
    <row r="265" spans="2:65" s="1" customFormat="1" ht="24.15" customHeight="1">
      <c r="B265" s="32"/>
      <c r="C265" s="137" t="s">
        <v>446</v>
      </c>
      <c r="D265" s="137" t="s">
        <v>271</v>
      </c>
      <c r="E265" s="138" t="s">
        <v>5297</v>
      </c>
      <c r="F265" s="139" t="s">
        <v>5298</v>
      </c>
      <c r="G265" s="140" t="s">
        <v>274</v>
      </c>
      <c r="H265" s="141">
        <v>11</v>
      </c>
      <c r="I265" s="142"/>
      <c r="J265" s="143">
        <f>ROUND(I265*H265,2)</f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>O265*H265</f>
        <v>0</v>
      </c>
      <c r="Q265" s="146">
        <v>1.0500000000000001E-2</v>
      </c>
      <c r="R265" s="146">
        <f>Q265*H265</f>
        <v>0.11550000000000001</v>
      </c>
      <c r="S265" s="146">
        <v>0</v>
      </c>
      <c r="T265" s="147">
        <f>S265*H265</f>
        <v>0</v>
      </c>
      <c r="AR265" s="148" t="s">
        <v>96</v>
      </c>
      <c r="AT265" s="148" t="s">
        <v>271</v>
      </c>
      <c r="AU265" s="148" t="s">
        <v>86</v>
      </c>
      <c r="AY265" s="17" t="s">
        <v>269</v>
      </c>
      <c r="BE265" s="149">
        <f>IF(N265="základní",J265,0)</f>
        <v>0</v>
      </c>
      <c r="BF265" s="149">
        <f>IF(N265="snížená",J265,0)</f>
        <v>0</v>
      </c>
      <c r="BG265" s="149">
        <f>IF(N265="zákl. přenesená",J265,0)</f>
        <v>0</v>
      </c>
      <c r="BH265" s="149">
        <f>IF(N265="sníž. přenesená",J265,0)</f>
        <v>0</v>
      </c>
      <c r="BI265" s="149">
        <f>IF(N265="nulová",J265,0)</f>
        <v>0</v>
      </c>
      <c r="BJ265" s="17" t="s">
        <v>84</v>
      </c>
      <c r="BK265" s="149">
        <f>ROUND(I265*H265,2)</f>
        <v>0</v>
      </c>
      <c r="BL265" s="17" t="s">
        <v>96</v>
      </c>
      <c r="BM265" s="148" t="s">
        <v>5299</v>
      </c>
    </row>
    <row r="266" spans="2:65" s="12" customFormat="1">
      <c r="B266" s="150"/>
      <c r="D266" s="151" t="s">
        <v>277</v>
      </c>
      <c r="E266" s="152" t="s">
        <v>1</v>
      </c>
      <c r="F266" s="153" t="s">
        <v>5300</v>
      </c>
      <c r="H266" s="152" t="s">
        <v>1</v>
      </c>
      <c r="I266" s="154"/>
      <c r="L266" s="150"/>
      <c r="M266" s="155"/>
      <c r="T266" s="156"/>
      <c r="AT266" s="152" t="s">
        <v>277</v>
      </c>
      <c r="AU266" s="152" t="s">
        <v>86</v>
      </c>
      <c r="AV266" s="12" t="s">
        <v>84</v>
      </c>
      <c r="AW266" s="12" t="s">
        <v>32</v>
      </c>
      <c r="AX266" s="12" t="s">
        <v>77</v>
      </c>
      <c r="AY266" s="152" t="s">
        <v>269</v>
      </c>
    </row>
    <row r="267" spans="2:65" s="12" customFormat="1">
      <c r="B267" s="150"/>
      <c r="D267" s="151" t="s">
        <v>277</v>
      </c>
      <c r="E267" s="152" t="s">
        <v>1</v>
      </c>
      <c r="F267" s="153" t="s">
        <v>5301</v>
      </c>
      <c r="H267" s="152" t="s">
        <v>1</v>
      </c>
      <c r="I267" s="154"/>
      <c r="L267" s="150"/>
      <c r="M267" s="155"/>
      <c r="T267" s="156"/>
      <c r="AT267" s="152" t="s">
        <v>277</v>
      </c>
      <c r="AU267" s="152" t="s">
        <v>86</v>
      </c>
      <c r="AV267" s="12" t="s">
        <v>84</v>
      </c>
      <c r="AW267" s="12" t="s">
        <v>32</v>
      </c>
      <c r="AX267" s="12" t="s">
        <v>77</v>
      </c>
      <c r="AY267" s="152" t="s">
        <v>269</v>
      </c>
    </row>
    <row r="268" spans="2:65" s="13" customFormat="1">
      <c r="B268" s="157"/>
      <c r="D268" s="151" t="s">
        <v>277</v>
      </c>
      <c r="E268" s="158" t="s">
        <v>1</v>
      </c>
      <c r="F268" s="159" t="s">
        <v>5302</v>
      </c>
      <c r="H268" s="160">
        <v>0.92700000000000005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77</v>
      </c>
      <c r="AY268" s="158" t="s">
        <v>269</v>
      </c>
    </row>
    <row r="269" spans="2:65" s="13" customFormat="1">
      <c r="B269" s="157"/>
      <c r="D269" s="151" t="s">
        <v>277</v>
      </c>
      <c r="E269" s="158" t="s">
        <v>1</v>
      </c>
      <c r="F269" s="159" t="s">
        <v>5303</v>
      </c>
      <c r="H269" s="160">
        <v>0.15</v>
      </c>
      <c r="I269" s="161"/>
      <c r="L269" s="157"/>
      <c r="M269" s="162"/>
      <c r="T269" s="163"/>
      <c r="AT269" s="158" t="s">
        <v>277</v>
      </c>
      <c r="AU269" s="158" t="s">
        <v>86</v>
      </c>
      <c r="AV269" s="13" t="s">
        <v>86</v>
      </c>
      <c r="AW269" s="13" t="s">
        <v>32</v>
      </c>
      <c r="AX269" s="13" t="s">
        <v>77</v>
      </c>
      <c r="AY269" s="158" t="s">
        <v>269</v>
      </c>
    </row>
    <row r="270" spans="2:65" s="12" customFormat="1">
      <c r="B270" s="150"/>
      <c r="D270" s="151" t="s">
        <v>277</v>
      </c>
      <c r="E270" s="152" t="s">
        <v>1</v>
      </c>
      <c r="F270" s="153" t="s">
        <v>5304</v>
      </c>
      <c r="H270" s="152" t="s">
        <v>1</v>
      </c>
      <c r="I270" s="154"/>
      <c r="L270" s="150"/>
      <c r="M270" s="155"/>
      <c r="T270" s="156"/>
      <c r="AT270" s="152" t="s">
        <v>277</v>
      </c>
      <c r="AU270" s="152" t="s">
        <v>86</v>
      </c>
      <c r="AV270" s="12" t="s">
        <v>84</v>
      </c>
      <c r="AW270" s="12" t="s">
        <v>32</v>
      </c>
      <c r="AX270" s="12" t="s">
        <v>77</v>
      </c>
      <c r="AY270" s="152" t="s">
        <v>269</v>
      </c>
    </row>
    <row r="271" spans="2:65" s="13" customFormat="1">
      <c r="B271" s="157"/>
      <c r="D271" s="151" t="s">
        <v>277</v>
      </c>
      <c r="E271" s="158" t="s">
        <v>1</v>
      </c>
      <c r="F271" s="159" t="s">
        <v>5305</v>
      </c>
      <c r="H271" s="160">
        <v>2.0870000000000002</v>
      </c>
      <c r="I271" s="161"/>
      <c r="L271" s="157"/>
      <c r="M271" s="162"/>
      <c r="T271" s="163"/>
      <c r="AT271" s="158" t="s">
        <v>277</v>
      </c>
      <c r="AU271" s="158" t="s">
        <v>86</v>
      </c>
      <c r="AV271" s="13" t="s">
        <v>86</v>
      </c>
      <c r="AW271" s="13" t="s">
        <v>32</v>
      </c>
      <c r="AX271" s="13" t="s">
        <v>77</v>
      </c>
      <c r="AY271" s="158" t="s">
        <v>269</v>
      </c>
    </row>
    <row r="272" spans="2:65" s="12" customFormat="1">
      <c r="B272" s="150"/>
      <c r="D272" s="151" t="s">
        <v>277</v>
      </c>
      <c r="E272" s="152" t="s">
        <v>1</v>
      </c>
      <c r="F272" s="153" t="s">
        <v>5306</v>
      </c>
      <c r="H272" s="152" t="s">
        <v>1</v>
      </c>
      <c r="I272" s="154"/>
      <c r="L272" s="150"/>
      <c r="M272" s="155"/>
      <c r="T272" s="156"/>
      <c r="AT272" s="152" t="s">
        <v>277</v>
      </c>
      <c r="AU272" s="152" t="s">
        <v>86</v>
      </c>
      <c r="AV272" s="12" t="s">
        <v>84</v>
      </c>
      <c r="AW272" s="12" t="s">
        <v>32</v>
      </c>
      <c r="AX272" s="12" t="s">
        <v>77</v>
      </c>
      <c r="AY272" s="152" t="s">
        <v>269</v>
      </c>
    </row>
    <row r="273" spans="2:65" s="13" customFormat="1">
      <c r="B273" s="157"/>
      <c r="D273" s="151" t="s">
        <v>277</v>
      </c>
      <c r="E273" s="158" t="s">
        <v>1</v>
      </c>
      <c r="F273" s="159" t="s">
        <v>5307</v>
      </c>
      <c r="H273" s="160">
        <v>3.786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77</v>
      </c>
      <c r="AY273" s="158" t="s">
        <v>269</v>
      </c>
    </row>
    <row r="274" spans="2:65" s="13" customFormat="1">
      <c r="B274" s="157"/>
      <c r="D274" s="151" t="s">
        <v>277</v>
      </c>
      <c r="E274" s="158" t="s">
        <v>1</v>
      </c>
      <c r="F274" s="159" t="s">
        <v>5308</v>
      </c>
      <c r="H274" s="160">
        <v>0.06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77</v>
      </c>
      <c r="AY274" s="158" t="s">
        <v>269</v>
      </c>
    </row>
    <row r="275" spans="2:65" s="12" customFormat="1">
      <c r="B275" s="150"/>
      <c r="D275" s="151" t="s">
        <v>277</v>
      </c>
      <c r="E275" s="152" t="s">
        <v>1</v>
      </c>
      <c r="F275" s="153" t="s">
        <v>5309</v>
      </c>
      <c r="H275" s="152" t="s">
        <v>1</v>
      </c>
      <c r="I275" s="154"/>
      <c r="L275" s="150"/>
      <c r="M275" s="155"/>
      <c r="T275" s="156"/>
      <c r="AT275" s="152" t="s">
        <v>277</v>
      </c>
      <c r="AU275" s="152" t="s">
        <v>86</v>
      </c>
      <c r="AV275" s="12" t="s">
        <v>84</v>
      </c>
      <c r="AW275" s="12" t="s">
        <v>32</v>
      </c>
      <c r="AX275" s="12" t="s">
        <v>77</v>
      </c>
      <c r="AY275" s="152" t="s">
        <v>269</v>
      </c>
    </row>
    <row r="276" spans="2:65" s="13" customFormat="1">
      <c r="B276" s="157"/>
      <c r="D276" s="151" t="s">
        <v>277</v>
      </c>
      <c r="E276" s="158" t="s">
        <v>1</v>
      </c>
      <c r="F276" s="159" t="s">
        <v>5310</v>
      </c>
      <c r="H276" s="160">
        <v>2.1019999999999999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77</v>
      </c>
      <c r="AY276" s="158" t="s">
        <v>269</v>
      </c>
    </row>
    <row r="277" spans="2:65" s="13" customFormat="1">
      <c r="B277" s="157"/>
      <c r="D277" s="151" t="s">
        <v>277</v>
      </c>
      <c r="E277" s="158" t="s">
        <v>1</v>
      </c>
      <c r="F277" s="159" t="s">
        <v>5311</v>
      </c>
      <c r="H277" s="160">
        <v>0.9</v>
      </c>
      <c r="I277" s="161"/>
      <c r="L277" s="157"/>
      <c r="M277" s="162"/>
      <c r="T277" s="163"/>
      <c r="AT277" s="158" t="s">
        <v>277</v>
      </c>
      <c r="AU277" s="158" t="s">
        <v>86</v>
      </c>
      <c r="AV277" s="13" t="s">
        <v>86</v>
      </c>
      <c r="AW277" s="13" t="s">
        <v>32</v>
      </c>
      <c r="AX277" s="13" t="s">
        <v>77</v>
      </c>
      <c r="AY277" s="158" t="s">
        <v>269</v>
      </c>
    </row>
    <row r="278" spans="2:65" s="14" customFormat="1">
      <c r="B278" s="164"/>
      <c r="D278" s="151" t="s">
        <v>277</v>
      </c>
      <c r="E278" s="165" t="s">
        <v>1</v>
      </c>
      <c r="F278" s="166" t="s">
        <v>288</v>
      </c>
      <c r="H278" s="167">
        <v>10.012</v>
      </c>
      <c r="I278" s="168"/>
      <c r="L278" s="164"/>
      <c r="M278" s="169"/>
      <c r="T278" s="170"/>
      <c r="AT278" s="165" t="s">
        <v>277</v>
      </c>
      <c r="AU278" s="165" t="s">
        <v>86</v>
      </c>
      <c r="AV278" s="14" t="s">
        <v>96</v>
      </c>
      <c r="AW278" s="14" t="s">
        <v>32</v>
      </c>
      <c r="AX278" s="14" t="s">
        <v>77</v>
      </c>
      <c r="AY278" s="165" t="s">
        <v>269</v>
      </c>
    </row>
    <row r="279" spans="2:65" s="13" customFormat="1">
      <c r="B279" s="157"/>
      <c r="D279" s="151" t="s">
        <v>277</v>
      </c>
      <c r="E279" s="158" t="s">
        <v>1</v>
      </c>
      <c r="F279" s="159" t="s">
        <v>338</v>
      </c>
      <c r="H279" s="160">
        <v>11</v>
      </c>
      <c r="I279" s="161"/>
      <c r="L279" s="157"/>
      <c r="M279" s="162"/>
      <c r="T279" s="163"/>
      <c r="AT279" s="158" t="s">
        <v>277</v>
      </c>
      <c r="AU279" s="158" t="s">
        <v>86</v>
      </c>
      <c r="AV279" s="13" t="s">
        <v>86</v>
      </c>
      <c r="AW279" s="13" t="s">
        <v>32</v>
      </c>
      <c r="AX279" s="13" t="s">
        <v>84</v>
      </c>
      <c r="AY279" s="158" t="s">
        <v>269</v>
      </c>
    </row>
    <row r="280" spans="2:65" s="1" customFormat="1" ht="24.15" customHeight="1">
      <c r="B280" s="32"/>
      <c r="C280" s="137" t="s">
        <v>451</v>
      </c>
      <c r="D280" s="137" t="s">
        <v>271</v>
      </c>
      <c r="E280" s="138" t="s">
        <v>5312</v>
      </c>
      <c r="F280" s="139" t="s">
        <v>5313</v>
      </c>
      <c r="G280" s="140" t="s">
        <v>274</v>
      </c>
      <c r="H280" s="141">
        <v>638.529</v>
      </c>
      <c r="I280" s="142"/>
      <c r="J280" s="143">
        <f>ROUND(I280*H280,2)</f>
        <v>0</v>
      </c>
      <c r="K280" s="139" t="s">
        <v>275</v>
      </c>
      <c r="L280" s="32"/>
      <c r="M280" s="144" t="s">
        <v>1</v>
      </c>
      <c r="N280" s="145" t="s">
        <v>42</v>
      </c>
      <c r="P280" s="146">
        <f>O280*H280</f>
        <v>0</v>
      </c>
      <c r="Q280" s="146">
        <v>2.8500000000000001E-3</v>
      </c>
      <c r="R280" s="146">
        <f>Q280*H280</f>
        <v>1.81980765</v>
      </c>
      <c r="S280" s="146">
        <v>0</v>
      </c>
      <c r="T280" s="147">
        <f>S280*H280</f>
        <v>0</v>
      </c>
      <c r="AR280" s="148" t="s">
        <v>96</v>
      </c>
      <c r="AT280" s="148" t="s">
        <v>271</v>
      </c>
      <c r="AU280" s="148" t="s">
        <v>86</v>
      </c>
      <c r="AY280" s="17" t="s">
        <v>269</v>
      </c>
      <c r="BE280" s="149">
        <f>IF(N280="základní",J280,0)</f>
        <v>0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0</v>
      </c>
      <c r="BL280" s="17" t="s">
        <v>96</v>
      </c>
      <c r="BM280" s="148" t="s">
        <v>5314</v>
      </c>
    </row>
    <row r="281" spans="2:65" s="12" customFormat="1">
      <c r="B281" s="150"/>
      <c r="D281" s="151" t="s">
        <v>277</v>
      </c>
      <c r="E281" s="152" t="s">
        <v>1</v>
      </c>
      <c r="F281" s="153" t="s">
        <v>5198</v>
      </c>
      <c r="H281" s="152" t="s">
        <v>1</v>
      </c>
      <c r="I281" s="154"/>
      <c r="L281" s="150"/>
      <c r="M281" s="155"/>
      <c r="T281" s="156"/>
      <c r="AT281" s="152" t="s">
        <v>277</v>
      </c>
      <c r="AU281" s="152" t="s">
        <v>86</v>
      </c>
      <c r="AV281" s="12" t="s">
        <v>84</v>
      </c>
      <c r="AW281" s="12" t="s">
        <v>32</v>
      </c>
      <c r="AX281" s="12" t="s">
        <v>77</v>
      </c>
      <c r="AY281" s="152" t="s">
        <v>269</v>
      </c>
    </row>
    <row r="282" spans="2:65" s="13" customFormat="1">
      <c r="B282" s="157"/>
      <c r="D282" s="151" t="s">
        <v>277</v>
      </c>
      <c r="E282" s="158" t="s">
        <v>1</v>
      </c>
      <c r="F282" s="159" t="s">
        <v>5199</v>
      </c>
      <c r="H282" s="160">
        <v>67.825999999999993</v>
      </c>
      <c r="I282" s="161"/>
      <c r="L282" s="157"/>
      <c r="M282" s="162"/>
      <c r="T282" s="163"/>
      <c r="AT282" s="158" t="s">
        <v>277</v>
      </c>
      <c r="AU282" s="158" t="s">
        <v>86</v>
      </c>
      <c r="AV282" s="13" t="s">
        <v>86</v>
      </c>
      <c r="AW282" s="13" t="s">
        <v>32</v>
      </c>
      <c r="AX282" s="13" t="s">
        <v>77</v>
      </c>
      <c r="AY282" s="158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5200</v>
      </c>
      <c r="H283" s="160">
        <v>35.018000000000001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3" customFormat="1">
      <c r="B284" s="157"/>
      <c r="D284" s="151" t="s">
        <v>277</v>
      </c>
      <c r="E284" s="158" t="s">
        <v>1</v>
      </c>
      <c r="F284" s="159" t="s">
        <v>5201</v>
      </c>
      <c r="H284" s="160">
        <v>23.792999999999999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77</v>
      </c>
      <c r="AY284" s="158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5202</v>
      </c>
      <c r="H285" s="160">
        <v>1.74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77</v>
      </c>
      <c r="AY285" s="158" t="s">
        <v>269</v>
      </c>
    </row>
    <row r="286" spans="2:65" s="13" customFormat="1">
      <c r="B286" s="157"/>
      <c r="D286" s="151" t="s">
        <v>277</v>
      </c>
      <c r="E286" s="158" t="s">
        <v>1</v>
      </c>
      <c r="F286" s="159" t="s">
        <v>5203</v>
      </c>
      <c r="H286" s="160">
        <v>-3.1</v>
      </c>
      <c r="I286" s="161"/>
      <c r="L286" s="157"/>
      <c r="M286" s="162"/>
      <c r="T286" s="163"/>
      <c r="AT286" s="158" t="s">
        <v>277</v>
      </c>
      <c r="AU286" s="158" t="s">
        <v>86</v>
      </c>
      <c r="AV286" s="13" t="s">
        <v>86</v>
      </c>
      <c r="AW286" s="13" t="s">
        <v>32</v>
      </c>
      <c r="AX286" s="13" t="s">
        <v>77</v>
      </c>
      <c r="AY286" s="158" t="s">
        <v>269</v>
      </c>
    </row>
    <row r="287" spans="2:65" s="13" customFormat="1">
      <c r="B287" s="157"/>
      <c r="D287" s="151" t="s">
        <v>277</v>
      </c>
      <c r="E287" s="158" t="s">
        <v>1</v>
      </c>
      <c r="F287" s="159" t="s">
        <v>416</v>
      </c>
      <c r="H287" s="160">
        <v>-2.52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77</v>
      </c>
      <c r="AY287" s="158" t="s">
        <v>269</v>
      </c>
    </row>
    <row r="288" spans="2:65" s="13" customFormat="1">
      <c r="B288" s="157"/>
      <c r="D288" s="151" t="s">
        <v>277</v>
      </c>
      <c r="E288" s="158" t="s">
        <v>1</v>
      </c>
      <c r="F288" s="159" t="s">
        <v>5204</v>
      </c>
      <c r="H288" s="160">
        <v>-10.8</v>
      </c>
      <c r="I288" s="161"/>
      <c r="L288" s="157"/>
      <c r="M288" s="162"/>
      <c r="T288" s="163"/>
      <c r="AT288" s="158" t="s">
        <v>277</v>
      </c>
      <c r="AU288" s="158" t="s">
        <v>86</v>
      </c>
      <c r="AV288" s="13" t="s">
        <v>86</v>
      </c>
      <c r="AW288" s="13" t="s">
        <v>32</v>
      </c>
      <c r="AX288" s="13" t="s">
        <v>77</v>
      </c>
      <c r="AY288" s="158" t="s">
        <v>269</v>
      </c>
    </row>
    <row r="289" spans="2:51" s="13" customFormat="1">
      <c r="B289" s="157"/>
      <c r="D289" s="151" t="s">
        <v>277</v>
      </c>
      <c r="E289" s="158" t="s">
        <v>1</v>
      </c>
      <c r="F289" s="159" t="s">
        <v>3754</v>
      </c>
      <c r="H289" s="160">
        <v>-1.5</v>
      </c>
      <c r="I289" s="161"/>
      <c r="L289" s="157"/>
      <c r="M289" s="162"/>
      <c r="T289" s="163"/>
      <c r="AT289" s="158" t="s">
        <v>277</v>
      </c>
      <c r="AU289" s="158" t="s">
        <v>86</v>
      </c>
      <c r="AV289" s="13" t="s">
        <v>86</v>
      </c>
      <c r="AW289" s="13" t="s">
        <v>32</v>
      </c>
      <c r="AX289" s="13" t="s">
        <v>77</v>
      </c>
      <c r="AY289" s="158" t="s">
        <v>269</v>
      </c>
    </row>
    <row r="290" spans="2:51" s="12" customFormat="1">
      <c r="B290" s="150"/>
      <c r="D290" s="151" t="s">
        <v>277</v>
      </c>
      <c r="E290" s="152" t="s">
        <v>1</v>
      </c>
      <c r="F290" s="153" t="s">
        <v>5205</v>
      </c>
      <c r="H290" s="152" t="s">
        <v>1</v>
      </c>
      <c r="I290" s="154"/>
      <c r="L290" s="150"/>
      <c r="M290" s="155"/>
      <c r="T290" s="156"/>
      <c r="AT290" s="152" t="s">
        <v>277</v>
      </c>
      <c r="AU290" s="152" t="s">
        <v>86</v>
      </c>
      <c r="AV290" s="12" t="s">
        <v>84</v>
      </c>
      <c r="AW290" s="12" t="s">
        <v>32</v>
      </c>
      <c r="AX290" s="12" t="s">
        <v>77</v>
      </c>
      <c r="AY290" s="152" t="s">
        <v>269</v>
      </c>
    </row>
    <row r="291" spans="2:51" s="13" customFormat="1">
      <c r="B291" s="157"/>
      <c r="D291" s="151" t="s">
        <v>277</v>
      </c>
      <c r="E291" s="158" t="s">
        <v>1</v>
      </c>
      <c r="F291" s="159" t="s">
        <v>5206</v>
      </c>
      <c r="H291" s="160">
        <v>101.771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77</v>
      </c>
      <c r="AY291" s="158" t="s">
        <v>269</v>
      </c>
    </row>
    <row r="292" spans="2:51" s="13" customFormat="1">
      <c r="B292" s="157"/>
      <c r="D292" s="151" t="s">
        <v>277</v>
      </c>
      <c r="E292" s="158" t="s">
        <v>1</v>
      </c>
      <c r="F292" s="159" t="s">
        <v>5207</v>
      </c>
      <c r="H292" s="160">
        <v>38.15</v>
      </c>
      <c r="I292" s="161"/>
      <c r="L292" s="157"/>
      <c r="M292" s="162"/>
      <c r="T292" s="163"/>
      <c r="AT292" s="158" t="s">
        <v>277</v>
      </c>
      <c r="AU292" s="158" t="s">
        <v>86</v>
      </c>
      <c r="AV292" s="13" t="s">
        <v>86</v>
      </c>
      <c r="AW292" s="13" t="s">
        <v>32</v>
      </c>
      <c r="AX292" s="13" t="s">
        <v>77</v>
      </c>
      <c r="AY292" s="158" t="s">
        <v>269</v>
      </c>
    </row>
    <row r="293" spans="2:51" s="13" customFormat="1">
      <c r="B293" s="157"/>
      <c r="D293" s="151" t="s">
        <v>277</v>
      </c>
      <c r="E293" s="158" t="s">
        <v>1</v>
      </c>
      <c r="F293" s="159" t="s">
        <v>5208</v>
      </c>
      <c r="H293" s="160">
        <v>25.466999999999999</v>
      </c>
      <c r="I293" s="161"/>
      <c r="L293" s="157"/>
      <c r="M293" s="162"/>
      <c r="T293" s="163"/>
      <c r="AT293" s="158" t="s">
        <v>277</v>
      </c>
      <c r="AU293" s="158" t="s">
        <v>86</v>
      </c>
      <c r="AV293" s="13" t="s">
        <v>86</v>
      </c>
      <c r="AW293" s="13" t="s">
        <v>32</v>
      </c>
      <c r="AX293" s="13" t="s">
        <v>77</v>
      </c>
      <c r="AY293" s="158" t="s">
        <v>269</v>
      </c>
    </row>
    <row r="294" spans="2:51" s="13" customFormat="1">
      <c r="B294" s="157"/>
      <c r="D294" s="151" t="s">
        <v>277</v>
      </c>
      <c r="E294" s="158" t="s">
        <v>1</v>
      </c>
      <c r="F294" s="159" t="s">
        <v>5209</v>
      </c>
      <c r="H294" s="160">
        <v>26.24</v>
      </c>
      <c r="I294" s="161"/>
      <c r="L294" s="157"/>
      <c r="M294" s="162"/>
      <c r="T294" s="163"/>
      <c r="AT294" s="158" t="s">
        <v>277</v>
      </c>
      <c r="AU294" s="158" t="s">
        <v>86</v>
      </c>
      <c r="AV294" s="13" t="s">
        <v>86</v>
      </c>
      <c r="AW294" s="13" t="s">
        <v>32</v>
      </c>
      <c r="AX294" s="13" t="s">
        <v>77</v>
      </c>
      <c r="AY294" s="158" t="s">
        <v>269</v>
      </c>
    </row>
    <row r="295" spans="2:51" s="13" customFormat="1">
      <c r="B295" s="157"/>
      <c r="D295" s="151" t="s">
        <v>277</v>
      </c>
      <c r="E295" s="158" t="s">
        <v>1</v>
      </c>
      <c r="F295" s="159" t="s">
        <v>5210</v>
      </c>
      <c r="H295" s="160">
        <v>-8.64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77</v>
      </c>
      <c r="AY295" s="158" t="s">
        <v>269</v>
      </c>
    </row>
    <row r="296" spans="2:51" s="13" customFormat="1">
      <c r="B296" s="157"/>
      <c r="D296" s="151" t="s">
        <v>277</v>
      </c>
      <c r="E296" s="158" t="s">
        <v>1</v>
      </c>
      <c r="F296" s="159" t="s">
        <v>428</v>
      </c>
      <c r="H296" s="160">
        <v>-5.04</v>
      </c>
      <c r="I296" s="161"/>
      <c r="L296" s="157"/>
      <c r="M296" s="162"/>
      <c r="T296" s="163"/>
      <c r="AT296" s="158" t="s">
        <v>277</v>
      </c>
      <c r="AU296" s="158" t="s">
        <v>86</v>
      </c>
      <c r="AV296" s="13" t="s">
        <v>86</v>
      </c>
      <c r="AW296" s="13" t="s">
        <v>32</v>
      </c>
      <c r="AX296" s="13" t="s">
        <v>77</v>
      </c>
      <c r="AY296" s="158" t="s">
        <v>269</v>
      </c>
    </row>
    <row r="297" spans="2:51" s="13" customFormat="1">
      <c r="B297" s="157"/>
      <c r="D297" s="151" t="s">
        <v>277</v>
      </c>
      <c r="E297" s="158" t="s">
        <v>1</v>
      </c>
      <c r="F297" s="159" t="s">
        <v>5211</v>
      </c>
      <c r="H297" s="160">
        <v>-1.8</v>
      </c>
      <c r="I297" s="161"/>
      <c r="L297" s="157"/>
      <c r="M297" s="162"/>
      <c r="T297" s="163"/>
      <c r="AT297" s="158" t="s">
        <v>277</v>
      </c>
      <c r="AU297" s="158" t="s">
        <v>86</v>
      </c>
      <c r="AV297" s="13" t="s">
        <v>86</v>
      </c>
      <c r="AW297" s="13" t="s">
        <v>32</v>
      </c>
      <c r="AX297" s="13" t="s">
        <v>77</v>
      </c>
      <c r="AY297" s="158" t="s">
        <v>269</v>
      </c>
    </row>
    <row r="298" spans="2:51" s="13" customFormat="1">
      <c r="B298" s="157"/>
      <c r="D298" s="151" t="s">
        <v>277</v>
      </c>
      <c r="E298" s="158" t="s">
        <v>1</v>
      </c>
      <c r="F298" s="159" t="s">
        <v>2636</v>
      </c>
      <c r="H298" s="160">
        <v>-0.66</v>
      </c>
      <c r="I298" s="161"/>
      <c r="L298" s="157"/>
      <c r="M298" s="162"/>
      <c r="T298" s="163"/>
      <c r="AT298" s="158" t="s">
        <v>277</v>
      </c>
      <c r="AU298" s="158" t="s">
        <v>86</v>
      </c>
      <c r="AV298" s="13" t="s">
        <v>86</v>
      </c>
      <c r="AW298" s="13" t="s">
        <v>32</v>
      </c>
      <c r="AX298" s="13" t="s">
        <v>77</v>
      </c>
      <c r="AY298" s="158" t="s">
        <v>269</v>
      </c>
    </row>
    <row r="299" spans="2:51" s="12" customFormat="1">
      <c r="B299" s="150"/>
      <c r="D299" s="151" t="s">
        <v>277</v>
      </c>
      <c r="E299" s="152" t="s">
        <v>1</v>
      </c>
      <c r="F299" s="153" t="s">
        <v>5212</v>
      </c>
      <c r="H299" s="152" t="s">
        <v>1</v>
      </c>
      <c r="I299" s="154"/>
      <c r="L299" s="150"/>
      <c r="M299" s="155"/>
      <c r="T299" s="156"/>
      <c r="AT299" s="152" t="s">
        <v>277</v>
      </c>
      <c r="AU299" s="152" t="s">
        <v>86</v>
      </c>
      <c r="AV299" s="12" t="s">
        <v>84</v>
      </c>
      <c r="AW299" s="12" t="s">
        <v>32</v>
      </c>
      <c r="AX299" s="12" t="s">
        <v>77</v>
      </c>
      <c r="AY299" s="152" t="s">
        <v>269</v>
      </c>
    </row>
    <row r="300" spans="2:51" s="13" customFormat="1">
      <c r="B300" s="157"/>
      <c r="D300" s="151" t="s">
        <v>277</v>
      </c>
      <c r="E300" s="158" t="s">
        <v>1</v>
      </c>
      <c r="F300" s="159" t="s">
        <v>5213</v>
      </c>
      <c r="H300" s="160">
        <v>160.55000000000001</v>
      </c>
      <c r="I300" s="161"/>
      <c r="L300" s="157"/>
      <c r="M300" s="162"/>
      <c r="T300" s="163"/>
      <c r="AT300" s="158" t="s">
        <v>277</v>
      </c>
      <c r="AU300" s="158" t="s">
        <v>86</v>
      </c>
      <c r="AV300" s="13" t="s">
        <v>86</v>
      </c>
      <c r="AW300" s="13" t="s">
        <v>32</v>
      </c>
      <c r="AX300" s="13" t="s">
        <v>77</v>
      </c>
      <c r="AY300" s="158" t="s">
        <v>269</v>
      </c>
    </row>
    <row r="301" spans="2:51" s="13" customFormat="1">
      <c r="B301" s="157"/>
      <c r="D301" s="151" t="s">
        <v>277</v>
      </c>
      <c r="E301" s="158" t="s">
        <v>1</v>
      </c>
      <c r="F301" s="159" t="s">
        <v>5315</v>
      </c>
      <c r="H301" s="160">
        <v>-21.75</v>
      </c>
      <c r="I301" s="161"/>
      <c r="L301" s="157"/>
      <c r="M301" s="162"/>
      <c r="T301" s="163"/>
      <c r="AT301" s="158" t="s">
        <v>277</v>
      </c>
      <c r="AU301" s="158" t="s">
        <v>86</v>
      </c>
      <c r="AV301" s="13" t="s">
        <v>86</v>
      </c>
      <c r="AW301" s="13" t="s">
        <v>32</v>
      </c>
      <c r="AX301" s="13" t="s">
        <v>77</v>
      </c>
      <c r="AY301" s="158" t="s">
        <v>269</v>
      </c>
    </row>
    <row r="302" spans="2:51" s="13" customFormat="1" ht="20.399999999999999">
      <c r="B302" s="157"/>
      <c r="D302" s="151" t="s">
        <v>277</v>
      </c>
      <c r="E302" s="158" t="s">
        <v>1</v>
      </c>
      <c r="F302" s="159" t="s">
        <v>5215</v>
      </c>
      <c r="H302" s="160">
        <v>20.047999999999998</v>
      </c>
      <c r="I302" s="161"/>
      <c r="L302" s="157"/>
      <c r="M302" s="162"/>
      <c r="T302" s="163"/>
      <c r="AT302" s="158" t="s">
        <v>277</v>
      </c>
      <c r="AU302" s="158" t="s">
        <v>86</v>
      </c>
      <c r="AV302" s="13" t="s">
        <v>86</v>
      </c>
      <c r="AW302" s="13" t="s">
        <v>32</v>
      </c>
      <c r="AX302" s="13" t="s">
        <v>77</v>
      </c>
      <c r="AY302" s="158" t="s">
        <v>269</v>
      </c>
    </row>
    <row r="303" spans="2:51" s="13" customFormat="1">
      <c r="B303" s="157"/>
      <c r="D303" s="151" t="s">
        <v>277</v>
      </c>
      <c r="E303" s="158" t="s">
        <v>1</v>
      </c>
      <c r="F303" s="159" t="s">
        <v>5216</v>
      </c>
      <c r="H303" s="160">
        <v>26.24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32</v>
      </c>
      <c r="AX303" s="13" t="s">
        <v>77</v>
      </c>
      <c r="AY303" s="158" t="s">
        <v>269</v>
      </c>
    </row>
    <row r="304" spans="2:51" s="13" customFormat="1">
      <c r="B304" s="157"/>
      <c r="D304" s="151" t="s">
        <v>277</v>
      </c>
      <c r="E304" s="158" t="s">
        <v>1</v>
      </c>
      <c r="F304" s="159" t="s">
        <v>421</v>
      </c>
      <c r="H304" s="160">
        <v>-10.08</v>
      </c>
      <c r="I304" s="161"/>
      <c r="L304" s="157"/>
      <c r="M304" s="162"/>
      <c r="T304" s="163"/>
      <c r="AT304" s="158" t="s">
        <v>277</v>
      </c>
      <c r="AU304" s="158" t="s">
        <v>86</v>
      </c>
      <c r="AV304" s="13" t="s">
        <v>86</v>
      </c>
      <c r="AW304" s="13" t="s">
        <v>32</v>
      </c>
      <c r="AX304" s="13" t="s">
        <v>77</v>
      </c>
      <c r="AY304" s="158" t="s">
        <v>269</v>
      </c>
    </row>
    <row r="305" spans="2:51" s="13" customFormat="1">
      <c r="B305" s="157"/>
      <c r="D305" s="151" t="s">
        <v>277</v>
      </c>
      <c r="E305" s="158" t="s">
        <v>1</v>
      </c>
      <c r="F305" s="159" t="s">
        <v>412</v>
      </c>
      <c r="H305" s="160">
        <v>-4.8680000000000003</v>
      </c>
      <c r="I305" s="161"/>
      <c r="L305" s="157"/>
      <c r="M305" s="162"/>
      <c r="T305" s="163"/>
      <c r="AT305" s="158" t="s">
        <v>277</v>
      </c>
      <c r="AU305" s="158" t="s">
        <v>86</v>
      </c>
      <c r="AV305" s="13" t="s">
        <v>86</v>
      </c>
      <c r="AW305" s="13" t="s">
        <v>32</v>
      </c>
      <c r="AX305" s="13" t="s">
        <v>77</v>
      </c>
      <c r="AY305" s="158" t="s">
        <v>269</v>
      </c>
    </row>
    <row r="306" spans="2:51" s="13" customFormat="1">
      <c r="B306" s="157"/>
      <c r="D306" s="151" t="s">
        <v>277</v>
      </c>
      <c r="E306" s="158" t="s">
        <v>1</v>
      </c>
      <c r="F306" s="159" t="s">
        <v>5316</v>
      </c>
      <c r="H306" s="160">
        <v>-17.64</v>
      </c>
      <c r="I306" s="161"/>
      <c r="L306" s="157"/>
      <c r="M306" s="162"/>
      <c r="T306" s="163"/>
      <c r="AT306" s="158" t="s">
        <v>277</v>
      </c>
      <c r="AU306" s="158" t="s">
        <v>86</v>
      </c>
      <c r="AV306" s="13" t="s">
        <v>86</v>
      </c>
      <c r="AW306" s="13" t="s">
        <v>32</v>
      </c>
      <c r="AX306" s="13" t="s">
        <v>77</v>
      </c>
      <c r="AY306" s="158" t="s">
        <v>269</v>
      </c>
    </row>
    <row r="307" spans="2:51" s="13" customFormat="1">
      <c r="B307" s="157"/>
      <c r="D307" s="151" t="s">
        <v>277</v>
      </c>
      <c r="E307" s="158" t="s">
        <v>1</v>
      </c>
      <c r="F307" s="159" t="s">
        <v>3159</v>
      </c>
      <c r="H307" s="160">
        <v>-4.5</v>
      </c>
      <c r="I307" s="161"/>
      <c r="L307" s="157"/>
      <c r="M307" s="162"/>
      <c r="T307" s="163"/>
      <c r="AT307" s="158" t="s">
        <v>277</v>
      </c>
      <c r="AU307" s="158" t="s">
        <v>86</v>
      </c>
      <c r="AV307" s="13" t="s">
        <v>86</v>
      </c>
      <c r="AW307" s="13" t="s">
        <v>32</v>
      </c>
      <c r="AX307" s="13" t="s">
        <v>77</v>
      </c>
      <c r="AY307" s="158" t="s">
        <v>269</v>
      </c>
    </row>
    <row r="308" spans="2:51" s="12" customFormat="1">
      <c r="B308" s="150"/>
      <c r="D308" s="151" t="s">
        <v>277</v>
      </c>
      <c r="E308" s="152" t="s">
        <v>1</v>
      </c>
      <c r="F308" s="153" t="s">
        <v>5219</v>
      </c>
      <c r="H308" s="152" t="s">
        <v>1</v>
      </c>
      <c r="I308" s="154"/>
      <c r="L308" s="150"/>
      <c r="M308" s="155"/>
      <c r="T308" s="156"/>
      <c r="AT308" s="152" t="s">
        <v>277</v>
      </c>
      <c r="AU308" s="152" t="s">
        <v>86</v>
      </c>
      <c r="AV308" s="12" t="s">
        <v>84</v>
      </c>
      <c r="AW308" s="12" t="s">
        <v>32</v>
      </c>
      <c r="AX308" s="12" t="s">
        <v>77</v>
      </c>
      <c r="AY308" s="152" t="s">
        <v>269</v>
      </c>
    </row>
    <row r="309" spans="2:51" s="13" customFormat="1">
      <c r="B309" s="157"/>
      <c r="D309" s="151" t="s">
        <v>277</v>
      </c>
      <c r="E309" s="158" t="s">
        <v>1</v>
      </c>
      <c r="F309" s="159" t="s">
        <v>5220</v>
      </c>
      <c r="H309" s="160">
        <v>141.078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77</v>
      </c>
      <c r="AY309" s="158" t="s">
        <v>269</v>
      </c>
    </row>
    <row r="310" spans="2:51" s="13" customFormat="1">
      <c r="B310" s="157"/>
      <c r="D310" s="151" t="s">
        <v>277</v>
      </c>
      <c r="E310" s="158" t="s">
        <v>1</v>
      </c>
      <c r="F310" s="159" t="s">
        <v>5221</v>
      </c>
      <c r="H310" s="160">
        <v>28.841000000000001</v>
      </c>
      <c r="I310" s="161"/>
      <c r="L310" s="157"/>
      <c r="M310" s="162"/>
      <c r="T310" s="163"/>
      <c r="AT310" s="158" t="s">
        <v>277</v>
      </c>
      <c r="AU310" s="158" t="s">
        <v>86</v>
      </c>
      <c r="AV310" s="13" t="s">
        <v>86</v>
      </c>
      <c r="AW310" s="13" t="s">
        <v>32</v>
      </c>
      <c r="AX310" s="13" t="s">
        <v>77</v>
      </c>
      <c r="AY310" s="158" t="s">
        <v>269</v>
      </c>
    </row>
    <row r="311" spans="2:51" s="13" customFormat="1">
      <c r="B311" s="157"/>
      <c r="D311" s="151" t="s">
        <v>277</v>
      </c>
      <c r="E311" s="158" t="s">
        <v>1</v>
      </c>
      <c r="F311" s="159" t="s">
        <v>5222</v>
      </c>
      <c r="H311" s="160">
        <v>-20.16</v>
      </c>
      <c r="I311" s="161"/>
      <c r="L311" s="157"/>
      <c r="M311" s="162"/>
      <c r="T311" s="163"/>
      <c r="AT311" s="158" t="s">
        <v>277</v>
      </c>
      <c r="AU311" s="158" t="s">
        <v>86</v>
      </c>
      <c r="AV311" s="13" t="s">
        <v>86</v>
      </c>
      <c r="AW311" s="13" t="s">
        <v>32</v>
      </c>
      <c r="AX311" s="13" t="s">
        <v>77</v>
      </c>
      <c r="AY311" s="158" t="s">
        <v>269</v>
      </c>
    </row>
    <row r="312" spans="2:51" s="13" customFormat="1">
      <c r="B312" s="157"/>
      <c r="D312" s="151" t="s">
        <v>277</v>
      </c>
      <c r="E312" s="158" t="s">
        <v>1</v>
      </c>
      <c r="F312" s="159" t="s">
        <v>5223</v>
      </c>
      <c r="H312" s="160">
        <v>-6</v>
      </c>
      <c r="I312" s="161"/>
      <c r="L312" s="157"/>
      <c r="M312" s="162"/>
      <c r="T312" s="163"/>
      <c r="AT312" s="158" t="s">
        <v>277</v>
      </c>
      <c r="AU312" s="158" t="s">
        <v>86</v>
      </c>
      <c r="AV312" s="13" t="s">
        <v>86</v>
      </c>
      <c r="AW312" s="13" t="s">
        <v>32</v>
      </c>
      <c r="AX312" s="13" t="s">
        <v>77</v>
      </c>
      <c r="AY312" s="158" t="s">
        <v>269</v>
      </c>
    </row>
    <row r="313" spans="2:51" s="15" customFormat="1">
      <c r="B313" s="190"/>
      <c r="D313" s="151" t="s">
        <v>277</v>
      </c>
      <c r="E313" s="191" t="s">
        <v>1</v>
      </c>
      <c r="F313" s="192" t="s">
        <v>2777</v>
      </c>
      <c r="H313" s="193">
        <v>577.70399999999995</v>
      </c>
      <c r="I313" s="194"/>
      <c r="L313" s="190"/>
      <c r="M313" s="195"/>
      <c r="T313" s="196"/>
      <c r="AT313" s="191" t="s">
        <v>277</v>
      </c>
      <c r="AU313" s="191" t="s">
        <v>86</v>
      </c>
      <c r="AV313" s="15" t="s">
        <v>93</v>
      </c>
      <c r="AW313" s="15" t="s">
        <v>32</v>
      </c>
      <c r="AX313" s="15" t="s">
        <v>77</v>
      </c>
      <c r="AY313" s="191" t="s">
        <v>269</v>
      </c>
    </row>
    <row r="314" spans="2:51" s="12" customFormat="1">
      <c r="B314" s="150"/>
      <c r="D314" s="151" t="s">
        <v>277</v>
      </c>
      <c r="E314" s="152" t="s">
        <v>1</v>
      </c>
      <c r="F314" s="153" t="s">
        <v>5184</v>
      </c>
      <c r="H314" s="152" t="s">
        <v>1</v>
      </c>
      <c r="I314" s="154"/>
      <c r="L314" s="150"/>
      <c r="M314" s="155"/>
      <c r="T314" s="156"/>
      <c r="AT314" s="152" t="s">
        <v>277</v>
      </c>
      <c r="AU314" s="152" t="s">
        <v>86</v>
      </c>
      <c r="AV314" s="12" t="s">
        <v>84</v>
      </c>
      <c r="AW314" s="12" t="s">
        <v>32</v>
      </c>
      <c r="AX314" s="12" t="s">
        <v>77</v>
      </c>
      <c r="AY314" s="152" t="s">
        <v>269</v>
      </c>
    </row>
    <row r="315" spans="2:51" s="13" customFormat="1">
      <c r="B315" s="157"/>
      <c r="D315" s="151" t="s">
        <v>277</v>
      </c>
      <c r="E315" s="158" t="s">
        <v>1</v>
      </c>
      <c r="F315" s="159" t="s">
        <v>5185</v>
      </c>
      <c r="H315" s="160">
        <v>2.875</v>
      </c>
      <c r="I315" s="161"/>
      <c r="L315" s="157"/>
      <c r="M315" s="162"/>
      <c r="T315" s="163"/>
      <c r="AT315" s="158" t="s">
        <v>277</v>
      </c>
      <c r="AU315" s="158" t="s">
        <v>86</v>
      </c>
      <c r="AV315" s="13" t="s">
        <v>86</v>
      </c>
      <c r="AW315" s="13" t="s">
        <v>32</v>
      </c>
      <c r="AX315" s="13" t="s">
        <v>77</v>
      </c>
      <c r="AY315" s="158" t="s">
        <v>269</v>
      </c>
    </row>
    <row r="316" spans="2:51" s="13" customFormat="1">
      <c r="B316" s="157"/>
      <c r="D316" s="151" t="s">
        <v>277</v>
      </c>
      <c r="E316" s="158" t="s">
        <v>1</v>
      </c>
      <c r="F316" s="159" t="s">
        <v>5317</v>
      </c>
      <c r="H316" s="160">
        <v>30.36</v>
      </c>
      <c r="I316" s="161"/>
      <c r="L316" s="157"/>
      <c r="M316" s="162"/>
      <c r="T316" s="163"/>
      <c r="AT316" s="158" t="s">
        <v>277</v>
      </c>
      <c r="AU316" s="158" t="s">
        <v>86</v>
      </c>
      <c r="AV316" s="13" t="s">
        <v>86</v>
      </c>
      <c r="AW316" s="13" t="s">
        <v>32</v>
      </c>
      <c r="AX316" s="13" t="s">
        <v>77</v>
      </c>
      <c r="AY316" s="158" t="s">
        <v>269</v>
      </c>
    </row>
    <row r="317" spans="2:51" s="13" customFormat="1">
      <c r="B317" s="157"/>
      <c r="D317" s="151" t="s">
        <v>277</v>
      </c>
      <c r="E317" s="158" t="s">
        <v>1</v>
      </c>
      <c r="F317" s="159" t="s">
        <v>5318</v>
      </c>
      <c r="H317" s="160">
        <v>3.92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77</v>
      </c>
      <c r="AY317" s="158" t="s">
        <v>269</v>
      </c>
    </row>
    <row r="318" spans="2:51" s="13" customFormat="1">
      <c r="B318" s="157"/>
      <c r="D318" s="151" t="s">
        <v>277</v>
      </c>
      <c r="E318" s="158" t="s">
        <v>1</v>
      </c>
      <c r="F318" s="159" t="s">
        <v>5319</v>
      </c>
      <c r="H318" s="160">
        <v>4</v>
      </c>
      <c r="I318" s="161"/>
      <c r="L318" s="157"/>
      <c r="M318" s="162"/>
      <c r="T318" s="163"/>
      <c r="AT318" s="158" t="s">
        <v>277</v>
      </c>
      <c r="AU318" s="158" t="s">
        <v>86</v>
      </c>
      <c r="AV318" s="13" t="s">
        <v>86</v>
      </c>
      <c r="AW318" s="13" t="s">
        <v>32</v>
      </c>
      <c r="AX318" s="13" t="s">
        <v>77</v>
      </c>
      <c r="AY318" s="158" t="s">
        <v>269</v>
      </c>
    </row>
    <row r="319" spans="2:51" s="13" customFormat="1">
      <c r="B319" s="157"/>
      <c r="D319" s="151" t="s">
        <v>277</v>
      </c>
      <c r="E319" s="158" t="s">
        <v>1</v>
      </c>
      <c r="F319" s="159" t="s">
        <v>5320</v>
      </c>
      <c r="H319" s="160">
        <v>1.44</v>
      </c>
      <c r="I319" s="161"/>
      <c r="L319" s="157"/>
      <c r="M319" s="162"/>
      <c r="T319" s="163"/>
      <c r="AT319" s="158" t="s">
        <v>277</v>
      </c>
      <c r="AU319" s="158" t="s">
        <v>86</v>
      </c>
      <c r="AV319" s="13" t="s">
        <v>86</v>
      </c>
      <c r="AW319" s="13" t="s">
        <v>32</v>
      </c>
      <c r="AX319" s="13" t="s">
        <v>77</v>
      </c>
      <c r="AY319" s="158" t="s">
        <v>269</v>
      </c>
    </row>
    <row r="320" spans="2:51" s="13" customFormat="1">
      <c r="B320" s="157"/>
      <c r="D320" s="151" t="s">
        <v>277</v>
      </c>
      <c r="E320" s="158" t="s">
        <v>1</v>
      </c>
      <c r="F320" s="159" t="s">
        <v>5321</v>
      </c>
      <c r="H320" s="160">
        <v>8.64</v>
      </c>
      <c r="I320" s="161"/>
      <c r="L320" s="157"/>
      <c r="M320" s="162"/>
      <c r="T320" s="163"/>
      <c r="AT320" s="158" t="s">
        <v>277</v>
      </c>
      <c r="AU320" s="158" t="s">
        <v>86</v>
      </c>
      <c r="AV320" s="13" t="s">
        <v>86</v>
      </c>
      <c r="AW320" s="13" t="s">
        <v>32</v>
      </c>
      <c r="AX320" s="13" t="s">
        <v>77</v>
      </c>
      <c r="AY320" s="158" t="s">
        <v>269</v>
      </c>
    </row>
    <row r="321" spans="2:65" s="13" customFormat="1">
      <c r="B321" s="157"/>
      <c r="D321" s="151" t="s">
        <v>277</v>
      </c>
      <c r="E321" s="158" t="s">
        <v>1</v>
      </c>
      <c r="F321" s="159" t="s">
        <v>5322</v>
      </c>
      <c r="H321" s="160">
        <v>7.56</v>
      </c>
      <c r="I321" s="161"/>
      <c r="L321" s="157"/>
      <c r="M321" s="162"/>
      <c r="T321" s="163"/>
      <c r="AT321" s="158" t="s">
        <v>277</v>
      </c>
      <c r="AU321" s="158" t="s">
        <v>86</v>
      </c>
      <c r="AV321" s="13" t="s">
        <v>86</v>
      </c>
      <c r="AW321" s="13" t="s">
        <v>32</v>
      </c>
      <c r="AX321" s="13" t="s">
        <v>77</v>
      </c>
      <c r="AY321" s="158" t="s">
        <v>269</v>
      </c>
    </row>
    <row r="322" spans="2:65" s="13" customFormat="1">
      <c r="B322" s="157"/>
      <c r="D322" s="151" t="s">
        <v>277</v>
      </c>
      <c r="E322" s="158" t="s">
        <v>1</v>
      </c>
      <c r="F322" s="159" t="s">
        <v>5323</v>
      </c>
      <c r="H322" s="160">
        <v>0.92</v>
      </c>
      <c r="I322" s="161"/>
      <c r="L322" s="157"/>
      <c r="M322" s="162"/>
      <c r="T322" s="163"/>
      <c r="AT322" s="158" t="s">
        <v>277</v>
      </c>
      <c r="AU322" s="158" t="s">
        <v>86</v>
      </c>
      <c r="AV322" s="13" t="s">
        <v>86</v>
      </c>
      <c r="AW322" s="13" t="s">
        <v>32</v>
      </c>
      <c r="AX322" s="13" t="s">
        <v>77</v>
      </c>
      <c r="AY322" s="158" t="s">
        <v>269</v>
      </c>
    </row>
    <row r="323" spans="2:65" s="13" customFormat="1">
      <c r="B323" s="157"/>
      <c r="D323" s="151" t="s">
        <v>277</v>
      </c>
      <c r="E323" s="158" t="s">
        <v>1</v>
      </c>
      <c r="F323" s="159" t="s">
        <v>5324</v>
      </c>
      <c r="H323" s="160">
        <v>1.1100000000000001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77</v>
      </c>
      <c r="AY323" s="158" t="s">
        <v>269</v>
      </c>
    </row>
    <row r="324" spans="2:65" s="14" customFormat="1">
      <c r="B324" s="164"/>
      <c r="D324" s="151" t="s">
        <v>277</v>
      </c>
      <c r="E324" s="165" t="s">
        <v>1</v>
      </c>
      <c r="F324" s="166" t="s">
        <v>288</v>
      </c>
      <c r="H324" s="167">
        <v>638.529</v>
      </c>
      <c r="I324" s="168"/>
      <c r="L324" s="164"/>
      <c r="M324" s="169"/>
      <c r="T324" s="170"/>
      <c r="AT324" s="165" t="s">
        <v>277</v>
      </c>
      <c r="AU324" s="165" t="s">
        <v>86</v>
      </c>
      <c r="AV324" s="14" t="s">
        <v>96</v>
      </c>
      <c r="AW324" s="14" t="s">
        <v>32</v>
      </c>
      <c r="AX324" s="14" t="s">
        <v>84</v>
      </c>
      <c r="AY324" s="165" t="s">
        <v>269</v>
      </c>
    </row>
    <row r="325" spans="2:65" s="1" customFormat="1" ht="16.5" customHeight="1">
      <c r="B325" s="32"/>
      <c r="C325" s="137" t="s">
        <v>456</v>
      </c>
      <c r="D325" s="137" t="s">
        <v>271</v>
      </c>
      <c r="E325" s="138" t="s">
        <v>5325</v>
      </c>
      <c r="F325" s="139" t="s">
        <v>5326</v>
      </c>
      <c r="G325" s="140" t="s">
        <v>292</v>
      </c>
      <c r="H325" s="141">
        <v>2</v>
      </c>
      <c r="I325" s="142">
        <v>1200</v>
      </c>
      <c r="J325" s="143">
        <f>ROUND(I325*H325,2)</f>
        <v>2400</v>
      </c>
      <c r="K325" s="139" t="s">
        <v>1</v>
      </c>
      <c r="L325" s="32"/>
      <c r="M325" s="144" t="s">
        <v>1</v>
      </c>
      <c r="N325" s="145" t="s">
        <v>42</v>
      </c>
      <c r="P325" s="146">
        <f>O325*H325</f>
        <v>0</v>
      </c>
      <c r="Q325" s="146">
        <v>8.1999999999999998E-4</v>
      </c>
      <c r="R325" s="146">
        <f>Q325*H325</f>
        <v>1.64E-3</v>
      </c>
      <c r="S325" s="146">
        <v>0</v>
      </c>
      <c r="T325" s="147">
        <f>S325*H325</f>
        <v>0</v>
      </c>
      <c r="AR325" s="148" t="s">
        <v>96</v>
      </c>
      <c r="AT325" s="148" t="s">
        <v>271</v>
      </c>
      <c r="AU325" s="148" t="s">
        <v>86</v>
      </c>
      <c r="AY325" s="17" t="s">
        <v>269</v>
      </c>
      <c r="BE325" s="149">
        <f>IF(N325="základní",J325,0)</f>
        <v>2400</v>
      </c>
      <c r="BF325" s="149">
        <f>IF(N325="snížená",J325,0)</f>
        <v>0</v>
      </c>
      <c r="BG325" s="149">
        <f>IF(N325="zákl. přenesená",J325,0)</f>
        <v>0</v>
      </c>
      <c r="BH325" s="149">
        <f>IF(N325="sníž. přenesená",J325,0)</f>
        <v>0</v>
      </c>
      <c r="BI325" s="149">
        <f>IF(N325="nulová",J325,0)</f>
        <v>0</v>
      </c>
      <c r="BJ325" s="17" t="s">
        <v>84</v>
      </c>
      <c r="BK325" s="149">
        <f>ROUND(I325*H325,2)</f>
        <v>2400</v>
      </c>
      <c r="BL325" s="17" t="s">
        <v>96</v>
      </c>
      <c r="BM325" s="148" t="s">
        <v>5327</v>
      </c>
    </row>
    <row r="326" spans="2:65" s="1" customFormat="1" ht="24.15" customHeight="1">
      <c r="B326" s="32"/>
      <c r="C326" s="137" t="s">
        <v>461</v>
      </c>
      <c r="D326" s="137" t="s">
        <v>271</v>
      </c>
      <c r="E326" s="138" t="s">
        <v>5328</v>
      </c>
      <c r="F326" s="139" t="s">
        <v>5329</v>
      </c>
      <c r="G326" s="140" t="s">
        <v>274</v>
      </c>
      <c r="H326" s="141">
        <v>75.168000000000006</v>
      </c>
      <c r="I326" s="142"/>
      <c r="J326" s="143">
        <f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>O326*H326</f>
        <v>0</v>
      </c>
      <c r="Q326" s="146">
        <v>3.8999999999999999E-4</v>
      </c>
      <c r="R326" s="146">
        <f>Q326*H326</f>
        <v>2.9315520000000001E-2</v>
      </c>
      <c r="S326" s="146">
        <v>1.0000000000000001E-5</v>
      </c>
      <c r="T326" s="147">
        <f>S326*H326</f>
        <v>7.5168000000000012E-4</v>
      </c>
      <c r="AR326" s="148" t="s">
        <v>96</v>
      </c>
      <c r="AT326" s="148" t="s">
        <v>271</v>
      </c>
      <c r="AU326" s="148" t="s">
        <v>86</v>
      </c>
      <c r="AY326" s="17" t="s">
        <v>269</v>
      </c>
      <c r="BE326" s="149">
        <f>IF(N326="základní",J326,0)</f>
        <v>0</v>
      </c>
      <c r="BF326" s="149">
        <f>IF(N326="snížená",J326,0)</f>
        <v>0</v>
      </c>
      <c r="BG326" s="149">
        <f>IF(N326="zákl. přenesená",J326,0)</f>
        <v>0</v>
      </c>
      <c r="BH326" s="149">
        <f>IF(N326="sníž. přenesená",J326,0)</f>
        <v>0</v>
      </c>
      <c r="BI326" s="149">
        <f>IF(N326="nulová",J326,0)</f>
        <v>0</v>
      </c>
      <c r="BJ326" s="17" t="s">
        <v>84</v>
      </c>
      <c r="BK326" s="149">
        <f>ROUND(I326*H326,2)</f>
        <v>0</v>
      </c>
      <c r="BL326" s="17" t="s">
        <v>96</v>
      </c>
      <c r="BM326" s="148" t="s">
        <v>5330</v>
      </c>
    </row>
    <row r="327" spans="2:65" s="13" customFormat="1">
      <c r="B327" s="157"/>
      <c r="D327" s="151" t="s">
        <v>277</v>
      </c>
      <c r="E327" s="158" t="s">
        <v>1</v>
      </c>
      <c r="F327" s="159" t="s">
        <v>3890</v>
      </c>
      <c r="H327" s="160">
        <v>3.1</v>
      </c>
      <c r="I327" s="161"/>
      <c r="L327" s="157"/>
      <c r="M327" s="162"/>
      <c r="T327" s="163"/>
      <c r="AT327" s="158" t="s">
        <v>277</v>
      </c>
      <c r="AU327" s="158" t="s">
        <v>86</v>
      </c>
      <c r="AV327" s="13" t="s">
        <v>86</v>
      </c>
      <c r="AW327" s="13" t="s">
        <v>32</v>
      </c>
      <c r="AX327" s="13" t="s">
        <v>77</v>
      </c>
      <c r="AY327" s="158" t="s">
        <v>269</v>
      </c>
    </row>
    <row r="328" spans="2:65" s="13" customFormat="1">
      <c r="B328" s="157"/>
      <c r="D328" s="151" t="s">
        <v>277</v>
      </c>
      <c r="E328" s="158" t="s">
        <v>1</v>
      </c>
      <c r="F328" s="159" t="s">
        <v>5122</v>
      </c>
      <c r="H328" s="160">
        <v>2.52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32</v>
      </c>
      <c r="AX328" s="13" t="s">
        <v>77</v>
      </c>
      <c r="AY328" s="158" t="s">
        <v>269</v>
      </c>
    </row>
    <row r="329" spans="2:65" s="13" customFormat="1">
      <c r="B329" s="157"/>
      <c r="D329" s="151" t="s">
        <v>277</v>
      </c>
      <c r="E329" s="158" t="s">
        <v>1</v>
      </c>
      <c r="F329" s="159" t="s">
        <v>5331</v>
      </c>
      <c r="H329" s="160">
        <v>10.8</v>
      </c>
      <c r="I329" s="161"/>
      <c r="L329" s="157"/>
      <c r="M329" s="162"/>
      <c r="T329" s="163"/>
      <c r="AT329" s="158" t="s">
        <v>277</v>
      </c>
      <c r="AU329" s="158" t="s">
        <v>86</v>
      </c>
      <c r="AV329" s="13" t="s">
        <v>86</v>
      </c>
      <c r="AW329" s="13" t="s">
        <v>32</v>
      </c>
      <c r="AX329" s="13" t="s">
        <v>77</v>
      </c>
      <c r="AY329" s="158" t="s">
        <v>269</v>
      </c>
    </row>
    <row r="330" spans="2:65" s="13" customFormat="1">
      <c r="B330" s="157"/>
      <c r="D330" s="151" t="s">
        <v>277</v>
      </c>
      <c r="E330" s="158" t="s">
        <v>1</v>
      </c>
      <c r="F330" s="159" t="s">
        <v>5121</v>
      </c>
      <c r="H330" s="160">
        <v>1.5</v>
      </c>
      <c r="I330" s="161"/>
      <c r="L330" s="157"/>
      <c r="M330" s="162"/>
      <c r="T330" s="163"/>
      <c r="AT330" s="158" t="s">
        <v>277</v>
      </c>
      <c r="AU330" s="158" t="s">
        <v>86</v>
      </c>
      <c r="AV330" s="13" t="s">
        <v>86</v>
      </c>
      <c r="AW330" s="13" t="s">
        <v>32</v>
      </c>
      <c r="AX330" s="13" t="s">
        <v>77</v>
      </c>
      <c r="AY330" s="158" t="s">
        <v>269</v>
      </c>
    </row>
    <row r="331" spans="2:65" s="13" customFormat="1">
      <c r="B331" s="157"/>
      <c r="D331" s="151" t="s">
        <v>277</v>
      </c>
      <c r="E331" s="158" t="s">
        <v>1</v>
      </c>
      <c r="F331" s="159" t="s">
        <v>5332</v>
      </c>
      <c r="H331" s="160">
        <v>8.64</v>
      </c>
      <c r="I331" s="161"/>
      <c r="L331" s="157"/>
      <c r="M331" s="162"/>
      <c r="T331" s="163"/>
      <c r="AT331" s="158" t="s">
        <v>277</v>
      </c>
      <c r="AU331" s="158" t="s">
        <v>86</v>
      </c>
      <c r="AV331" s="13" t="s">
        <v>86</v>
      </c>
      <c r="AW331" s="13" t="s">
        <v>32</v>
      </c>
      <c r="AX331" s="13" t="s">
        <v>77</v>
      </c>
      <c r="AY331" s="158" t="s">
        <v>269</v>
      </c>
    </row>
    <row r="332" spans="2:65" s="13" customFormat="1">
      <c r="B332" s="157"/>
      <c r="D332" s="151" t="s">
        <v>277</v>
      </c>
      <c r="E332" s="158" t="s">
        <v>1</v>
      </c>
      <c r="F332" s="159" t="s">
        <v>5128</v>
      </c>
      <c r="H332" s="160">
        <v>5.04</v>
      </c>
      <c r="I332" s="161"/>
      <c r="L332" s="157"/>
      <c r="M332" s="162"/>
      <c r="T332" s="163"/>
      <c r="AT332" s="158" t="s">
        <v>277</v>
      </c>
      <c r="AU332" s="158" t="s">
        <v>86</v>
      </c>
      <c r="AV332" s="13" t="s">
        <v>86</v>
      </c>
      <c r="AW332" s="13" t="s">
        <v>32</v>
      </c>
      <c r="AX332" s="13" t="s">
        <v>77</v>
      </c>
      <c r="AY332" s="158" t="s">
        <v>269</v>
      </c>
    </row>
    <row r="333" spans="2:65" s="13" customFormat="1">
      <c r="B333" s="157"/>
      <c r="D333" s="151" t="s">
        <v>277</v>
      </c>
      <c r="E333" s="158" t="s">
        <v>1</v>
      </c>
      <c r="F333" s="159" t="s">
        <v>5333</v>
      </c>
      <c r="H333" s="160">
        <v>1.8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77</v>
      </c>
      <c r="AY333" s="158" t="s">
        <v>269</v>
      </c>
    </row>
    <row r="334" spans="2:65" s="13" customFormat="1">
      <c r="B334" s="157"/>
      <c r="D334" s="151" t="s">
        <v>277</v>
      </c>
      <c r="E334" s="158" t="s">
        <v>1</v>
      </c>
      <c r="F334" s="159" t="s">
        <v>5013</v>
      </c>
      <c r="H334" s="160">
        <v>0.66</v>
      </c>
      <c r="I334" s="161"/>
      <c r="L334" s="157"/>
      <c r="M334" s="162"/>
      <c r="T334" s="163"/>
      <c r="AT334" s="158" t="s">
        <v>277</v>
      </c>
      <c r="AU334" s="158" t="s">
        <v>86</v>
      </c>
      <c r="AV334" s="13" t="s">
        <v>86</v>
      </c>
      <c r="AW334" s="13" t="s">
        <v>32</v>
      </c>
      <c r="AX334" s="13" t="s">
        <v>77</v>
      </c>
      <c r="AY334" s="158" t="s">
        <v>269</v>
      </c>
    </row>
    <row r="335" spans="2:65" s="13" customFormat="1">
      <c r="B335" s="157"/>
      <c r="D335" s="151" t="s">
        <v>277</v>
      </c>
      <c r="E335" s="158" t="s">
        <v>1</v>
      </c>
      <c r="F335" s="159" t="s">
        <v>5334</v>
      </c>
      <c r="H335" s="160">
        <v>10.08</v>
      </c>
      <c r="I335" s="161"/>
      <c r="L335" s="157"/>
      <c r="M335" s="162"/>
      <c r="T335" s="163"/>
      <c r="AT335" s="158" t="s">
        <v>277</v>
      </c>
      <c r="AU335" s="158" t="s">
        <v>86</v>
      </c>
      <c r="AV335" s="13" t="s">
        <v>86</v>
      </c>
      <c r="AW335" s="13" t="s">
        <v>32</v>
      </c>
      <c r="AX335" s="13" t="s">
        <v>77</v>
      </c>
      <c r="AY335" s="158" t="s">
        <v>269</v>
      </c>
    </row>
    <row r="336" spans="2:65" s="13" customFormat="1">
      <c r="B336" s="157"/>
      <c r="D336" s="151" t="s">
        <v>277</v>
      </c>
      <c r="E336" s="158" t="s">
        <v>1</v>
      </c>
      <c r="F336" s="159" t="s">
        <v>4936</v>
      </c>
      <c r="H336" s="160">
        <v>4.8680000000000003</v>
      </c>
      <c r="I336" s="161"/>
      <c r="L336" s="157"/>
      <c r="M336" s="162"/>
      <c r="T336" s="163"/>
      <c r="AT336" s="158" t="s">
        <v>277</v>
      </c>
      <c r="AU336" s="158" t="s">
        <v>86</v>
      </c>
      <c r="AV336" s="13" t="s">
        <v>86</v>
      </c>
      <c r="AW336" s="13" t="s">
        <v>32</v>
      </c>
      <c r="AX336" s="13" t="s">
        <v>77</v>
      </c>
      <c r="AY336" s="158" t="s">
        <v>269</v>
      </c>
    </row>
    <row r="337" spans="2:65" s="13" customFormat="1">
      <c r="B337" s="157"/>
      <c r="D337" s="151" t="s">
        <v>277</v>
      </c>
      <c r="E337" s="158" t="s">
        <v>1</v>
      </c>
      <c r="F337" s="159" t="s">
        <v>5335</v>
      </c>
      <c r="H337" s="160">
        <v>20.16</v>
      </c>
      <c r="I337" s="161"/>
      <c r="L337" s="157"/>
      <c r="M337" s="162"/>
      <c r="T337" s="163"/>
      <c r="AT337" s="158" t="s">
        <v>277</v>
      </c>
      <c r="AU337" s="158" t="s">
        <v>86</v>
      </c>
      <c r="AV337" s="13" t="s">
        <v>86</v>
      </c>
      <c r="AW337" s="13" t="s">
        <v>32</v>
      </c>
      <c r="AX337" s="13" t="s">
        <v>77</v>
      </c>
      <c r="AY337" s="158" t="s">
        <v>269</v>
      </c>
    </row>
    <row r="338" spans="2:65" s="13" customFormat="1">
      <c r="B338" s="157"/>
      <c r="D338" s="151" t="s">
        <v>277</v>
      </c>
      <c r="E338" s="158" t="s">
        <v>1</v>
      </c>
      <c r="F338" s="159" t="s">
        <v>5092</v>
      </c>
      <c r="H338" s="160">
        <v>6</v>
      </c>
      <c r="I338" s="161"/>
      <c r="L338" s="157"/>
      <c r="M338" s="162"/>
      <c r="T338" s="163"/>
      <c r="AT338" s="158" t="s">
        <v>277</v>
      </c>
      <c r="AU338" s="158" t="s">
        <v>86</v>
      </c>
      <c r="AV338" s="13" t="s">
        <v>86</v>
      </c>
      <c r="AW338" s="13" t="s">
        <v>32</v>
      </c>
      <c r="AX338" s="13" t="s">
        <v>77</v>
      </c>
      <c r="AY338" s="158" t="s">
        <v>269</v>
      </c>
    </row>
    <row r="339" spans="2:65" s="14" customFormat="1">
      <c r="B339" s="164"/>
      <c r="D339" s="151" t="s">
        <v>277</v>
      </c>
      <c r="E339" s="165" t="s">
        <v>1</v>
      </c>
      <c r="F339" s="166" t="s">
        <v>288</v>
      </c>
      <c r="H339" s="167">
        <v>75.167999999999992</v>
      </c>
      <c r="I339" s="168"/>
      <c r="L339" s="164"/>
      <c r="M339" s="169"/>
      <c r="T339" s="170"/>
      <c r="AT339" s="165" t="s">
        <v>277</v>
      </c>
      <c r="AU339" s="165" t="s">
        <v>86</v>
      </c>
      <c r="AV339" s="14" t="s">
        <v>96</v>
      </c>
      <c r="AW339" s="14" t="s">
        <v>32</v>
      </c>
      <c r="AX339" s="14" t="s">
        <v>84</v>
      </c>
      <c r="AY339" s="165" t="s">
        <v>269</v>
      </c>
    </row>
    <row r="340" spans="2:65" s="11" customFormat="1" ht="22.95" customHeight="1">
      <c r="B340" s="125"/>
      <c r="D340" s="126" t="s">
        <v>76</v>
      </c>
      <c r="E340" s="135" t="s">
        <v>325</v>
      </c>
      <c r="F340" s="135" t="s">
        <v>471</v>
      </c>
      <c r="I340" s="128"/>
      <c r="J340" s="136">
        <f>BK340</f>
        <v>0</v>
      </c>
      <c r="L340" s="125"/>
      <c r="M340" s="130"/>
      <c r="P340" s="131">
        <f>SUM(P341:P356)</f>
        <v>0</v>
      </c>
      <c r="R340" s="131">
        <f>SUM(R341:R356)</f>
        <v>0</v>
      </c>
      <c r="T340" s="132">
        <f>SUM(T341:T356)</f>
        <v>0</v>
      </c>
      <c r="AR340" s="126" t="s">
        <v>84</v>
      </c>
      <c r="AT340" s="133" t="s">
        <v>76</v>
      </c>
      <c r="AU340" s="133" t="s">
        <v>84</v>
      </c>
      <c r="AY340" s="126" t="s">
        <v>269</v>
      </c>
      <c r="BK340" s="134">
        <f>SUM(BK341:BK356)</f>
        <v>0</v>
      </c>
    </row>
    <row r="341" spans="2:65" s="1" customFormat="1" ht="37.950000000000003" customHeight="1">
      <c r="B341" s="32"/>
      <c r="C341" s="137" t="s">
        <v>466</v>
      </c>
      <c r="D341" s="137" t="s">
        <v>271</v>
      </c>
      <c r="E341" s="138" t="s">
        <v>3832</v>
      </c>
      <c r="F341" s="139" t="s">
        <v>3833</v>
      </c>
      <c r="G341" s="140" t="s">
        <v>274</v>
      </c>
      <c r="H341" s="141">
        <v>1113.778</v>
      </c>
      <c r="I341" s="142"/>
      <c r="J341" s="143">
        <f>ROUND(I341*H341,2)</f>
        <v>0</v>
      </c>
      <c r="K341" s="139" t="s">
        <v>275</v>
      </c>
      <c r="L341" s="32"/>
      <c r="M341" s="144" t="s">
        <v>1</v>
      </c>
      <c r="N341" s="145" t="s">
        <v>42</v>
      </c>
      <c r="P341" s="146">
        <f>O341*H341</f>
        <v>0</v>
      </c>
      <c r="Q341" s="146">
        <v>0</v>
      </c>
      <c r="R341" s="146">
        <f>Q341*H341</f>
        <v>0</v>
      </c>
      <c r="S341" s="146">
        <v>0</v>
      </c>
      <c r="T341" s="147">
        <f>S341*H341</f>
        <v>0</v>
      </c>
      <c r="AR341" s="148" t="s">
        <v>96</v>
      </c>
      <c r="AT341" s="148" t="s">
        <v>271</v>
      </c>
      <c r="AU341" s="148" t="s">
        <v>86</v>
      </c>
      <c r="AY341" s="17" t="s">
        <v>269</v>
      </c>
      <c r="BE341" s="149">
        <f>IF(N341="základní",J341,0)</f>
        <v>0</v>
      </c>
      <c r="BF341" s="149">
        <f>IF(N341="snížená",J341,0)</f>
        <v>0</v>
      </c>
      <c r="BG341" s="149">
        <f>IF(N341="zákl. přenesená",J341,0)</f>
        <v>0</v>
      </c>
      <c r="BH341" s="149">
        <f>IF(N341="sníž. přenesená",J341,0)</f>
        <v>0</v>
      </c>
      <c r="BI341" s="149">
        <f>IF(N341="nulová",J341,0)</f>
        <v>0</v>
      </c>
      <c r="BJ341" s="17" t="s">
        <v>84</v>
      </c>
      <c r="BK341" s="149">
        <f>ROUND(I341*H341,2)</f>
        <v>0</v>
      </c>
      <c r="BL341" s="17" t="s">
        <v>96</v>
      </c>
      <c r="BM341" s="148" t="s">
        <v>5336</v>
      </c>
    </row>
    <row r="342" spans="2:65" s="13" customFormat="1" ht="20.399999999999999">
      <c r="B342" s="157"/>
      <c r="D342" s="151" t="s">
        <v>277</v>
      </c>
      <c r="E342" s="158" t="s">
        <v>1</v>
      </c>
      <c r="F342" s="159" t="s">
        <v>5337</v>
      </c>
      <c r="H342" s="160">
        <v>880.71699999999998</v>
      </c>
      <c r="I342" s="161"/>
      <c r="L342" s="157"/>
      <c r="M342" s="162"/>
      <c r="T342" s="163"/>
      <c r="AT342" s="158" t="s">
        <v>277</v>
      </c>
      <c r="AU342" s="158" t="s">
        <v>86</v>
      </c>
      <c r="AV342" s="13" t="s">
        <v>86</v>
      </c>
      <c r="AW342" s="13" t="s">
        <v>32</v>
      </c>
      <c r="AX342" s="13" t="s">
        <v>77</v>
      </c>
      <c r="AY342" s="158" t="s">
        <v>269</v>
      </c>
    </row>
    <row r="343" spans="2:65" s="13" customFormat="1">
      <c r="B343" s="157"/>
      <c r="D343" s="151" t="s">
        <v>277</v>
      </c>
      <c r="E343" s="158" t="s">
        <v>1</v>
      </c>
      <c r="F343" s="159" t="s">
        <v>5338</v>
      </c>
      <c r="H343" s="160">
        <v>69.653999999999996</v>
      </c>
      <c r="I343" s="161"/>
      <c r="L343" s="157"/>
      <c r="M343" s="162"/>
      <c r="T343" s="163"/>
      <c r="AT343" s="158" t="s">
        <v>277</v>
      </c>
      <c r="AU343" s="158" t="s">
        <v>86</v>
      </c>
      <c r="AV343" s="13" t="s">
        <v>86</v>
      </c>
      <c r="AW343" s="13" t="s">
        <v>32</v>
      </c>
      <c r="AX343" s="13" t="s">
        <v>77</v>
      </c>
      <c r="AY343" s="158" t="s">
        <v>269</v>
      </c>
    </row>
    <row r="344" spans="2:65" s="13" customFormat="1">
      <c r="B344" s="157"/>
      <c r="D344" s="151" t="s">
        <v>277</v>
      </c>
      <c r="E344" s="158" t="s">
        <v>1</v>
      </c>
      <c r="F344" s="159" t="s">
        <v>5339</v>
      </c>
      <c r="H344" s="160">
        <v>127.687</v>
      </c>
      <c r="I344" s="161"/>
      <c r="L344" s="157"/>
      <c r="M344" s="162"/>
      <c r="T344" s="163"/>
      <c r="AT344" s="158" t="s">
        <v>277</v>
      </c>
      <c r="AU344" s="158" t="s">
        <v>86</v>
      </c>
      <c r="AV344" s="13" t="s">
        <v>86</v>
      </c>
      <c r="AW344" s="13" t="s">
        <v>32</v>
      </c>
      <c r="AX344" s="13" t="s">
        <v>77</v>
      </c>
      <c r="AY344" s="158" t="s">
        <v>269</v>
      </c>
    </row>
    <row r="345" spans="2:65" s="13" customFormat="1">
      <c r="B345" s="157"/>
      <c r="D345" s="151" t="s">
        <v>277</v>
      </c>
      <c r="E345" s="158" t="s">
        <v>1</v>
      </c>
      <c r="F345" s="159" t="s">
        <v>5340</v>
      </c>
      <c r="H345" s="160">
        <v>35.72</v>
      </c>
      <c r="I345" s="161"/>
      <c r="L345" s="157"/>
      <c r="M345" s="162"/>
      <c r="T345" s="163"/>
      <c r="AT345" s="158" t="s">
        <v>277</v>
      </c>
      <c r="AU345" s="158" t="s">
        <v>86</v>
      </c>
      <c r="AV345" s="13" t="s">
        <v>86</v>
      </c>
      <c r="AW345" s="13" t="s">
        <v>32</v>
      </c>
      <c r="AX345" s="13" t="s">
        <v>77</v>
      </c>
      <c r="AY345" s="158" t="s">
        <v>269</v>
      </c>
    </row>
    <row r="346" spans="2:65" s="14" customFormat="1">
      <c r="B346" s="164"/>
      <c r="D346" s="151" t="s">
        <v>277</v>
      </c>
      <c r="E346" s="165" t="s">
        <v>5151</v>
      </c>
      <c r="F346" s="166" t="s">
        <v>288</v>
      </c>
      <c r="H346" s="167">
        <v>1113.778</v>
      </c>
      <c r="I346" s="168"/>
      <c r="L346" s="164"/>
      <c r="M346" s="169"/>
      <c r="T346" s="170"/>
      <c r="AT346" s="165" t="s">
        <v>277</v>
      </c>
      <c r="AU346" s="165" t="s">
        <v>86</v>
      </c>
      <c r="AV346" s="14" t="s">
        <v>96</v>
      </c>
      <c r="AW346" s="14" t="s">
        <v>32</v>
      </c>
      <c r="AX346" s="14" t="s">
        <v>84</v>
      </c>
      <c r="AY346" s="165" t="s">
        <v>269</v>
      </c>
    </row>
    <row r="347" spans="2:65" s="1" customFormat="1" ht="37.950000000000003" customHeight="1">
      <c r="B347" s="32"/>
      <c r="C347" s="137" t="s">
        <v>472</v>
      </c>
      <c r="D347" s="137" t="s">
        <v>271</v>
      </c>
      <c r="E347" s="138" t="s">
        <v>3836</v>
      </c>
      <c r="F347" s="139" t="s">
        <v>3837</v>
      </c>
      <c r="G347" s="140" t="s">
        <v>274</v>
      </c>
      <c r="H347" s="141">
        <v>66826.679999999993</v>
      </c>
      <c r="I347" s="142"/>
      <c r="J347" s="143">
        <f>ROUND(I347*H347,2)</f>
        <v>0</v>
      </c>
      <c r="K347" s="139" t="s">
        <v>275</v>
      </c>
      <c r="L347" s="32"/>
      <c r="M347" s="144" t="s">
        <v>1</v>
      </c>
      <c r="N347" s="145" t="s">
        <v>42</v>
      </c>
      <c r="P347" s="146">
        <f>O347*H347</f>
        <v>0</v>
      </c>
      <c r="Q347" s="146">
        <v>0</v>
      </c>
      <c r="R347" s="146">
        <f>Q347*H347</f>
        <v>0</v>
      </c>
      <c r="S347" s="146">
        <v>0</v>
      </c>
      <c r="T347" s="147">
        <f>S347*H347</f>
        <v>0</v>
      </c>
      <c r="AR347" s="148" t="s">
        <v>96</v>
      </c>
      <c r="AT347" s="148" t="s">
        <v>271</v>
      </c>
      <c r="AU347" s="148" t="s">
        <v>86</v>
      </c>
      <c r="AY347" s="17" t="s">
        <v>269</v>
      </c>
      <c r="BE347" s="149">
        <f>IF(N347="základní",J347,0)</f>
        <v>0</v>
      </c>
      <c r="BF347" s="149">
        <f>IF(N347="snížená",J347,0)</f>
        <v>0</v>
      </c>
      <c r="BG347" s="149">
        <f>IF(N347="zákl. přenesená",J347,0)</f>
        <v>0</v>
      </c>
      <c r="BH347" s="149">
        <f>IF(N347="sníž. přenesená",J347,0)</f>
        <v>0</v>
      </c>
      <c r="BI347" s="149">
        <f>IF(N347="nulová",J347,0)</f>
        <v>0</v>
      </c>
      <c r="BJ347" s="17" t="s">
        <v>84</v>
      </c>
      <c r="BK347" s="149">
        <f>ROUND(I347*H347,2)</f>
        <v>0</v>
      </c>
      <c r="BL347" s="17" t="s">
        <v>96</v>
      </c>
      <c r="BM347" s="148" t="s">
        <v>5341</v>
      </c>
    </row>
    <row r="348" spans="2:65" s="13" customFormat="1">
      <c r="B348" s="157"/>
      <c r="D348" s="151" t="s">
        <v>277</v>
      </c>
      <c r="E348" s="158" t="s">
        <v>1</v>
      </c>
      <c r="F348" s="159" t="s">
        <v>5342</v>
      </c>
      <c r="H348" s="160">
        <v>66826.679999999993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84</v>
      </c>
      <c r="AY348" s="158" t="s">
        <v>269</v>
      </c>
    </row>
    <row r="349" spans="2:65" s="1" customFormat="1" ht="37.950000000000003" customHeight="1">
      <c r="B349" s="32"/>
      <c r="C349" s="137" t="s">
        <v>476</v>
      </c>
      <c r="D349" s="137" t="s">
        <v>271</v>
      </c>
      <c r="E349" s="138" t="s">
        <v>3840</v>
      </c>
      <c r="F349" s="139" t="s">
        <v>3841</v>
      </c>
      <c r="G349" s="140" t="s">
        <v>274</v>
      </c>
      <c r="H349" s="141">
        <v>1113.778</v>
      </c>
      <c r="I349" s="142"/>
      <c r="J349" s="143">
        <f>ROUND(I349*H349,2)</f>
        <v>0</v>
      </c>
      <c r="K349" s="139" t="s">
        <v>275</v>
      </c>
      <c r="L349" s="32"/>
      <c r="M349" s="144" t="s">
        <v>1</v>
      </c>
      <c r="N349" s="145" t="s">
        <v>42</v>
      </c>
      <c r="P349" s="146">
        <f>O349*H349</f>
        <v>0</v>
      </c>
      <c r="Q349" s="146">
        <v>0</v>
      </c>
      <c r="R349" s="146">
        <f>Q349*H349</f>
        <v>0</v>
      </c>
      <c r="S349" s="146">
        <v>0</v>
      </c>
      <c r="T349" s="147">
        <f>S349*H349</f>
        <v>0</v>
      </c>
      <c r="AR349" s="148" t="s">
        <v>96</v>
      </c>
      <c r="AT349" s="148" t="s">
        <v>271</v>
      </c>
      <c r="AU349" s="148" t="s">
        <v>86</v>
      </c>
      <c r="AY349" s="17" t="s">
        <v>269</v>
      </c>
      <c r="BE349" s="149">
        <f>IF(N349="základní",J349,0)</f>
        <v>0</v>
      </c>
      <c r="BF349" s="149">
        <f>IF(N349="snížená",J349,0)</f>
        <v>0</v>
      </c>
      <c r="BG349" s="149">
        <f>IF(N349="zákl. přenesená",J349,0)</f>
        <v>0</v>
      </c>
      <c r="BH349" s="149">
        <f>IF(N349="sníž. přenesená",J349,0)</f>
        <v>0</v>
      </c>
      <c r="BI349" s="149">
        <f>IF(N349="nulová",J349,0)</f>
        <v>0</v>
      </c>
      <c r="BJ349" s="17" t="s">
        <v>84</v>
      </c>
      <c r="BK349" s="149">
        <f>ROUND(I349*H349,2)</f>
        <v>0</v>
      </c>
      <c r="BL349" s="17" t="s">
        <v>96</v>
      </c>
      <c r="BM349" s="148" t="s">
        <v>5343</v>
      </c>
    </row>
    <row r="350" spans="2:65" s="13" customFormat="1">
      <c r="B350" s="157"/>
      <c r="D350" s="151" t="s">
        <v>277</v>
      </c>
      <c r="E350" s="158" t="s">
        <v>1</v>
      </c>
      <c r="F350" s="159" t="s">
        <v>5151</v>
      </c>
      <c r="H350" s="160">
        <v>1113.778</v>
      </c>
      <c r="I350" s="161"/>
      <c r="L350" s="157"/>
      <c r="M350" s="162"/>
      <c r="T350" s="163"/>
      <c r="AT350" s="158" t="s">
        <v>277</v>
      </c>
      <c r="AU350" s="158" t="s">
        <v>86</v>
      </c>
      <c r="AV350" s="13" t="s">
        <v>86</v>
      </c>
      <c r="AW350" s="13" t="s">
        <v>32</v>
      </c>
      <c r="AX350" s="13" t="s">
        <v>84</v>
      </c>
      <c r="AY350" s="158" t="s">
        <v>269</v>
      </c>
    </row>
    <row r="351" spans="2:65" s="1" customFormat="1" ht="21.75" customHeight="1">
      <c r="B351" s="32"/>
      <c r="C351" s="137" t="s">
        <v>480</v>
      </c>
      <c r="D351" s="137" t="s">
        <v>271</v>
      </c>
      <c r="E351" s="138" t="s">
        <v>5344</v>
      </c>
      <c r="F351" s="139" t="s">
        <v>5345</v>
      </c>
      <c r="G351" s="140" t="s">
        <v>274</v>
      </c>
      <c r="H351" s="141">
        <v>1113.778</v>
      </c>
      <c r="I351" s="142"/>
      <c r="J351" s="143">
        <f>ROUND(I351*H351,2)</f>
        <v>0</v>
      </c>
      <c r="K351" s="139" t="s">
        <v>275</v>
      </c>
      <c r="L351" s="32"/>
      <c r="M351" s="144" t="s">
        <v>1</v>
      </c>
      <c r="N351" s="145" t="s">
        <v>42</v>
      </c>
      <c r="P351" s="146">
        <f>O351*H351</f>
        <v>0</v>
      </c>
      <c r="Q351" s="146">
        <v>0</v>
      </c>
      <c r="R351" s="146">
        <f>Q351*H351</f>
        <v>0</v>
      </c>
      <c r="S351" s="146">
        <v>0</v>
      </c>
      <c r="T351" s="147">
        <f>S351*H351</f>
        <v>0</v>
      </c>
      <c r="AR351" s="148" t="s">
        <v>96</v>
      </c>
      <c r="AT351" s="148" t="s">
        <v>271</v>
      </c>
      <c r="AU351" s="148" t="s">
        <v>86</v>
      </c>
      <c r="AY351" s="17" t="s">
        <v>269</v>
      </c>
      <c r="BE351" s="149">
        <f>IF(N351="základní",J351,0)</f>
        <v>0</v>
      </c>
      <c r="BF351" s="149">
        <f>IF(N351="snížená",J351,0)</f>
        <v>0</v>
      </c>
      <c r="BG351" s="149">
        <f>IF(N351="zákl. přenesená",J351,0)</f>
        <v>0</v>
      </c>
      <c r="BH351" s="149">
        <f>IF(N351="sníž. přenesená",J351,0)</f>
        <v>0</v>
      </c>
      <c r="BI351" s="149">
        <f>IF(N351="nulová",J351,0)</f>
        <v>0</v>
      </c>
      <c r="BJ351" s="17" t="s">
        <v>84</v>
      </c>
      <c r="BK351" s="149">
        <f>ROUND(I351*H351,2)</f>
        <v>0</v>
      </c>
      <c r="BL351" s="17" t="s">
        <v>96</v>
      </c>
      <c r="BM351" s="148" t="s">
        <v>5346</v>
      </c>
    </row>
    <row r="352" spans="2:65" s="13" customFormat="1">
      <c r="B352" s="157"/>
      <c r="D352" s="151" t="s">
        <v>277</v>
      </c>
      <c r="E352" s="158" t="s">
        <v>1</v>
      </c>
      <c r="F352" s="159" t="s">
        <v>5151</v>
      </c>
      <c r="H352" s="160">
        <v>1113.778</v>
      </c>
      <c r="I352" s="161"/>
      <c r="L352" s="157"/>
      <c r="M352" s="162"/>
      <c r="T352" s="163"/>
      <c r="AT352" s="158" t="s">
        <v>277</v>
      </c>
      <c r="AU352" s="158" t="s">
        <v>86</v>
      </c>
      <c r="AV352" s="13" t="s">
        <v>86</v>
      </c>
      <c r="AW352" s="13" t="s">
        <v>32</v>
      </c>
      <c r="AX352" s="13" t="s">
        <v>84</v>
      </c>
      <c r="AY352" s="158" t="s">
        <v>269</v>
      </c>
    </row>
    <row r="353" spans="2:65" s="1" customFormat="1" ht="21.75" customHeight="1">
      <c r="B353" s="32"/>
      <c r="C353" s="137" t="s">
        <v>484</v>
      </c>
      <c r="D353" s="137" t="s">
        <v>271</v>
      </c>
      <c r="E353" s="138" t="s">
        <v>5347</v>
      </c>
      <c r="F353" s="139" t="s">
        <v>5348</v>
      </c>
      <c r="G353" s="140" t="s">
        <v>274</v>
      </c>
      <c r="H353" s="141">
        <v>66826.679999999993</v>
      </c>
      <c r="I353" s="142"/>
      <c r="J353" s="143">
        <f>ROUND(I353*H353,2)</f>
        <v>0</v>
      </c>
      <c r="K353" s="139" t="s">
        <v>275</v>
      </c>
      <c r="L353" s="32"/>
      <c r="M353" s="144" t="s">
        <v>1</v>
      </c>
      <c r="N353" s="145" t="s">
        <v>42</v>
      </c>
      <c r="P353" s="146">
        <f>O353*H353</f>
        <v>0</v>
      </c>
      <c r="Q353" s="146">
        <v>0</v>
      </c>
      <c r="R353" s="146">
        <f>Q353*H353</f>
        <v>0</v>
      </c>
      <c r="S353" s="146">
        <v>0</v>
      </c>
      <c r="T353" s="147">
        <f>S353*H353</f>
        <v>0</v>
      </c>
      <c r="AR353" s="148" t="s">
        <v>96</v>
      </c>
      <c r="AT353" s="148" t="s">
        <v>271</v>
      </c>
      <c r="AU353" s="148" t="s">
        <v>86</v>
      </c>
      <c r="AY353" s="17" t="s">
        <v>269</v>
      </c>
      <c r="BE353" s="149">
        <f>IF(N353="základní",J353,0)</f>
        <v>0</v>
      </c>
      <c r="BF353" s="149">
        <f>IF(N353="snížená",J353,0)</f>
        <v>0</v>
      </c>
      <c r="BG353" s="149">
        <f>IF(N353="zákl. přenesená",J353,0)</f>
        <v>0</v>
      </c>
      <c r="BH353" s="149">
        <f>IF(N353="sníž. přenesená",J353,0)</f>
        <v>0</v>
      </c>
      <c r="BI353" s="149">
        <f>IF(N353="nulová",J353,0)</f>
        <v>0</v>
      </c>
      <c r="BJ353" s="17" t="s">
        <v>84</v>
      </c>
      <c r="BK353" s="149">
        <f>ROUND(I353*H353,2)</f>
        <v>0</v>
      </c>
      <c r="BL353" s="17" t="s">
        <v>96</v>
      </c>
      <c r="BM353" s="148" t="s">
        <v>5349</v>
      </c>
    </row>
    <row r="354" spans="2:65" s="13" customFormat="1">
      <c r="B354" s="157"/>
      <c r="D354" s="151" t="s">
        <v>277</v>
      </c>
      <c r="E354" s="158" t="s">
        <v>1</v>
      </c>
      <c r="F354" s="159" t="s">
        <v>5342</v>
      </c>
      <c r="H354" s="160">
        <v>66826.679999999993</v>
      </c>
      <c r="I354" s="161"/>
      <c r="L354" s="157"/>
      <c r="M354" s="162"/>
      <c r="T354" s="163"/>
      <c r="AT354" s="158" t="s">
        <v>277</v>
      </c>
      <c r="AU354" s="158" t="s">
        <v>86</v>
      </c>
      <c r="AV354" s="13" t="s">
        <v>86</v>
      </c>
      <c r="AW354" s="13" t="s">
        <v>32</v>
      </c>
      <c r="AX354" s="13" t="s">
        <v>84</v>
      </c>
      <c r="AY354" s="158" t="s">
        <v>269</v>
      </c>
    </row>
    <row r="355" spans="2:65" s="1" customFormat="1" ht="21.75" customHeight="1">
      <c r="B355" s="32"/>
      <c r="C355" s="137" t="s">
        <v>488</v>
      </c>
      <c r="D355" s="137" t="s">
        <v>271</v>
      </c>
      <c r="E355" s="138" t="s">
        <v>5350</v>
      </c>
      <c r="F355" s="139" t="s">
        <v>5351</v>
      </c>
      <c r="G355" s="140" t="s">
        <v>274</v>
      </c>
      <c r="H355" s="141">
        <v>1113.778</v>
      </c>
      <c r="I355" s="142"/>
      <c r="J355" s="143">
        <f>ROUND(I355*H355,2)</f>
        <v>0</v>
      </c>
      <c r="K355" s="139" t="s">
        <v>275</v>
      </c>
      <c r="L355" s="32"/>
      <c r="M355" s="144" t="s">
        <v>1</v>
      </c>
      <c r="N355" s="145" t="s">
        <v>42</v>
      </c>
      <c r="P355" s="146">
        <f>O355*H355</f>
        <v>0</v>
      </c>
      <c r="Q355" s="146">
        <v>0</v>
      </c>
      <c r="R355" s="146">
        <f>Q355*H355</f>
        <v>0</v>
      </c>
      <c r="S355" s="146">
        <v>0</v>
      </c>
      <c r="T355" s="147">
        <f>S355*H355</f>
        <v>0</v>
      </c>
      <c r="AR355" s="148" t="s">
        <v>96</v>
      </c>
      <c r="AT355" s="148" t="s">
        <v>271</v>
      </c>
      <c r="AU355" s="148" t="s">
        <v>86</v>
      </c>
      <c r="AY355" s="17" t="s">
        <v>269</v>
      </c>
      <c r="BE355" s="149">
        <f>IF(N355="základní",J355,0)</f>
        <v>0</v>
      </c>
      <c r="BF355" s="149">
        <f>IF(N355="snížená",J355,0)</f>
        <v>0</v>
      </c>
      <c r="BG355" s="149">
        <f>IF(N355="zákl. přenesená",J355,0)</f>
        <v>0</v>
      </c>
      <c r="BH355" s="149">
        <f>IF(N355="sníž. přenesená",J355,0)</f>
        <v>0</v>
      </c>
      <c r="BI355" s="149">
        <f>IF(N355="nulová",J355,0)</f>
        <v>0</v>
      </c>
      <c r="BJ355" s="17" t="s">
        <v>84</v>
      </c>
      <c r="BK355" s="149">
        <f>ROUND(I355*H355,2)</f>
        <v>0</v>
      </c>
      <c r="BL355" s="17" t="s">
        <v>96</v>
      </c>
      <c r="BM355" s="148" t="s">
        <v>5352</v>
      </c>
    </row>
    <row r="356" spans="2:65" s="13" customFormat="1">
      <c r="B356" s="157"/>
      <c r="D356" s="151" t="s">
        <v>277</v>
      </c>
      <c r="E356" s="158" t="s">
        <v>1</v>
      </c>
      <c r="F356" s="159" t="s">
        <v>5151</v>
      </c>
      <c r="H356" s="160">
        <v>1113.778</v>
      </c>
      <c r="I356" s="161"/>
      <c r="L356" s="157"/>
      <c r="M356" s="162"/>
      <c r="T356" s="163"/>
      <c r="AT356" s="158" t="s">
        <v>277</v>
      </c>
      <c r="AU356" s="158" t="s">
        <v>86</v>
      </c>
      <c r="AV356" s="13" t="s">
        <v>86</v>
      </c>
      <c r="AW356" s="13" t="s">
        <v>32</v>
      </c>
      <c r="AX356" s="13" t="s">
        <v>84</v>
      </c>
      <c r="AY356" s="158" t="s">
        <v>269</v>
      </c>
    </row>
    <row r="357" spans="2:65" s="11" customFormat="1" ht="22.95" customHeight="1">
      <c r="B357" s="125"/>
      <c r="D357" s="126" t="s">
        <v>76</v>
      </c>
      <c r="E357" s="135" t="s">
        <v>555</v>
      </c>
      <c r="F357" s="135" t="s">
        <v>556</v>
      </c>
      <c r="I357" s="128"/>
      <c r="J357" s="136">
        <f>BK357</f>
        <v>0</v>
      </c>
      <c r="L357" s="125"/>
      <c r="M357" s="130"/>
      <c r="P357" s="131">
        <f>SUM(P358:P362)</f>
        <v>0</v>
      </c>
      <c r="R357" s="131">
        <f>SUM(R358:R362)</f>
        <v>0</v>
      </c>
      <c r="T357" s="132">
        <f>SUM(T358:T362)</f>
        <v>0</v>
      </c>
      <c r="AR357" s="126" t="s">
        <v>84</v>
      </c>
      <c r="AT357" s="133" t="s">
        <v>76</v>
      </c>
      <c r="AU357" s="133" t="s">
        <v>84</v>
      </c>
      <c r="AY357" s="126" t="s">
        <v>269</v>
      </c>
      <c r="BK357" s="134">
        <f>SUM(BK358:BK362)</f>
        <v>0</v>
      </c>
    </row>
    <row r="358" spans="2:65" s="1" customFormat="1" ht="24.15" customHeight="1">
      <c r="B358" s="32"/>
      <c r="C358" s="137" t="s">
        <v>495</v>
      </c>
      <c r="D358" s="137" t="s">
        <v>271</v>
      </c>
      <c r="E358" s="138" t="s">
        <v>4937</v>
      </c>
      <c r="F358" s="139" t="s">
        <v>4938</v>
      </c>
      <c r="G358" s="140" t="s">
        <v>299</v>
      </c>
      <c r="H358" s="141">
        <v>5.6689999999999996</v>
      </c>
      <c r="I358" s="142"/>
      <c r="J358" s="143">
        <f>ROUND(I358*H358,2)</f>
        <v>0</v>
      </c>
      <c r="K358" s="139" t="s">
        <v>275</v>
      </c>
      <c r="L358" s="32"/>
      <c r="M358" s="144" t="s">
        <v>1</v>
      </c>
      <c r="N358" s="145" t="s">
        <v>42</v>
      </c>
      <c r="P358" s="146">
        <f>O358*H358</f>
        <v>0</v>
      </c>
      <c r="Q358" s="146">
        <v>0</v>
      </c>
      <c r="R358" s="146">
        <f>Q358*H358</f>
        <v>0</v>
      </c>
      <c r="S358" s="146">
        <v>0</v>
      </c>
      <c r="T358" s="147">
        <f>S358*H358</f>
        <v>0</v>
      </c>
      <c r="AR358" s="148" t="s">
        <v>96</v>
      </c>
      <c r="AT358" s="148" t="s">
        <v>271</v>
      </c>
      <c r="AU358" s="148" t="s">
        <v>86</v>
      </c>
      <c r="AY358" s="17" t="s">
        <v>269</v>
      </c>
      <c r="BE358" s="149">
        <f>IF(N358="základní",J358,0)</f>
        <v>0</v>
      </c>
      <c r="BF358" s="149">
        <f>IF(N358="snížená",J358,0)</f>
        <v>0</v>
      </c>
      <c r="BG358" s="149">
        <f>IF(N358="zákl. přenesená",J358,0)</f>
        <v>0</v>
      </c>
      <c r="BH358" s="149">
        <f>IF(N358="sníž. přenesená",J358,0)</f>
        <v>0</v>
      </c>
      <c r="BI358" s="149">
        <f>IF(N358="nulová",J358,0)</f>
        <v>0</v>
      </c>
      <c r="BJ358" s="17" t="s">
        <v>84</v>
      </c>
      <c r="BK358" s="149">
        <f>ROUND(I358*H358,2)</f>
        <v>0</v>
      </c>
      <c r="BL358" s="17" t="s">
        <v>96</v>
      </c>
      <c r="BM358" s="148" t="s">
        <v>5353</v>
      </c>
    </row>
    <row r="359" spans="2:65" s="1" customFormat="1" ht="24.15" customHeight="1">
      <c r="B359" s="32"/>
      <c r="C359" s="137" t="s">
        <v>508</v>
      </c>
      <c r="D359" s="137" t="s">
        <v>271</v>
      </c>
      <c r="E359" s="138" t="s">
        <v>562</v>
      </c>
      <c r="F359" s="139" t="s">
        <v>563</v>
      </c>
      <c r="G359" s="140" t="s">
        <v>299</v>
      </c>
      <c r="H359" s="141">
        <v>5.6689999999999996</v>
      </c>
      <c r="I359" s="142"/>
      <c r="J359" s="143">
        <f>ROUND(I359*H359,2)</f>
        <v>0</v>
      </c>
      <c r="K359" s="139" t="s">
        <v>275</v>
      </c>
      <c r="L359" s="32"/>
      <c r="M359" s="144" t="s">
        <v>1</v>
      </c>
      <c r="N359" s="145" t="s">
        <v>42</v>
      </c>
      <c r="P359" s="146">
        <f>O359*H359</f>
        <v>0</v>
      </c>
      <c r="Q359" s="146">
        <v>0</v>
      </c>
      <c r="R359" s="146">
        <f>Q359*H359</f>
        <v>0</v>
      </c>
      <c r="S359" s="146">
        <v>0</v>
      </c>
      <c r="T359" s="147">
        <f>S359*H359</f>
        <v>0</v>
      </c>
      <c r="AR359" s="148" t="s">
        <v>96</v>
      </c>
      <c r="AT359" s="148" t="s">
        <v>271</v>
      </c>
      <c r="AU359" s="148" t="s">
        <v>86</v>
      </c>
      <c r="AY359" s="17" t="s">
        <v>269</v>
      </c>
      <c r="BE359" s="149">
        <f>IF(N359="základní",J359,0)</f>
        <v>0</v>
      </c>
      <c r="BF359" s="149">
        <f>IF(N359="snížená",J359,0)</f>
        <v>0</v>
      </c>
      <c r="BG359" s="149">
        <f>IF(N359="zákl. přenesená",J359,0)</f>
        <v>0</v>
      </c>
      <c r="BH359" s="149">
        <f>IF(N359="sníž. přenesená",J359,0)</f>
        <v>0</v>
      </c>
      <c r="BI359" s="149">
        <f>IF(N359="nulová",J359,0)</f>
        <v>0</v>
      </c>
      <c r="BJ359" s="17" t="s">
        <v>84</v>
      </c>
      <c r="BK359" s="149">
        <f>ROUND(I359*H359,2)</f>
        <v>0</v>
      </c>
      <c r="BL359" s="17" t="s">
        <v>96</v>
      </c>
      <c r="BM359" s="148" t="s">
        <v>5354</v>
      </c>
    </row>
    <row r="360" spans="2:65" s="1" customFormat="1" ht="24.15" customHeight="1">
      <c r="B360" s="32"/>
      <c r="C360" s="137" t="s">
        <v>512</v>
      </c>
      <c r="D360" s="137" t="s">
        <v>271</v>
      </c>
      <c r="E360" s="138" t="s">
        <v>566</v>
      </c>
      <c r="F360" s="139" t="s">
        <v>567</v>
      </c>
      <c r="G360" s="140" t="s">
        <v>299</v>
      </c>
      <c r="H360" s="141">
        <v>107.711</v>
      </c>
      <c r="I360" s="142"/>
      <c r="J360" s="143">
        <f>ROUND(I360*H360,2)</f>
        <v>0</v>
      </c>
      <c r="K360" s="139" t="s">
        <v>275</v>
      </c>
      <c r="L360" s="32"/>
      <c r="M360" s="144" t="s">
        <v>1</v>
      </c>
      <c r="N360" s="145" t="s">
        <v>42</v>
      </c>
      <c r="P360" s="146">
        <f>O360*H360</f>
        <v>0</v>
      </c>
      <c r="Q360" s="146">
        <v>0</v>
      </c>
      <c r="R360" s="146">
        <f>Q360*H360</f>
        <v>0</v>
      </c>
      <c r="S360" s="146">
        <v>0</v>
      </c>
      <c r="T360" s="147">
        <f>S360*H360</f>
        <v>0</v>
      </c>
      <c r="AR360" s="148" t="s">
        <v>96</v>
      </c>
      <c r="AT360" s="148" t="s">
        <v>271</v>
      </c>
      <c r="AU360" s="148" t="s">
        <v>86</v>
      </c>
      <c r="AY360" s="17" t="s">
        <v>269</v>
      </c>
      <c r="BE360" s="149">
        <f>IF(N360="základní",J360,0)</f>
        <v>0</v>
      </c>
      <c r="BF360" s="149">
        <f>IF(N360="snížená",J360,0)</f>
        <v>0</v>
      </c>
      <c r="BG360" s="149">
        <f>IF(N360="zákl. přenesená",J360,0)</f>
        <v>0</v>
      </c>
      <c r="BH360" s="149">
        <f>IF(N360="sníž. přenesená",J360,0)</f>
        <v>0</v>
      </c>
      <c r="BI360" s="149">
        <f>IF(N360="nulová",J360,0)</f>
        <v>0</v>
      </c>
      <c r="BJ360" s="17" t="s">
        <v>84</v>
      </c>
      <c r="BK360" s="149">
        <f>ROUND(I360*H360,2)</f>
        <v>0</v>
      </c>
      <c r="BL360" s="17" t="s">
        <v>96</v>
      </c>
      <c r="BM360" s="148" t="s">
        <v>5355</v>
      </c>
    </row>
    <row r="361" spans="2:65" s="13" customFormat="1">
      <c r="B361" s="157"/>
      <c r="D361" s="151" t="s">
        <v>277</v>
      </c>
      <c r="F361" s="159" t="s">
        <v>5356</v>
      </c>
      <c r="H361" s="160">
        <v>107.711</v>
      </c>
      <c r="I361" s="161"/>
      <c r="L361" s="157"/>
      <c r="M361" s="162"/>
      <c r="T361" s="163"/>
      <c r="AT361" s="158" t="s">
        <v>277</v>
      </c>
      <c r="AU361" s="158" t="s">
        <v>86</v>
      </c>
      <c r="AV361" s="13" t="s">
        <v>86</v>
      </c>
      <c r="AW361" s="13" t="s">
        <v>4</v>
      </c>
      <c r="AX361" s="13" t="s">
        <v>84</v>
      </c>
      <c r="AY361" s="158" t="s">
        <v>269</v>
      </c>
    </row>
    <row r="362" spans="2:65" s="1" customFormat="1" ht="44.25" customHeight="1">
      <c r="B362" s="32"/>
      <c r="C362" s="137" t="s">
        <v>516</v>
      </c>
      <c r="D362" s="137" t="s">
        <v>271</v>
      </c>
      <c r="E362" s="138" t="s">
        <v>571</v>
      </c>
      <c r="F362" s="139" t="s">
        <v>572</v>
      </c>
      <c r="G362" s="140" t="s">
        <v>299</v>
      </c>
      <c r="H362" s="141">
        <v>5.6689999999999996</v>
      </c>
      <c r="I362" s="142"/>
      <c r="J362" s="143">
        <f>ROUND(I362*H362,2)</f>
        <v>0</v>
      </c>
      <c r="K362" s="139" t="s">
        <v>275</v>
      </c>
      <c r="L362" s="32"/>
      <c r="M362" s="144" t="s">
        <v>1</v>
      </c>
      <c r="N362" s="145" t="s">
        <v>42</v>
      </c>
      <c r="P362" s="146">
        <f>O362*H362</f>
        <v>0</v>
      </c>
      <c r="Q362" s="146">
        <v>0</v>
      </c>
      <c r="R362" s="146">
        <f>Q362*H362</f>
        <v>0</v>
      </c>
      <c r="S362" s="146">
        <v>0</v>
      </c>
      <c r="T362" s="147">
        <f>S362*H362</f>
        <v>0</v>
      </c>
      <c r="AR362" s="148" t="s">
        <v>96</v>
      </c>
      <c r="AT362" s="148" t="s">
        <v>271</v>
      </c>
      <c r="AU362" s="148" t="s">
        <v>86</v>
      </c>
      <c r="AY362" s="17" t="s">
        <v>269</v>
      </c>
      <c r="BE362" s="149">
        <f>IF(N362="základní",J362,0)</f>
        <v>0</v>
      </c>
      <c r="BF362" s="149">
        <f>IF(N362="snížená",J362,0)</f>
        <v>0</v>
      </c>
      <c r="BG362" s="149">
        <f>IF(N362="zákl. přenesená",J362,0)</f>
        <v>0</v>
      </c>
      <c r="BH362" s="149">
        <f>IF(N362="sníž. přenesená",J362,0)</f>
        <v>0</v>
      </c>
      <c r="BI362" s="149">
        <f>IF(N362="nulová",J362,0)</f>
        <v>0</v>
      </c>
      <c r="BJ362" s="17" t="s">
        <v>84</v>
      </c>
      <c r="BK362" s="149">
        <f>ROUND(I362*H362,2)</f>
        <v>0</v>
      </c>
      <c r="BL362" s="17" t="s">
        <v>96</v>
      </c>
      <c r="BM362" s="148" t="s">
        <v>5357</v>
      </c>
    </row>
    <row r="363" spans="2:65" s="11" customFormat="1" ht="22.95" customHeight="1">
      <c r="B363" s="125"/>
      <c r="D363" s="126" t="s">
        <v>76</v>
      </c>
      <c r="E363" s="135" t="s">
        <v>574</v>
      </c>
      <c r="F363" s="135" t="s">
        <v>575</v>
      </c>
      <c r="I363" s="128"/>
      <c r="J363" s="136">
        <f>BK363</f>
        <v>0</v>
      </c>
      <c r="L363" s="125"/>
      <c r="M363" s="130"/>
      <c r="P363" s="131">
        <f>P364</f>
        <v>0</v>
      </c>
      <c r="R363" s="131">
        <f>R364</f>
        <v>0</v>
      </c>
      <c r="T363" s="132">
        <f>T364</f>
        <v>0</v>
      </c>
      <c r="AR363" s="126" t="s">
        <v>84</v>
      </c>
      <c r="AT363" s="133" t="s">
        <v>76</v>
      </c>
      <c r="AU363" s="133" t="s">
        <v>84</v>
      </c>
      <c r="AY363" s="126" t="s">
        <v>269</v>
      </c>
      <c r="BK363" s="134">
        <f>BK364</f>
        <v>0</v>
      </c>
    </row>
    <row r="364" spans="2:65" s="1" customFormat="1" ht="21.75" customHeight="1">
      <c r="B364" s="32"/>
      <c r="C364" s="137" t="s">
        <v>523</v>
      </c>
      <c r="D364" s="137" t="s">
        <v>271</v>
      </c>
      <c r="E364" s="138" t="s">
        <v>577</v>
      </c>
      <c r="F364" s="139" t="s">
        <v>578</v>
      </c>
      <c r="G364" s="140" t="s">
        <v>299</v>
      </c>
      <c r="H364" s="141">
        <v>12.744999999999999</v>
      </c>
      <c r="I364" s="142"/>
      <c r="J364" s="143">
        <f>ROUND(I364*H364,2)</f>
        <v>0</v>
      </c>
      <c r="K364" s="139" t="s">
        <v>275</v>
      </c>
      <c r="L364" s="32"/>
      <c r="M364" s="144" t="s">
        <v>1</v>
      </c>
      <c r="N364" s="145" t="s">
        <v>42</v>
      </c>
      <c r="P364" s="146">
        <f>O364*H364</f>
        <v>0</v>
      </c>
      <c r="Q364" s="146">
        <v>0</v>
      </c>
      <c r="R364" s="146">
        <f>Q364*H364</f>
        <v>0</v>
      </c>
      <c r="S364" s="146">
        <v>0</v>
      </c>
      <c r="T364" s="147">
        <f>S364*H364</f>
        <v>0</v>
      </c>
      <c r="AR364" s="148" t="s">
        <v>96</v>
      </c>
      <c r="AT364" s="148" t="s">
        <v>271</v>
      </c>
      <c r="AU364" s="148" t="s">
        <v>86</v>
      </c>
      <c r="AY364" s="17" t="s">
        <v>269</v>
      </c>
      <c r="BE364" s="149">
        <f>IF(N364="základní",J364,0)</f>
        <v>0</v>
      </c>
      <c r="BF364" s="149">
        <f>IF(N364="snížená",J364,0)</f>
        <v>0</v>
      </c>
      <c r="BG364" s="149">
        <f>IF(N364="zákl. přenesená",J364,0)</f>
        <v>0</v>
      </c>
      <c r="BH364" s="149">
        <f>IF(N364="sníž. přenesená",J364,0)</f>
        <v>0</v>
      </c>
      <c r="BI364" s="149">
        <f>IF(N364="nulová",J364,0)</f>
        <v>0</v>
      </c>
      <c r="BJ364" s="17" t="s">
        <v>84</v>
      </c>
      <c r="BK364" s="149">
        <f>ROUND(I364*H364,2)</f>
        <v>0</v>
      </c>
      <c r="BL364" s="17" t="s">
        <v>96</v>
      </c>
      <c r="BM364" s="148" t="s">
        <v>5358</v>
      </c>
    </row>
    <row r="365" spans="2:65" s="11" customFormat="1" ht="25.95" customHeight="1">
      <c r="B365" s="125"/>
      <c r="D365" s="126" t="s">
        <v>76</v>
      </c>
      <c r="E365" s="127" t="s">
        <v>580</v>
      </c>
      <c r="F365" s="127" t="s">
        <v>581</v>
      </c>
      <c r="I365" s="128"/>
      <c r="J365" s="129">
        <f>BK365</f>
        <v>0</v>
      </c>
      <c r="L365" s="125"/>
      <c r="M365" s="130"/>
      <c r="P365" s="131">
        <f>P366+P369+P378+P399</f>
        <v>0</v>
      </c>
      <c r="R365" s="131">
        <f>R366+R369+R378+R399</f>
        <v>0.27453870000000002</v>
      </c>
      <c r="T365" s="132">
        <f>T366+T369+T378+T399</f>
        <v>5.6685022199999997</v>
      </c>
      <c r="AR365" s="126" t="s">
        <v>86</v>
      </c>
      <c r="AT365" s="133" t="s">
        <v>76</v>
      </c>
      <c r="AU365" s="133" t="s">
        <v>77</v>
      </c>
      <c r="AY365" s="126" t="s">
        <v>269</v>
      </c>
      <c r="BK365" s="134">
        <f>BK366+BK369+BK378+BK399</f>
        <v>0</v>
      </c>
    </row>
    <row r="366" spans="2:65" s="11" customFormat="1" ht="22.95" customHeight="1">
      <c r="B366" s="125"/>
      <c r="D366" s="126" t="s">
        <v>76</v>
      </c>
      <c r="E366" s="135" t="s">
        <v>582</v>
      </c>
      <c r="F366" s="135" t="s">
        <v>583</v>
      </c>
      <c r="I366" s="128"/>
      <c r="J366" s="136">
        <f>BK366</f>
        <v>0</v>
      </c>
      <c r="L366" s="125"/>
      <c r="M366" s="130"/>
      <c r="P366" s="131">
        <f>SUM(P367:P368)</f>
        <v>0</v>
      </c>
      <c r="R366" s="131">
        <f>SUM(R367:R368)</f>
        <v>9.3540000000000012E-3</v>
      </c>
      <c r="T366" s="132">
        <f>SUM(T367:T368)</f>
        <v>0</v>
      </c>
      <c r="AR366" s="126" t="s">
        <v>86</v>
      </c>
      <c r="AT366" s="133" t="s">
        <v>76</v>
      </c>
      <c r="AU366" s="133" t="s">
        <v>84</v>
      </c>
      <c r="AY366" s="126" t="s">
        <v>269</v>
      </c>
      <c r="BK366" s="134">
        <f>SUM(BK367:BK368)</f>
        <v>0</v>
      </c>
    </row>
    <row r="367" spans="2:65" s="1" customFormat="1" ht="24.15" customHeight="1">
      <c r="B367" s="32"/>
      <c r="C367" s="137" t="s">
        <v>528</v>
      </c>
      <c r="D367" s="137" t="s">
        <v>271</v>
      </c>
      <c r="E367" s="138" t="s">
        <v>5359</v>
      </c>
      <c r="F367" s="139" t="s">
        <v>5360</v>
      </c>
      <c r="G367" s="140" t="s">
        <v>274</v>
      </c>
      <c r="H367" s="141">
        <v>23.385000000000002</v>
      </c>
      <c r="I367" s="142"/>
      <c r="J367" s="143">
        <f>ROUND(I367*H367,2)</f>
        <v>0</v>
      </c>
      <c r="K367" s="139" t="s">
        <v>275</v>
      </c>
      <c r="L367" s="32"/>
      <c r="M367" s="144" t="s">
        <v>1</v>
      </c>
      <c r="N367" s="145" t="s">
        <v>42</v>
      </c>
      <c r="P367" s="146">
        <f>O367*H367</f>
        <v>0</v>
      </c>
      <c r="Q367" s="146">
        <v>4.0000000000000002E-4</v>
      </c>
      <c r="R367" s="146">
        <f>Q367*H367</f>
        <v>9.3540000000000012E-3</v>
      </c>
      <c r="S367" s="146">
        <v>0</v>
      </c>
      <c r="T367" s="147">
        <f>S367*H367</f>
        <v>0</v>
      </c>
      <c r="AR367" s="148" t="s">
        <v>371</v>
      </c>
      <c r="AT367" s="148" t="s">
        <v>271</v>
      </c>
      <c r="AU367" s="148" t="s">
        <v>86</v>
      </c>
      <c r="AY367" s="17" t="s">
        <v>269</v>
      </c>
      <c r="BE367" s="149">
        <f>IF(N367="základní",J367,0)</f>
        <v>0</v>
      </c>
      <c r="BF367" s="149">
        <f>IF(N367="snížená",J367,0)</f>
        <v>0</v>
      </c>
      <c r="BG367" s="149">
        <f>IF(N367="zákl. přenesená",J367,0)</f>
        <v>0</v>
      </c>
      <c r="BH367" s="149">
        <f>IF(N367="sníž. přenesená",J367,0)</f>
        <v>0</v>
      </c>
      <c r="BI367" s="149">
        <f>IF(N367="nulová",J367,0)</f>
        <v>0</v>
      </c>
      <c r="BJ367" s="17" t="s">
        <v>84</v>
      </c>
      <c r="BK367" s="149">
        <f>ROUND(I367*H367,2)</f>
        <v>0</v>
      </c>
      <c r="BL367" s="17" t="s">
        <v>371</v>
      </c>
      <c r="BM367" s="148" t="s">
        <v>5361</v>
      </c>
    </row>
    <row r="368" spans="2:65" s="1" customFormat="1" ht="33" customHeight="1">
      <c r="B368" s="32"/>
      <c r="C368" s="137" t="s">
        <v>533</v>
      </c>
      <c r="D368" s="137" t="s">
        <v>271</v>
      </c>
      <c r="E368" s="138" t="s">
        <v>622</v>
      </c>
      <c r="F368" s="139" t="s">
        <v>623</v>
      </c>
      <c r="G368" s="140" t="s">
        <v>624</v>
      </c>
      <c r="H368" s="181"/>
      <c r="I368" s="142"/>
      <c r="J368" s="143">
        <f>ROUND(I368*H368,2)</f>
        <v>0</v>
      </c>
      <c r="K368" s="139" t="s">
        <v>275</v>
      </c>
      <c r="L368" s="32"/>
      <c r="M368" s="144" t="s">
        <v>1</v>
      </c>
      <c r="N368" s="145" t="s">
        <v>42</v>
      </c>
      <c r="P368" s="146">
        <f>O368*H368</f>
        <v>0</v>
      </c>
      <c r="Q368" s="146">
        <v>0</v>
      </c>
      <c r="R368" s="146">
        <f>Q368*H368</f>
        <v>0</v>
      </c>
      <c r="S368" s="146">
        <v>0</v>
      </c>
      <c r="T368" s="147">
        <f>S368*H368</f>
        <v>0</v>
      </c>
      <c r="AR368" s="148" t="s">
        <v>371</v>
      </c>
      <c r="AT368" s="148" t="s">
        <v>271</v>
      </c>
      <c r="AU368" s="148" t="s">
        <v>86</v>
      </c>
      <c r="AY368" s="17" t="s">
        <v>269</v>
      </c>
      <c r="BE368" s="149">
        <f>IF(N368="základní",J368,0)</f>
        <v>0</v>
      </c>
      <c r="BF368" s="149">
        <f>IF(N368="snížená",J368,0)</f>
        <v>0</v>
      </c>
      <c r="BG368" s="149">
        <f>IF(N368="zákl. přenesená",J368,0)</f>
        <v>0</v>
      </c>
      <c r="BH368" s="149">
        <f>IF(N368="sníž. přenesená",J368,0)</f>
        <v>0</v>
      </c>
      <c r="BI368" s="149">
        <f>IF(N368="nulová",J368,0)</f>
        <v>0</v>
      </c>
      <c r="BJ368" s="17" t="s">
        <v>84</v>
      </c>
      <c r="BK368" s="149">
        <f>ROUND(I368*H368,2)</f>
        <v>0</v>
      </c>
      <c r="BL368" s="17" t="s">
        <v>371</v>
      </c>
      <c r="BM368" s="148" t="s">
        <v>5362</v>
      </c>
    </row>
    <row r="369" spans="2:65" s="11" customFormat="1" ht="22.95" customHeight="1">
      <c r="B369" s="125"/>
      <c r="D369" s="126" t="s">
        <v>76</v>
      </c>
      <c r="E369" s="135" t="s">
        <v>626</v>
      </c>
      <c r="F369" s="135" t="s">
        <v>627</v>
      </c>
      <c r="I369" s="128"/>
      <c r="J369" s="136">
        <f>BK369</f>
        <v>0</v>
      </c>
      <c r="L369" s="125"/>
      <c r="M369" s="130"/>
      <c r="P369" s="131">
        <f>SUM(P370:P377)</f>
        <v>0</v>
      </c>
      <c r="R369" s="131">
        <f>SUM(R370:R377)</f>
        <v>0.2651847</v>
      </c>
      <c r="T369" s="132">
        <f>SUM(T370:T377)</f>
        <v>0</v>
      </c>
      <c r="AR369" s="126" t="s">
        <v>86</v>
      </c>
      <c r="AT369" s="133" t="s">
        <v>76</v>
      </c>
      <c r="AU369" s="133" t="s">
        <v>84</v>
      </c>
      <c r="AY369" s="126" t="s">
        <v>269</v>
      </c>
      <c r="BK369" s="134">
        <f>SUM(BK370:BK377)</f>
        <v>0</v>
      </c>
    </row>
    <row r="370" spans="2:65" s="1" customFormat="1" ht="37.950000000000003" customHeight="1">
      <c r="B370" s="32"/>
      <c r="C370" s="137" t="s">
        <v>538</v>
      </c>
      <c r="D370" s="137" t="s">
        <v>271</v>
      </c>
      <c r="E370" s="138" t="s">
        <v>5363</v>
      </c>
      <c r="F370" s="139" t="s">
        <v>5364</v>
      </c>
      <c r="G370" s="140" t="s">
        <v>274</v>
      </c>
      <c r="H370" s="141">
        <v>23.385000000000002</v>
      </c>
      <c r="I370" s="142"/>
      <c r="J370" s="143">
        <f>ROUND(I370*H370,2)</f>
        <v>0</v>
      </c>
      <c r="K370" s="139" t="s">
        <v>275</v>
      </c>
      <c r="L370" s="32"/>
      <c r="M370" s="144" t="s">
        <v>1</v>
      </c>
      <c r="N370" s="145" t="s">
        <v>42</v>
      </c>
      <c r="P370" s="146">
        <f>O370*H370</f>
        <v>0</v>
      </c>
      <c r="Q370" s="146">
        <v>6.3E-3</v>
      </c>
      <c r="R370" s="146">
        <f>Q370*H370</f>
        <v>0.1473255</v>
      </c>
      <c r="S370" s="146">
        <v>0</v>
      </c>
      <c r="T370" s="147">
        <f>S370*H370</f>
        <v>0</v>
      </c>
      <c r="AR370" s="148" t="s">
        <v>371</v>
      </c>
      <c r="AT370" s="148" t="s">
        <v>271</v>
      </c>
      <c r="AU370" s="148" t="s">
        <v>86</v>
      </c>
      <c r="AY370" s="17" t="s">
        <v>269</v>
      </c>
      <c r="BE370" s="149">
        <f>IF(N370="základní",J370,0)</f>
        <v>0</v>
      </c>
      <c r="BF370" s="149">
        <f>IF(N370="snížená",J370,0)</f>
        <v>0</v>
      </c>
      <c r="BG370" s="149">
        <f>IF(N370="zákl. přenesená",J370,0)</f>
        <v>0</v>
      </c>
      <c r="BH370" s="149">
        <f>IF(N370="sníž. přenesená",J370,0)</f>
        <v>0</v>
      </c>
      <c r="BI370" s="149">
        <f>IF(N370="nulová",J370,0)</f>
        <v>0</v>
      </c>
      <c r="BJ370" s="17" t="s">
        <v>84</v>
      </c>
      <c r="BK370" s="149">
        <f>ROUND(I370*H370,2)</f>
        <v>0</v>
      </c>
      <c r="BL370" s="17" t="s">
        <v>371</v>
      </c>
      <c r="BM370" s="148" t="s">
        <v>5365</v>
      </c>
    </row>
    <row r="371" spans="2:65" s="12" customFormat="1">
      <c r="B371" s="150"/>
      <c r="D371" s="151" t="s">
        <v>277</v>
      </c>
      <c r="E371" s="152" t="s">
        <v>1</v>
      </c>
      <c r="F371" s="153" t="s">
        <v>5366</v>
      </c>
      <c r="H371" s="152" t="s">
        <v>1</v>
      </c>
      <c r="I371" s="154"/>
      <c r="L371" s="150"/>
      <c r="M371" s="155"/>
      <c r="T371" s="156"/>
      <c r="AT371" s="152" t="s">
        <v>277</v>
      </c>
      <c r="AU371" s="152" t="s">
        <v>86</v>
      </c>
      <c r="AV371" s="12" t="s">
        <v>84</v>
      </c>
      <c r="AW371" s="12" t="s">
        <v>32</v>
      </c>
      <c r="AX371" s="12" t="s">
        <v>77</v>
      </c>
      <c r="AY371" s="152" t="s">
        <v>269</v>
      </c>
    </row>
    <row r="372" spans="2:65" s="13" customFormat="1">
      <c r="B372" s="157"/>
      <c r="D372" s="151" t="s">
        <v>277</v>
      </c>
      <c r="E372" s="158" t="s">
        <v>1</v>
      </c>
      <c r="F372" s="159" t="s">
        <v>5367</v>
      </c>
      <c r="H372" s="160">
        <v>20.035</v>
      </c>
      <c r="I372" s="161"/>
      <c r="L372" s="157"/>
      <c r="M372" s="162"/>
      <c r="T372" s="163"/>
      <c r="AT372" s="158" t="s">
        <v>277</v>
      </c>
      <c r="AU372" s="158" t="s">
        <v>86</v>
      </c>
      <c r="AV372" s="13" t="s">
        <v>86</v>
      </c>
      <c r="AW372" s="13" t="s">
        <v>32</v>
      </c>
      <c r="AX372" s="13" t="s">
        <v>77</v>
      </c>
      <c r="AY372" s="158" t="s">
        <v>269</v>
      </c>
    </row>
    <row r="373" spans="2:65" s="13" customFormat="1">
      <c r="B373" s="157"/>
      <c r="D373" s="151" t="s">
        <v>277</v>
      </c>
      <c r="E373" s="158" t="s">
        <v>1</v>
      </c>
      <c r="F373" s="159" t="s">
        <v>5368</v>
      </c>
      <c r="H373" s="160">
        <v>3.35</v>
      </c>
      <c r="I373" s="161"/>
      <c r="L373" s="157"/>
      <c r="M373" s="162"/>
      <c r="T373" s="163"/>
      <c r="AT373" s="158" t="s">
        <v>277</v>
      </c>
      <c r="AU373" s="158" t="s">
        <v>86</v>
      </c>
      <c r="AV373" s="13" t="s">
        <v>86</v>
      </c>
      <c r="AW373" s="13" t="s">
        <v>32</v>
      </c>
      <c r="AX373" s="13" t="s">
        <v>77</v>
      </c>
      <c r="AY373" s="158" t="s">
        <v>269</v>
      </c>
    </row>
    <row r="374" spans="2:65" s="14" customFormat="1">
      <c r="B374" s="164"/>
      <c r="D374" s="151" t="s">
        <v>277</v>
      </c>
      <c r="E374" s="165" t="s">
        <v>1</v>
      </c>
      <c r="F374" s="166" t="s">
        <v>288</v>
      </c>
      <c r="H374" s="167">
        <v>23.385000000000002</v>
      </c>
      <c r="I374" s="168"/>
      <c r="L374" s="164"/>
      <c r="M374" s="169"/>
      <c r="T374" s="170"/>
      <c r="AT374" s="165" t="s">
        <v>277</v>
      </c>
      <c r="AU374" s="165" t="s">
        <v>86</v>
      </c>
      <c r="AV374" s="14" t="s">
        <v>96</v>
      </c>
      <c r="AW374" s="14" t="s">
        <v>32</v>
      </c>
      <c r="AX374" s="14" t="s">
        <v>84</v>
      </c>
      <c r="AY374" s="165" t="s">
        <v>269</v>
      </c>
    </row>
    <row r="375" spans="2:65" s="1" customFormat="1" ht="24.15" customHeight="1">
      <c r="B375" s="32"/>
      <c r="C375" s="171" t="s">
        <v>543</v>
      </c>
      <c r="D375" s="171" t="s">
        <v>467</v>
      </c>
      <c r="E375" s="172" t="s">
        <v>5369</v>
      </c>
      <c r="F375" s="173" t="s">
        <v>5370</v>
      </c>
      <c r="G375" s="174" t="s">
        <v>274</v>
      </c>
      <c r="H375" s="175">
        <v>24.553999999999998</v>
      </c>
      <c r="I375" s="176"/>
      <c r="J375" s="177">
        <f>ROUND(I375*H375,2)</f>
        <v>0</v>
      </c>
      <c r="K375" s="173" t="s">
        <v>275</v>
      </c>
      <c r="L375" s="178"/>
      <c r="M375" s="179" t="s">
        <v>1</v>
      </c>
      <c r="N375" s="180" t="s">
        <v>42</v>
      </c>
      <c r="P375" s="146">
        <f>O375*H375</f>
        <v>0</v>
      </c>
      <c r="Q375" s="146">
        <v>4.7999999999999996E-3</v>
      </c>
      <c r="R375" s="146">
        <f>Q375*H375</f>
        <v>0.11785919999999998</v>
      </c>
      <c r="S375" s="146">
        <v>0</v>
      </c>
      <c r="T375" s="147">
        <f>S375*H375</f>
        <v>0</v>
      </c>
      <c r="AR375" s="148" t="s">
        <v>488</v>
      </c>
      <c r="AT375" s="148" t="s">
        <v>467</v>
      </c>
      <c r="AU375" s="148" t="s">
        <v>86</v>
      </c>
      <c r="AY375" s="17" t="s">
        <v>269</v>
      </c>
      <c r="BE375" s="149">
        <f>IF(N375="základní",J375,0)</f>
        <v>0</v>
      </c>
      <c r="BF375" s="149">
        <f>IF(N375="snížená",J375,0)</f>
        <v>0</v>
      </c>
      <c r="BG375" s="149">
        <f>IF(N375="zákl. přenesená",J375,0)</f>
        <v>0</v>
      </c>
      <c r="BH375" s="149">
        <f>IF(N375="sníž. přenesená",J375,0)</f>
        <v>0</v>
      </c>
      <c r="BI375" s="149">
        <f>IF(N375="nulová",J375,0)</f>
        <v>0</v>
      </c>
      <c r="BJ375" s="17" t="s">
        <v>84</v>
      </c>
      <c r="BK375" s="149">
        <f>ROUND(I375*H375,2)</f>
        <v>0</v>
      </c>
      <c r="BL375" s="17" t="s">
        <v>371</v>
      </c>
      <c r="BM375" s="148" t="s">
        <v>5371</v>
      </c>
    </row>
    <row r="376" spans="2:65" s="13" customFormat="1">
      <c r="B376" s="157"/>
      <c r="D376" s="151" t="s">
        <v>277</v>
      </c>
      <c r="F376" s="159" t="s">
        <v>5372</v>
      </c>
      <c r="H376" s="160">
        <v>24.553999999999998</v>
      </c>
      <c r="I376" s="161"/>
      <c r="L376" s="157"/>
      <c r="M376" s="162"/>
      <c r="T376" s="163"/>
      <c r="AT376" s="158" t="s">
        <v>277</v>
      </c>
      <c r="AU376" s="158" t="s">
        <v>86</v>
      </c>
      <c r="AV376" s="13" t="s">
        <v>86</v>
      </c>
      <c r="AW376" s="13" t="s">
        <v>4</v>
      </c>
      <c r="AX376" s="13" t="s">
        <v>84</v>
      </c>
      <c r="AY376" s="158" t="s">
        <v>269</v>
      </c>
    </row>
    <row r="377" spans="2:65" s="1" customFormat="1" ht="24.15" customHeight="1">
      <c r="B377" s="32"/>
      <c r="C377" s="137" t="s">
        <v>550</v>
      </c>
      <c r="D377" s="137" t="s">
        <v>271</v>
      </c>
      <c r="E377" s="138" t="s">
        <v>663</v>
      </c>
      <c r="F377" s="139" t="s">
        <v>664</v>
      </c>
      <c r="G377" s="140" t="s">
        <v>624</v>
      </c>
      <c r="H377" s="181"/>
      <c r="I377" s="142"/>
      <c r="J377" s="143">
        <f>ROUND(I377*H377,2)</f>
        <v>0</v>
      </c>
      <c r="K377" s="139" t="s">
        <v>275</v>
      </c>
      <c r="L377" s="32"/>
      <c r="M377" s="144" t="s">
        <v>1</v>
      </c>
      <c r="N377" s="145" t="s">
        <v>42</v>
      </c>
      <c r="P377" s="146">
        <f>O377*H377</f>
        <v>0</v>
      </c>
      <c r="Q377" s="146">
        <v>0</v>
      </c>
      <c r="R377" s="146">
        <f>Q377*H377</f>
        <v>0</v>
      </c>
      <c r="S377" s="146">
        <v>0</v>
      </c>
      <c r="T377" s="147">
        <f>S377*H377</f>
        <v>0</v>
      </c>
      <c r="AR377" s="148" t="s">
        <v>371</v>
      </c>
      <c r="AT377" s="148" t="s">
        <v>271</v>
      </c>
      <c r="AU377" s="148" t="s">
        <v>86</v>
      </c>
      <c r="AY377" s="17" t="s">
        <v>269</v>
      </c>
      <c r="BE377" s="149">
        <f>IF(N377="základní",J377,0)</f>
        <v>0</v>
      </c>
      <c r="BF377" s="149">
        <f>IF(N377="snížená",J377,0)</f>
        <v>0</v>
      </c>
      <c r="BG377" s="149">
        <f>IF(N377="zákl. přenesená",J377,0)</f>
        <v>0</v>
      </c>
      <c r="BH377" s="149">
        <f>IF(N377="sníž. přenesená",J377,0)</f>
        <v>0</v>
      </c>
      <c r="BI377" s="149">
        <f>IF(N377="nulová",J377,0)</f>
        <v>0</v>
      </c>
      <c r="BJ377" s="17" t="s">
        <v>84</v>
      </c>
      <c r="BK377" s="149">
        <f>ROUND(I377*H377,2)</f>
        <v>0</v>
      </c>
      <c r="BL377" s="17" t="s">
        <v>371</v>
      </c>
      <c r="BM377" s="148" t="s">
        <v>5373</v>
      </c>
    </row>
    <row r="378" spans="2:65" s="11" customFormat="1" ht="22.95" customHeight="1">
      <c r="B378" s="125"/>
      <c r="D378" s="126" t="s">
        <v>76</v>
      </c>
      <c r="E378" s="135" t="s">
        <v>679</v>
      </c>
      <c r="F378" s="135" t="s">
        <v>680</v>
      </c>
      <c r="I378" s="128"/>
      <c r="J378" s="136">
        <f>BK378</f>
        <v>0</v>
      </c>
      <c r="L378" s="125"/>
      <c r="M378" s="130"/>
      <c r="P378" s="131">
        <f>SUM(P379:P398)</f>
        <v>0</v>
      </c>
      <c r="R378" s="131">
        <f>SUM(R379:R398)</f>
        <v>0</v>
      </c>
      <c r="T378" s="132">
        <f>SUM(T379:T398)</f>
        <v>3.1685022199999997</v>
      </c>
      <c r="AR378" s="126" t="s">
        <v>86</v>
      </c>
      <c r="AT378" s="133" t="s">
        <v>76</v>
      </c>
      <c r="AU378" s="133" t="s">
        <v>84</v>
      </c>
      <c r="AY378" s="126" t="s">
        <v>269</v>
      </c>
      <c r="BK378" s="134">
        <f>SUM(BK379:BK398)</f>
        <v>0</v>
      </c>
    </row>
    <row r="379" spans="2:65" s="1" customFormat="1" ht="16.5" customHeight="1">
      <c r="B379" s="32"/>
      <c r="C379" s="137" t="s">
        <v>557</v>
      </c>
      <c r="D379" s="137" t="s">
        <v>271</v>
      </c>
      <c r="E379" s="138" t="s">
        <v>5374</v>
      </c>
      <c r="F379" s="139" t="s">
        <v>5375</v>
      </c>
      <c r="G379" s="140" t="s">
        <v>274</v>
      </c>
      <c r="H379" s="141">
        <v>166.93899999999999</v>
      </c>
      <c r="I379" s="142"/>
      <c r="J379" s="143">
        <f>ROUND(I379*H379,2)</f>
        <v>0</v>
      </c>
      <c r="K379" s="139" t="s">
        <v>275</v>
      </c>
      <c r="L379" s="32"/>
      <c r="M379" s="144" t="s">
        <v>1</v>
      </c>
      <c r="N379" s="145" t="s">
        <v>42</v>
      </c>
      <c r="P379" s="146">
        <f>O379*H379</f>
        <v>0</v>
      </c>
      <c r="Q379" s="146">
        <v>0</v>
      </c>
      <c r="R379" s="146">
        <f>Q379*H379</f>
        <v>0</v>
      </c>
      <c r="S379" s="146">
        <v>1.098E-2</v>
      </c>
      <c r="T379" s="147">
        <f>S379*H379</f>
        <v>1.8329902199999999</v>
      </c>
      <c r="AR379" s="148" t="s">
        <v>371</v>
      </c>
      <c r="AT379" s="148" t="s">
        <v>271</v>
      </c>
      <c r="AU379" s="148" t="s">
        <v>86</v>
      </c>
      <c r="AY379" s="17" t="s">
        <v>269</v>
      </c>
      <c r="BE379" s="149">
        <f>IF(N379="základní",J379,0)</f>
        <v>0</v>
      </c>
      <c r="BF379" s="149">
        <f>IF(N379="snížená",J379,0)</f>
        <v>0</v>
      </c>
      <c r="BG379" s="149">
        <f>IF(N379="zákl. přenesená",J379,0)</f>
        <v>0</v>
      </c>
      <c r="BH379" s="149">
        <f>IF(N379="sníž. přenesená",J379,0)</f>
        <v>0</v>
      </c>
      <c r="BI379" s="149">
        <f>IF(N379="nulová",J379,0)</f>
        <v>0</v>
      </c>
      <c r="BJ379" s="17" t="s">
        <v>84</v>
      </c>
      <c r="BK379" s="149">
        <f>ROUND(I379*H379,2)</f>
        <v>0</v>
      </c>
      <c r="BL379" s="17" t="s">
        <v>371</v>
      </c>
      <c r="BM379" s="148" t="s">
        <v>5376</v>
      </c>
    </row>
    <row r="380" spans="2:65" s="13" customFormat="1">
      <c r="B380" s="157"/>
      <c r="D380" s="151" t="s">
        <v>277</v>
      </c>
      <c r="E380" s="158" t="s">
        <v>1</v>
      </c>
      <c r="F380" s="159" t="s">
        <v>5377</v>
      </c>
      <c r="H380" s="160">
        <v>47.451000000000001</v>
      </c>
      <c r="I380" s="161"/>
      <c r="L380" s="157"/>
      <c r="M380" s="162"/>
      <c r="T380" s="163"/>
      <c r="AT380" s="158" t="s">
        <v>277</v>
      </c>
      <c r="AU380" s="158" t="s">
        <v>86</v>
      </c>
      <c r="AV380" s="13" t="s">
        <v>86</v>
      </c>
      <c r="AW380" s="13" t="s">
        <v>32</v>
      </c>
      <c r="AX380" s="13" t="s">
        <v>77</v>
      </c>
      <c r="AY380" s="158" t="s">
        <v>269</v>
      </c>
    </row>
    <row r="381" spans="2:65" s="13" customFormat="1">
      <c r="B381" s="157"/>
      <c r="D381" s="151" t="s">
        <v>277</v>
      </c>
      <c r="E381" s="158" t="s">
        <v>1</v>
      </c>
      <c r="F381" s="159" t="s">
        <v>3194</v>
      </c>
      <c r="H381" s="160">
        <v>-5.4</v>
      </c>
      <c r="I381" s="161"/>
      <c r="L381" s="157"/>
      <c r="M381" s="162"/>
      <c r="T381" s="163"/>
      <c r="AT381" s="158" t="s">
        <v>277</v>
      </c>
      <c r="AU381" s="158" t="s">
        <v>86</v>
      </c>
      <c r="AV381" s="13" t="s">
        <v>86</v>
      </c>
      <c r="AW381" s="13" t="s">
        <v>32</v>
      </c>
      <c r="AX381" s="13" t="s">
        <v>77</v>
      </c>
      <c r="AY381" s="158" t="s">
        <v>269</v>
      </c>
    </row>
    <row r="382" spans="2:65" s="13" customFormat="1">
      <c r="B382" s="157"/>
      <c r="D382" s="151" t="s">
        <v>277</v>
      </c>
      <c r="E382" s="158" t="s">
        <v>1</v>
      </c>
      <c r="F382" s="159" t="s">
        <v>3195</v>
      </c>
      <c r="H382" s="160">
        <v>3.24</v>
      </c>
      <c r="I382" s="161"/>
      <c r="L382" s="157"/>
      <c r="M382" s="162"/>
      <c r="T382" s="163"/>
      <c r="AT382" s="158" t="s">
        <v>277</v>
      </c>
      <c r="AU382" s="158" t="s">
        <v>86</v>
      </c>
      <c r="AV382" s="13" t="s">
        <v>86</v>
      </c>
      <c r="AW382" s="13" t="s">
        <v>32</v>
      </c>
      <c r="AX382" s="13" t="s">
        <v>77</v>
      </c>
      <c r="AY382" s="158" t="s">
        <v>269</v>
      </c>
    </row>
    <row r="383" spans="2:65" s="13" customFormat="1">
      <c r="B383" s="157"/>
      <c r="D383" s="151" t="s">
        <v>277</v>
      </c>
      <c r="E383" s="158" t="s">
        <v>1</v>
      </c>
      <c r="F383" s="159" t="s">
        <v>5378</v>
      </c>
      <c r="H383" s="160">
        <v>25.443999999999999</v>
      </c>
      <c r="I383" s="161"/>
      <c r="L383" s="157"/>
      <c r="M383" s="162"/>
      <c r="T383" s="163"/>
      <c r="AT383" s="158" t="s">
        <v>277</v>
      </c>
      <c r="AU383" s="158" t="s">
        <v>86</v>
      </c>
      <c r="AV383" s="13" t="s">
        <v>86</v>
      </c>
      <c r="AW383" s="13" t="s">
        <v>32</v>
      </c>
      <c r="AX383" s="13" t="s">
        <v>77</v>
      </c>
      <c r="AY383" s="158" t="s">
        <v>269</v>
      </c>
    </row>
    <row r="384" spans="2:65" s="13" customFormat="1">
      <c r="B384" s="157"/>
      <c r="D384" s="151" t="s">
        <v>277</v>
      </c>
      <c r="E384" s="158" t="s">
        <v>1</v>
      </c>
      <c r="F384" s="159" t="s">
        <v>5378</v>
      </c>
      <c r="H384" s="160">
        <v>25.443999999999999</v>
      </c>
      <c r="I384" s="161"/>
      <c r="L384" s="157"/>
      <c r="M384" s="162"/>
      <c r="T384" s="163"/>
      <c r="AT384" s="158" t="s">
        <v>277</v>
      </c>
      <c r="AU384" s="158" t="s">
        <v>86</v>
      </c>
      <c r="AV384" s="13" t="s">
        <v>86</v>
      </c>
      <c r="AW384" s="13" t="s">
        <v>32</v>
      </c>
      <c r="AX384" s="13" t="s">
        <v>77</v>
      </c>
      <c r="AY384" s="158" t="s">
        <v>269</v>
      </c>
    </row>
    <row r="385" spans="2:65" s="13" customFormat="1">
      <c r="B385" s="157"/>
      <c r="D385" s="151" t="s">
        <v>277</v>
      </c>
      <c r="E385" s="158" t="s">
        <v>1</v>
      </c>
      <c r="F385" s="159" t="s">
        <v>428</v>
      </c>
      <c r="H385" s="160">
        <v>-5.04</v>
      </c>
      <c r="I385" s="161"/>
      <c r="L385" s="157"/>
      <c r="M385" s="162"/>
      <c r="T385" s="163"/>
      <c r="AT385" s="158" t="s">
        <v>277</v>
      </c>
      <c r="AU385" s="158" t="s">
        <v>86</v>
      </c>
      <c r="AV385" s="13" t="s">
        <v>86</v>
      </c>
      <c r="AW385" s="13" t="s">
        <v>32</v>
      </c>
      <c r="AX385" s="13" t="s">
        <v>77</v>
      </c>
      <c r="AY385" s="158" t="s">
        <v>269</v>
      </c>
    </row>
    <row r="386" spans="2:65" s="13" customFormat="1">
      <c r="B386" s="157"/>
      <c r="D386" s="151" t="s">
        <v>277</v>
      </c>
      <c r="E386" s="158" t="s">
        <v>1</v>
      </c>
      <c r="F386" s="159" t="s">
        <v>5379</v>
      </c>
      <c r="H386" s="160">
        <v>2.64</v>
      </c>
      <c r="I386" s="161"/>
      <c r="L386" s="157"/>
      <c r="M386" s="162"/>
      <c r="T386" s="163"/>
      <c r="AT386" s="158" t="s">
        <v>277</v>
      </c>
      <c r="AU386" s="158" t="s">
        <v>86</v>
      </c>
      <c r="AV386" s="13" t="s">
        <v>86</v>
      </c>
      <c r="AW386" s="13" t="s">
        <v>32</v>
      </c>
      <c r="AX386" s="13" t="s">
        <v>77</v>
      </c>
      <c r="AY386" s="158" t="s">
        <v>269</v>
      </c>
    </row>
    <row r="387" spans="2:65" s="13" customFormat="1">
      <c r="B387" s="157"/>
      <c r="D387" s="151" t="s">
        <v>277</v>
      </c>
      <c r="E387" s="158" t="s">
        <v>1</v>
      </c>
      <c r="F387" s="159" t="s">
        <v>2636</v>
      </c>
      <c r="H387" s="160">
        <v>-0.66</v>
      </c>
      <c r="I387" s="161"/>
      <c r="L387" s="157"/>
      <c r="M387" s="162"/>
      <c r="T387" s="163"/>
      <c r="AT387" s="158" t="s">
        <v>277</v>
      </c>
      <c r="AU387" s="158" t="s">
        <v>86</v>
      </c>
      <c r="AV387" s="13" t="s">
        <v>86</v>
      </c>
      <c r="AW387" s="13" t="s">
        <v>32</v>
      </c>
      <c r="AX387" s="13" t="s">
        <v>77</v>
      </c>
      <c r="AY387" s="158" t="s">
        <v>269</v>
      </c>
    </row>
    <row r="388" spans="2:65" s="13" customFormat="1">
      <c r="B388" s="157"/>
      <c r="D388" s="151" t="s">
        <v>277</v>
      </c>
      <c r="E388" s="158" t="s">
        <v>1</v>
      </c>
      <c r="F388" s="159" t="s">
        <v>5211</v>
      </c>
      <c r="H388" s="160">
        <v>-1.8</v>
      </c>
      <c r="I388" s="161"/>
      <c r="L388" s="157"/>
      <c r="M388" s="162"/>
      <c r="T388" s="163"/>
      <c r="AT388" s="158" t="s">
        <v>277</v>
      </c>
      <c r="AU388" s="158" t="s">
        <v>86</v>
      </c>
      <c r="AV388" s="13" t="s">
        <v>86</v>
      </c>
      <c r="AW388" s="13" t="s">
        <v>32</v>
      </c>
      <c r="AX388" s="13" t="s">
        <v>77</v>
      </c>
      <c r="AY388" s="158" t="s">
        <v>269</v>
      </c>
    </row>
    <row r="389" spans="2:65" s="13" customFormat="1">
      <c r="B389" s="157"/>
      <c r="D389" s="151" t="s">
        <v>277</v>
      </c>
      <c r="E389" s="158" t="s">
        <v>1</v>
      </c>
      <c r="F389" s="159" t="s">
        <v>5323</v>
      </c>
      <c r="H389" s="160">
        <v>0.92</v>
      </c>
      <c r="I389" s="161"/>
      <c r="L389" s="157"/>
      <c r="M389" s="162"/>
      <c r="T389" s="163"/>
      <c r="AT389" s="158" t="s">
        <v>277</v>
      </c>
      <c r="AU389" s="158" t="s">
        <v>86</v>
      </c>
      <c r="AV389" s="13" t="s">
        <v>86</v>
      </c>
      <c r="AW389" s="13" t="s">
        <v>32</v>
      </c>
      <c r="AX389" s="13" t="s">
        <v>77</v>
      </c>
      <c r="AY389" s="158" t="s">
        <v>269</v>
      </c>
    </row>
    <row r="390" spans="2:65" s="13" customFormat="1">
      <c r="B390" s="157"/>
      <c r="D390" s="151" t="s">
        <v>277</v>
      </c>
      <c r="E390" s="158" t="s">
        <v>1</v>
      </c>
      <c r="F390" s="159" t="s">
        <v>5380</v>
      </c>
      <c r="H390" s="160">
        <v>1.08</v>
      </c>
      <c r="I390" s="161"/>
      <c r="L390" s="157"/>
      <c r="M390" s="162"/>
      <c r="T390" s="163"/>
      <c r="AT390" s="158" t="s">
        <v>277</v>
      </c>
      <c r="AU390" s="158" t="s">
        <v>86</v>
      </c>
      <c r="AV390" s="13" t="s">
        <v>86</v>
      </c>
      <c r="AW390" s="13" t="s">
        <v>32</v>
      </c>
      <c r="AX390" s="13" t="s">
        <v>77</v>
      </c>
      <c r="AY390" s="158" t="s">
        <v>269</v>
      </c>
    </row>
    <row r="391" spans="2:65" s="13" customFormat="1">
      <c r="B391" s="157"/>
      <c r="D391" s="151" t="s">
        <v>277</v>
      </c>
      <c r="E391" s="158" t="s">
        <v>1</v>
      </c>
      <c r="F391" s="159" t="s">
        <v>5381</v>
      </c>
      <c r="H391" s="160">
        <v>25.53</v>
      </c>
      <c r="I391" s="161"/>
      <c r="L391" s="157"/>
      <c r="M391" s="162"/>
      <c r="T391" s="163"/>
      <c r="AT391" s="158" t="s">
        <v>277</v>
      </c>
      <c r="AU391" s="158" t="s">
        <v>86</v>
      </c>
      <c r="AV391" s="13" t="s">
        <v>86</v>
      </c>
      <c r="AW391" s="13" t="s">
        <v>32</v>
      </c>
      <c r="AX391" s="13" t="s">
        <v>77</v>
      </c>
      <c r="AY391" s="158" t="s">
        <v>269</v>
      </c>
    </row>
    <row r="392" spans="2:65" s="13" customFormat="1">
      <c r="B392" s="157"/>
      <c r="D392" s="151" t="s">
        <v>277</v>
      </c>
      <c r="E392" s="158" t="s">
        <v>1</v>
      </c>
      <c r="F392" s="159" t="s">
        <v>5382</v>
      </c>
      <c r="H392" s="160">
        <v>53.13</v>
      </c>
      <c r="I392" s="161"/>
      <c r="L392" s="157"/>
      <c r="M392" s="162"/>
      <c r="T392" s="163"/>
      <c r="AT392" s="158" t="s">
        <v>277</v>
      </c>
      <c r="AU392" s="158" t="s">
        <v>86</v>
      </c>
      <c r="AV392" s="13" t="s">
        <v>86</v>
      </c>
      <c r="AW392" s="13" t="s">
        <v>32</v>
      </c>
      <c r="AX392" s="13" t="s">
        <v>77</v>
      </c>
      <c r="AY392" s="158" t="s">
        <v>269</v>
      </c>
    </row>
    <row r="393" spans="2:65" s="13" customFormat="1">
      <c r="B393" s="157"/>
      <c r="D393" s="151" t="s">
        <v>277</v>
      </c>
      <c r="E393" s="158" t="s">
        <v>1</v>
      </c>
      <c r="F393" s="159" t="s">
        <v>5383</v>
      </c>
      <c r="H393" s="160">
        <v>-3.6</v>
      </c>
      <c r="I393" s="161"/>
      <c r="L393" s="157"/>
      <c r="M393" s="162"/>
      <c r="T393" s="163"/>
      <c r="AT393" s="158" t="s">
        <v>277</v>
      </c>
      <c r="AU393" s="158" t="s">
        <v>86</v>
      </c>
      <c r="AV393" s="13" t="s">
        <v>86</v>
      </c>
      <c r="AW393" s="13" t="s">
        <v>32</v>
      </c>
      <c r="AX393" s="13" t="s">
        <v>77</v>
      </c>
      <c r="AY393" s="158" t="s">
        <v>269</v>
      </c>
    </row>
    <row r="394" spans="2:65" s="13" customFormat="1">
      <c r="B394" s="157"/>
      <c r="D394" s="151" t="s">
        <v>277</v>
      </c>
      <c r="E394" s="158" t="s">
        <v>1</v>
      </c>
      <c r="F394" s="159" t="s">
        <v>5384</v>
      </c>
      <c r="H394" s="160">
        <v>-12.6</v>
      </c>
      <c r="I394" s="161"/>
      <c r="L394" s="157"/>
      <c r="M394" s="162"/>
      <c r="T394" s="163"/>
      <c r="AT394" s="158" t="s">
        <v>277</v>
      </c>
      <c r="AU394" s="158" t="s">
        <v>86</v>
      </c>
      <c r="AV394" s="13" t="s">
        <v>86</v>
      </c>
      <c r="AW394" s="13" t="s">
        <v>32</v>
      </c>
      <c r="AX394" s="13" t="s">
        <v>77</v>
      </c>
      <c r="AY394" s="158" t="s">
        <v>269</v>
      </c>
    </row>
    <row r="395" spans="2:65" s="13" customFormat="1">
      <c r="B395" s="157"/>
      <c r="D395" s="151" t="s">
        <v>277</v>
      </c>
      <c r="E395" s="158" t="s">
        <v>1</v>
      </c>
      <c r="F395" s="159" t="s">
        <v>5385</v>
      </c>
      <c r="H395" s="160">
        <v>3.6</v>
      </c>
      <c r="I395" s="161"/>
      <c r="L395" s="157"/>
      <c r="M395" s="162"/>
      <c r="T395" s="163"/>
      <c r="AT395" s="158" t="s">
        <v>277</v>
      </c>
      <c r="AU395" s="158" t="s">
        <v>86</v>
      </c>
      <c r="AV395" s="13" t="s">
        <v>86</v>
      </c>
      <c r="AW395" s="13" t="s">
        <v>32</v>
      </c>
      <c r="AX395" s="13" t="s">
        <v>77</v>
      </c>
      <c r="AY395" s="158" t="s">
        <v>269</v>
      </c>
    </row>
    <row r="396" spans="2:65" s="13" customFormat="1">
      <c r="B396" s="157"/>
      <c r="D396" s="151" t="s">
        <v>277</v>
      </c>
      <c r="E396" s="158" t="s">
        <v>1</v>
      </c>
      <c r="F396" s="159" t="s">
        <v>5386</v>
      </c>
      <c r="H396" s="160">
        <v>7.56</v>
      </c>
      <c r="I396" s="161"/>
      <c r="L396" s="157"/>
      <c r="M396" s="162"/>
      <c r="T396" s="163"/>
      <c r="AT396" s="158" t="s">
        <v>277</v>
      </c>
      <c r="AU396" s="158" t="s">
        <v>86</v>
      </c>
      <c r="AV396" s="13" t="s">
        <v>86</v>
      </c>
      <c r="AW396" s="13" t="s">
        <v>32</v>
      </c>
      <c r="AX396" s="13" t="s">
        <v>77</v>
      </c>
      <c r="AY396" s="158" t="s">
        <v>269</v>
      </c>
    </row>
    <row r="397" spans="2:65" s="14" customFormat="1">
      <c r="B397" s="164"/>
      <c r="D397" s="151" t="s">
        <v>277</v>
      </c>
      <c r="E397" s="165" t="s">
        <v>1</v>
      </c>
      <c r="F397" s="166" t="s">
        <v>288</v>
      </c>
      <c r="H397" s="167">
        <v>166.93899999999999</v>
      </c>
      <c r="I397" s="168"/>
      <c r="L397" s="164"/>
      <c r="M397" s="169"/>
      <c r="T397" s="170"/>
      <c r="AT397" s="165" t="s">
        <v>277</v>
      </c>
      <c r="AU397" s="165" t="s">
        <v>86</v>
      </c>
      <c r="AV397" s="14" t="s">
        <v>96</v>
      </c>
      <c r="AW397" s="14" t="s">
        <v>32</v>
      </c>
      <c r="AX397" s="14" t="s">
        <v>84</v>
      </c>
      <c r="AY397" s="165" t="s">
        <v>269</v>
      </c>
    </row>
    <row r="398" spans="2:65" s="1" customFormat="1" ht="24.15" customHeight="1">
      <c r="B398" s="32"/>
      <c r="C398" s="137" t="s">
        <v>561</v>
      </c>
      <c r="D398" s="137" t="s">
        <v>271</v>
      </c>
      <c r="E398" s="138" t="s">
        <v>5387</v>
      </c>
      <c r="F398" s="139" t="s">
        <v>5388</v>
      </c>
      <c r="G398" s="140" t="s">
        <v>274</v>
      </c>
      <c r="H398" s="141">
        <v>166.93899999999999</v>
      </c>
      <c r="I398" s="142"/>
      <c r="J398" s="143">
        <f>ROUND(I398*H398,2)</f>
        <v>0</v>
      </c>
      <c r="K398" s="139" t="s">
        <v>275</v>
      </c>
      <c r="L398" s="32"/>
      <c r="M398" s="144" t="s">
        <v>1</v>
      </c>
      <c r="N398" s="145" t="s">
        <v>42</v>
      </c>
      <c r="P398" s="146">
        <f>O398*H398</f>
        <v>0</v>
      </c>
      <c r="Q398" s="146">
        <v>0</v>
      </c>
      <c r="R398" s="146">
        <f>Q398*H398</f>
        <v>0</v>
      </c>
      <c r="S398" s="146">
        <v>8.0000000000000002E-3</v>
      </c>
      <c r="T398" s="147">
        <f>S398*H398</f>
        <v>1.335512</v>
      </c>
      <c r="AR398" s="148" t="s">
        <v>371</v>
      </c>
      <c r="AT398" s="148" t="s">
        <v>271</v>
      </c>
      <c r="AU398" s="148" t="s">
        <v>86</v>
      </c>
      <c r="AY398" s="17" t="s">
        <v>269</v>
      </c>
      <c r="BE398" s="149">
        <f>IF(N398="základní",J398,0)</f>
        <v>0</v>
      </c>
      <c r="BF398" s="149">
        <f>IF(N398="snížená",J398,0)</f>
        <v>0</v>
      </c>
      <c r="BG398" s="149">
        <f>IF(N398="zákl. přenesená",J398,0)</f>
        <v>0</v>
      </c>
      <c r="BH398" s="149">
        <f>IF(N398="sníž. přenesená",J398,0)</f>
        <v>0</v>
      </c>
      <c r="BI398" s="149">
        <f>IF(N398="nulová",J398,0)</f>
        <v>0</v>
      </c>
      <c r="BJ398" s="17" t="s">
        <v>84</v>
      </c>
      <c r="BK398" s="149">
        <f>ROUND(I398*H398,2)</f>
        <v>0</v>
      </c>
      <c r="BL398" s="17" t="s">
        <v>371</v>
      </c>
      <c r="BM398" s="148" t="s">
        <v>5389</v>
      </c>
    </row>
    <row r="399" spans="2:65" s="11" customFormat="1" ht="22.95" customHeight="1">
      <c r="B399" s="125"/>
      <c r="D399" s="126" t="s">
        <v>76</v>
      </c>
      <c r="E399" s="135" t="s">
        <v>5390</v>
      </c>
      <c r="F399" s="135" t="s">
        <v>5391</v>
      </c>
      <c r="I399" s="128"/>
      <c r="J399" s="136">
        <f>BK399</f>
        <v>0</v>
      </c>
      <c r="L399" s="125"/>
      <c r="M399" s="130"/>
      <c r="P399" s="131">
        <f>SUM(P400:P402)</f>
        <v>0</v>
      </c>
      <c r="R399" s="131">
        <f>SUM(R400:R402)</f>
        <v>0</v>
      </c>
      <c r="T399" s="132">
        <f>SUM(T400:T402)</f>
        <v>2.5</v>
      </c>
      <c r="AR399" s="126" t="s">
        <v>86</v>
      </c>
      <c r="AT399" s="133" t="s">
        <v>76</v>
      </c>
      <c r="AU399" s="133" t="s">
        <v>84</v>
      </c>
      <c r="AY399" s="126" t="s">
        <v>269</v>
      </c>
      <c r="BK399" s="134">
        <f>SUM(BK400:BK402)</f>
        <v>0</v>
      </c>
    </row>
    <row r="400" spans="2:65" s="1" customFormat="1" ht="24.15" customHeight="1">
      <c r="B400" s="32"/>
      <c r="C400" s="137" t="s">
        <v>565</v>
      </c>
      <c r="D400" s="137" t="s">
        <v>271</v>
      </c>
      <c r="E400" s="138" t="s">
        <v>5392</v>
      </c>
      <c r="F400" s="139" t="s">
        <v>5393</v>
      </c>
      <c r="G400" s="140" t="s">
        <v>2002</v>
      </c>
      <c r="H400" s="141">
        <v>2500</v>
      </c>
      <c r="I400" s="142"/>
      <c r="J400" s="143">
        <f>ROUND(I400*H400,2)</f>
        <v>0</v>
      </c>
      <c r="K400" s="139" t="s">
        <v>275</v>
      </c>
      <c r="L400" s="32"/>
      <c r="M400" s="144" t="s">
        <v>1</v>
      </c>
      <c r="N400" s="145" t="s">
        <v>42</v>
      </c>
      <c r="P400" s="146">
        <f>O400*H400</f>
        <v>0</v>
      </c>
      <c r="Q400" s="146">
        <v>0</v>
      </c>
      <c r="R400" s="146">
        <f>Q400*H400</f>
        <v>0</v>
      </c>
      <c r="S400" s="146">
        <v>1E-3</v>
      </c>
      <c r="T400" s="147">
        <f>S400*H400</f>
        <v>2.5</v>
      </c>
      <c r="AR400" s="148" t="s">
        <v>371</v>
      </c>
      <c r="AT400" s="148" t="s">
        <v>271</v>
      </c>
      <c r="AU400" s="148" t="s">
        <v>86</v>
      </c>
      <c r="AY400" s="17" t="s">
        <v>269</v>
      </c>
      <c r="BE400" s="149">
        <f>IF(N400="základní",J400,0)</f>
        <v>0</v>
      </c>
      <c r="BF400" s="149">
        <f>IF(N400="snížená",J400,0)</f>
        <v>0</v>
      </c>
      <c r="BG400" s="149">
        <f>IF(N400="zákl. přenesená",J400,0)</f>
        <v>0</v>
      </c>
      <c r="BH400" s="149">
        <f>IF(N400="sníž. přenesená",J400,0)</f>
        <v>0</v>
      </c>
      <c r="BI400" s="149">
        <f>IF(N400="nulová",J400,0)</f>
        <v>0</v>
      </c>
      <c r="BJ400" s="17" t="s">
        <v>84</v>
      </c>
      <c r="BK400" s="149">
        <f>ROUND(I400*H400,2)</f>
        <v>0</v>
      </c>
      <c r="BL400" s="17" t="s">
        <v>371</v>
      </c>
      <c r="BM400" s="148" t="s">
        <v>5394</v>
      </c>
    </row>
    <row r="401" spans="2:51" s="12" customFormat="1">
      <c r="B401" s="150"/>
      <c r="D401" s="151" t="s">
        <v>277</v>
      </c>
      <c r="E401" s="152" t="s">
        <v>1</v>
      </c>
      <c r="F401" s="153" t="s">
        <v>5395</v>
      </c>
      <c r="H401" s="152" t="s">
        <v>1</v>
      </c>
      <c r="I401" s="154"/>
      <c r="L401" s="150"/>
      <c r="M401" s="155"/>
      <c r="T401" s="156"/>
      <c r="AT401" s="152" t="s">
        <v>277</v>
      </c>
      <c r="AU401" s="152" t="s">
        <v>86</v>
      </c>
      <c r="AV401" s="12" t="s">
        <v>84</v>
      </c>
      <c r="AW401" s="12" t="s">
        <v>32</v>
      </c>
      <c r="AX401" s="12" t="s">
        <v>77</v>
      </c>
      <c r="AY401" s="152" t="s">
        <v>269</v>
      </c>
    </row>
    <row r="402" spans="2:51" s="13" customFormat="1">
      <c r="B402" s="157"/>
      <c r="D402" s="151" t="s">
        <v>277</v>
      </c>
      <c r="E402" s="158" t="s">
        <v>1</v>
      </c>
      <c r="F402" s="159" t="s">
        <v>5396</v>
      </c>
      <c r="H402" s="160">
        <v>2500</v>
      </c>
      <c r="I402" s="161"/>
      <c r="L402" s="157"/>
      <c r="M402" s="199"/>
      <c r="N402" s="200"/>
      <c r="O402" s="200"/>
      <c r="P402" s="200"/>
      <c r="Q402" s="200"/>
      <c r="R402" s="200"/>
      <c r="S402" s="200"/>
      <c r="T402" s="201"/>
      <c r="AT402" s="158" t="s">
        <v>277</v>
      </c>
      <c r="AU402" s="158" t="s">
        <v>86</v>
      </c>
      <c r="AV402" s="13" t="s">
        <v>86</v>
      </c>
      <c r="AW402" s="13" t="s">
        <v>32</v>
      </c>
      <c r="AX402" s="13" t="s">
        <v>84</v>
      </c>
      <c r="AY402" s="158" t="s">
        <v>269</v>
      </c>
    </row>
    <row r="403" spans="2:51" s="1" customFormat="1" ht="6.9" customHeight="1">
      <c r="B403" s="44"/>
      <c r="C403" s="45"/>
      <c r="D403" s="45"/>
      <c r="E403" s="45"/>
      <c r="F403" s="45"/>
      <c r="G403" s="45"/>
      <c r="H403" s="45"/>
      <c r="I403" s="45"/>
      <c r="J403" s="45"/>
      <c r="K403" s="45"/>
      <c r="L403" s="32"/>
    </row>
  </sheetData>
  <sheetProtection algorithmName="SHA-512" hashValue="WqDer06xEHuJpvBZLpOV3PT4mw5MK7CauzxwevYBWA3dl9JeobEYMNGJzQULgMxIffJR+QzjPE6tLd40swvExQ==" saltValue="5AipLNZZlDWayCqBtPM18qvCioHC3uUluh9zDE0FzrQj/9utXtuyO/ZSCujPMwQ1bqz4eQGHQzAtFyUp+AJbMQ==" spinCount="100000" sheet="1" objects="1" scenarios="1" formatColumns="0" formatRows="0" autoFilter="0"/>
  <autoFilter ref="C134:K402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6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166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5397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ROUND((SUM(BE131:BE359)),  2)</f>
        <v>0</v>
      </c>
      <c r="I35" s="97">
        <v>0.21</v>
      </c>
      <c r="J35" s="85">
        <f>ROUND(((SUM(BE131:BE359))*I35),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ROUND((SUM(BF131:BF359)),  2)</f>
        <v>0</v>
      </c>
      <c r="I36" s="97">
        <v>0.12</v>
      </c>
      <c r="J36" s="85">
        <f>ROUND(((SUM(BF131:BF359))*I36),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ROUND((SUM(BG131:BG359)),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ROUND((SUM(BH131:BH359)),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ROUND((SUM(BI131:BI359)),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013 - Krov vč.střešní konstrukce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J132</f>
        <v>0</v>
      </c>
      <c r="L99" s="109"/>
    </row>
    <row r="100" spans="2:47" s="9" customFormat="1" ht="19.95" customHeight="1">
      <c r="B100" s="113"/>
      <c r="D100" s="114" t="s">
        <v>3153</v>
      </c>
      <c r="E100" s="115"/>
      <c r="F100" s="115"/>
      <c r="G100" s="115"/>
      <c r="H100" s="115"/>
      <c r="I100" s="115"/>
      <c r="J100" s="116">
        <f>J133</f>
        <v>0</v>
      </c>
      <c r="L100" s="113"/>
    </row>
    <row r="101" spans="2:47" s="9" customFormat="1" ht="19.95" customHeight="1">
      <c r="B101" s="113"/>
      <c r="D101" s="114" t="s">
        <v>242</v>
      </c>
      <c r="E101" s="115"/>
      <c r="F101" s="115"/>
      <c r="G101" s="115"/>
      <c r="H101" s="115"/>
      <c r="I101" s="115"/>
      <c r="J101" s="116">
        <f>J146</f>
        <v>0</v>
      </c>
      <c r="L101" s="113"/>
    </row>
    <row r="102" spans="2:47" s="9" customFormat="1" ht="19.95" customHeight="1">
      <c r="B102" s="113"/>
      <c r="D102" s="114" t="s">
        <v>243</v>
      </c>
      <c r="E102" s="115"/>
      <c r="F102" s="115"/>
      <c r="G102" s="115"/>
      <c r="H102" s="115"/>
      <c r="I102" s="115"/>
      <c r="J102" s="116">
        <f>J152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J154</f>
        <v>0</v>
      </c>
      <c r="L103" s="109"/>
    </row>
    <row r="104" spans="2:47" s="9" customFormat="1" ht="19.95" customHeight="1">
      <c r="B104" s="113"/>
      <c r="D104" s="114" t="s">
        <v>5398</v>
      </c>
      <c r="E104" s="115"/>
      <c r="F104" s="115"/>
      <c r="G104" s="115"/>
      <c r="H104" s="115"/>
      <c r="I104" s="115"/>
      <c r="J104" s="116">
        <f>J155</f>
        <v>0</v>
      </c>
      <c r="L104" s="113"/>
    </row>
    <row r="105" spans="2:47" s="9" customFormat="1" ht="19.95" customHeight="1">
      <c r="B105" s="113"/>
      <c r="D105" s="114" t="s">
        <v>3668</v>
      </c>
      <c r="E105" s="115"/>
      <c r="F105" s="115"/>
      <c r="G105" s="115"/>
      <c r="H105" s="115"/>
      <c r="I105" s="115"/>
      <c r="J105" s="116">
        <f>J275</f>
        <v>0</v>
      </c>
      <c r="L105" s="113"/>
    </row>
    <row r="106" spans="2:47" s="9" customFormat="1" ht="19.95" customHeight="1">
      <c r="B106" s="113"/>
      <c r="D106" s="114" t="s">
        <v>5399</v>
      </c>
      <c r="E106" s="115"/>
      <c r="F106" s="115"/>
      <c r="G106" s="115"/>
      <c r="H106" s="115"/>
      <c r="I106" s="115"/>
      <c r="J106" s="116">
        <f>J325</f>
        <v>0</v>
      </c>
      <c r="L106" s="113"/>
    </row>
    <row r="107" spans="2:47" s="9" customFormat="1" ht="19.95" customHeight="1">
      <c r="B107" s="113"/>
      <c r="D107" s="114" t="s">
        <v>248</v>
      </c>
      <c r="E107" s="115"/>
      <c r="F107" s="115"/>
      <c r="G107" s="115"/>
      <c r="H107" s="115"/>
      <c r="I107" s="115"/>
      <c r="J107" s="116">
        <f>J334</f>
        <v>0</v>
      </c>
      <c r="L107" s="113"/>
    </row>
    <row r="108" spans="2:47" s="9" customFormat="1" ht="19.95" customHeight="1">
      <c r="B108" s="113"/>
      <c r="D108" s="114" t="s">
        <v>5155</v>
      </c>
      <c r="E108" s="115"/>
      <c r="F108" s="115"/>
      <c r="G108" s="115"/>
      <c r="H108" s="115"/>
      <c r="I108" s="115"/>
      <c r="J108" s="116">
        <f>J343</f>
        <v>0</v>
      </c>
      <c r="L108" s="113"/>
    </row>
    <row r="109" spans="2:47" s="9" customFormat="1" ht="19.95" customHeight="1">
      <c r="B109" s="113"/>
      <c r="D109" s="114" t="s">
        <v>2434</v>
      </c>
      <c r="E109" s="115"/>
      <c r="F109" s="115"/>
      <c r="G109" s="115"/>
      <c r="H109" s="115"/>
      <c r="I109" s="115"/>
      <c r="J109" s="116">
        <f>J351</f>
        <v>0</v>
      </c>
      <c r="L109" s="113"/>
    </row>
    <row r="110" spans="2:47" s="1" customFormat="1" ht="21.75" customHeight="1">
      <c r="B110" s="32"/>
      <c r="L110" s="32"/>
    </row>
    <row r="111" spans="2:47" s="1" customFormat="1" ht="6.9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" customHeight="1">
      <c r="B116" s="32"/>
      <c r="C116" s="21" t="s">
        <v>254</v>
      </c>
      <c r="L116" s="32"/>
    </row>
    <row r="117" spans="2:12" s="1" customFormat="1" ht="6.9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16.5" customHeight="1">
      <c r="B119" s="32"/>
      <c r="E119" s="253" t="str">
        <f>E7</f>
        <v>Stavební úpravy objektu Oznice č.p.91,parcela st..č.129,k.ú.Oznice</v>
      </c>
      <c r="F119" s="254"/>
      <c r="G119" s="254"/>
      <c r="H119" s="254"/>
      <c r="L119" s="32"/>
    </row>
    <row r="120" spans="2:12" ht="12" customHeight="1">
      <c r="B120" s="20"/>
      <c r="C120" s="27" t="s">
        <v>226</v>
      </c>
      <c r="L120" s="20"/>
    </row>
    <row r="121" spans="2:12" s="1" customFormat="1" ht="16.5" customHeight="1">
      <c r="B121" s="32"/>
      <c r="E121" s="253" t="s">
        <v>227</v>
      </c>
      <c r="F121" s="255"/>
      <c r="G121" s="255"/>
      <c r="H121" s="255"/>
      <c r="L121" s="32"/>
    </row>
    <row r="122" spans="2:12" s="1" customFormat="1" ht="12" customHeight="1">
      <c r="B122" s="32"/>
      <c r="C122" s="27" t="s">
        <v>228</v>
      </c>
      <c r="L122" s="32"/>
    </row>
    <row r="123" spans="2:12" s="1" customFormat="1" ht="16.5" customHeight="1">
      <c r="B123" s="32"/>
      <c r="E123" s="231" t="str">
        <f>E11</f>
        <v>013 - Krov vč.střešní konstrukce</v>
      </c>
      <c r="F123" s="255"/>
      <c r="G123" s="255"/>
      <c r="H123" s="255"/>
      <c r="L123" s="32"/>
    </row>
    <row r="124" spans="2:12" s="1" customFormat="1" ht="6.9" customHeight="1">
      <c r="B124" s="32"/>
      <c r="L124" s="32"/>
    </row>
    <row r="125" spans="2:12" s="1" customFormat="1" ht="12" customHeight="1">
      <c r="B125" s="32"/>
      <c r="C125" s="27" t="s">
        <v>20</v>
      </c>
      <c r="F125" s="25" t="str">
        <f>F14</f>
        <v>Oznice</v>
      </c>
      <c r="I125" s="27" t="s">
        <v>22</v>
      </c>
      <c r="J125" s="52" t="str">
        <f>IF(J14="","",J14)</f>
        <v>16. 4. 2025</v>
      </c>
      <c r="L125" s="32"/>
    </row>
    <row r="126" spans="2:12" s="1" customFormat="1" ht="6.9" customHeight="1">
      <c r="B126" s="32"/>
      <c r="L126" s="32"/>
    </row>
    <row r="127" spans="2:12" s="1" customFormat="1" ht="15.15" customHeight="1">
      <c r="B127" s="32"/>
      <c r="C127" s="27" t="s">
        <v>24</v>
      </c>
      <c r="F127" s="25" t="str">
        <f>E17</f>
        <v>Obec Oznice</v>
      </c>
      <c r="I127" s="27" t="s">
        <v>30</v>
      </c>
      <c r="J127" s="30" t="str">
        <f>E23</f>
        <v>SB PROJEKCE s.r.o</v>
      </c>
      <c r="L127" s="32"/>
    </row>
    <row r="128" spans="2:12" s="1" customFormat="1" ht="15.15" customHeight="1">
      <c r="B128" s="32"/>
      <c r="C128" s="27" t="s">
        <v>28</v>
      </c>
      <c r="F128" s="25" t="str">
        <f>IF(E20="","",E20)</f>
        <v>Vyplň údaj</v>
      </c>
      <c r="I128" s="27" t="s">
        <v>33</v>
      </c>
      <c r="J128" s="30" t="str">
        <f>E26</f>
        <v>Fajfrová Irena</v>
      </c>
      <c r="L128" s="32"/>
    </row>
    <row r="129" spans="2:65" s="1" customFormat="1" ht="10.35" customHeight="1">
      <c r="B129" s="32"/>
      <c r="L129" s="32"/>
    </row>
    <row r="130" spans="2:65" s="10" customFormat="1" ht="29.25" customHeight="1">
      <c r="B130" s="117"/>
      <c r="C130" s="118" t="s">
        <v>255</v>
      </c>
      <c r="D130" s="119" t="s">
        <v>62</v>
      </c>
      <c r="E130" s="119" t="s">
        <v>58</v>
      </c>
      <c r="F130" s="119" t="s">
        <v>59</v>
      </c>
      <c r="G130" s="119" t="s">
        <v>256</v>
      </c>
      <c r="H130" s="119" t="s">
        <v>257</v>
      </c>
      <c r="I130" s="119" t="s">
        <v>258</v>
      </c>
      <c r="J130" s="119" t="s">
        <v>234</v>
      </c>
      <c r="K130" s="120" t="s">
        <v>259</v>
      </c>
      <c r="L130" s="117"/>
      <c r="M130" s="59" t="s">
        <v>1</v>
      </c>
      <c r="N130" s="60" t="s">
        <v>41</v>
      </c>
      <c r="O130" s="60" t="s">
        <v>260</v>
      </c>
      <c r="P130" s="60" t="s">
        <v>261</v>
      </c>
      <c r="Q130" s="60" t="s">
        <v>262</v>
      </c>
      <c r="R130" s="60" t="s">
        <v>263</v>
      </c>
      <c r="S130" s="60" t="s">
        <v>264</v>
      </c>
      <c r="T130" s="61" t="s">
        <v>265</v>
      </c>
    </row>
    <row r="131" spans="2:65" s="1" customFormat="1" ht="22.95" customHeight="1">
      <c r="B131" s="32"/>
      <c r="C131" s="64" t="s">
        <v>266</v>
      </c>
      <c r="J131" s="121">
        <f>BK131</f>
        <v>0</v>
      </c>
      <c r="L131" s="32"/>
      <c r="M131" s="62"/>
      <c r="N131" s="53"/>
      <c r="O131" s="53"/>
      <c r="P131" s="122">
        <f>P132+P154</f>
        <v>0</v>
      </c>
      <c r="Q131" s="53"/>
      <c r="R131" s="122">
        <f>R132+R154</f>
        <v>19.80970048</v>
      </c>
      <c r="S131" s="53"/>
      <c r="T131" s="123">
        <f>T132+T154</f>
        <v>17.750579999999999</v>
      </c>
      <c r="AT131" s="17" t="s">
        <v>76</v>
      </c>
      <c r="AU131" s="17" t="s">
        <v>236</v>
      </c>
      <c r="BK131" s="124">
        <f>BK132+BK154</f>
        <v>0</v>
      </c>
    </row>
    <row r="132" spans="2:65" s="11" customFormat="1" ht="25.95" customHeight="1">
      <c r="B132" s="125"/>
      <c r="D132" s="126" t="s">
        <v>76</v>
      </c>
      <c r="E132" s="127" t="s">
        <v>267</v>
      </c>
      <c r="F132" s="127" t="s">
        <v>268</v>
      </c>
      <c r="I132" s="128"/>
      <c r="J132" s="129">
        <f>BK132</f>
        <v>0</v>
      </c>
      <c r="L132" s="125"/>
      <c r="M132" s="130"/>
      <c r="P132" s="131">
        <f>P133+P146+P152</f>
        <v>0</v>
      </c>
      <c r="R132" s="131">
        <f>R133+R146+R152</f>
        <v>1.46683224</v>
      </c>
      <c r="T132" s="132">
        <f>T133+T146+T152</f>
        <v>0</v>
      </c>
      <c r="AR132" s="126" t="s">
        <v>84</v>
      </c>
      <c r="AT132" s="133" t="s">
        <v>76</v>
      </c>
      <c r="AU132" s="133" t="s">
        <v>77</v>
      </c>
      <c r="AY132" s="126" t="s">
        <v>269</v>
      </c>
      <c r="BK132" s="134">
        <f>BK133+BK146+BK152</f>
        <v>0</v>
      </c>
    </row>
    <row r="133" spans="2:65" s="11" customFormat="1" ht="22.95" customHeight="1">
      <c r="B133" s="125"/>
      <c r="D133" s="126" t="s">
        <v>76</v>
      </c>
      <c r="E133" s="135" t="s">
        <v>96</v>
      </c>
      <c r="F133" s="135" t="s">
        <v>3163</v>
      </c>
      <c r="I133" s="128"/>
      <c r="J133" s="136">
        <f>BK133</f>
        <v>0</v>
      </c>
      <c r="L133" s="125"/>
      <c r="M133" s="130"/>
      <c r="P133" s="131">
        <f>SUM(P134:P145)</f>
        <v>0</v>
      </c>
      <c r="R133" s="131">
        <f>SUM(R134:R145)</f>
        <v>1.46683224</v>
      </c>
      <c r="T133" s="132">
        <f>SUM(T134:T145)</f>
        <v>0</v>
      </c>
      <c r="AR133" s="126" t="s">
        <v>84</v>
      </c>
      <c r="AT133" s="133" t="s">
        <v>76</v>
      </c>
      <c r="AU133" s="133" t="s">
        <v>84</v>
      </c>
      <c r="AY133" s="126" t="s">
        <v>269</v>
      </c>
      <c r="BK133" s="134">
        <f>SUM(BK134:BK145)</f>
        <v>0</v>
      </c>
    </row>
    <row r="134" spans="2:65" s="1" customFormat="1" ht="37.950000000000003" customHeight="1">
      <c r="B134" s="32"/>
      <c r="C134" s="137" t="s">
        <v>84</v>
      </c>
      <c r="D134" s="137" t="s">
        <v>271</v>
      </c>
      <c r="E134" s="138" t="s">
        <v>3773</v>
      </c>
      <c r="F134" s="139" t="s">
        <v>3774</v>
      </c>
      <c r="G134" s="140" t="s">
        <v>299</v>
      </c>
      <c r="H134" s="141">
        <v>1.3360000000000001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1.7090000000000001E-2</v>
      </c>
      <c r="R134" s="146">
        <f>Q134*H134</f>
        <v>2.2832240000000004E-2</v>
      </c>
      <c r="S134" s="146">
        <v>0</v>
      </c>
      <c r="T134" s="147">
        <f>S134*H134</f>
        <v>0</v>
      </c>
      <c r="AR134" s="148" t="s">
        <v>96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96</v>
      </c>
      <c r="BM134" s="148" t="s">
        <v>5400</v>
      </c>
    </row>
    <row r="135" spans="2:65" s="12" customFormat="1">
      <c r="B135" s="150"/>
      <c r="D135" s="151" t="s">
        <v>277</v>
      </c>
      <c r="E135" s="152" t="s">
        <v>1</v>
      </c>
      <c r="F135" s="153" t="s">
        <v>5401</v>
      </c>
      <c r="H135" s="152" t="s">
        <v>1</v>
      </c>
      <c r="I135" s="154"/>
      <c r="L135" s="150"/>
      <c r="M135" s="155"/>
      <c r="T135" s="156"/>
      <c r="AT135" s="152" t="s">
        <v>277</v>
      </c>
      <c r="AU135" s="152" t="s">
        <v>86</v>
      </c>
      <c r="AV135" s="12" t="s">
        <v>84</v>
      </c>
      <c r="AW135" s="12" t="s">
        <v>32</v>
      </c>
      <c r="AX135" s="12" t="s">
        <v>77</v>
      </c>
      <c r="AY135" s="152" t="s">
        <v>269</v>
      </c>
    </row>
    <row r="136" spans="2:65" s="13" customFormat="1">
      <c r="B136" s="157"/>
      <c r="D136" s="151" t="s">
        <v>277</v>
      </c>
      <c r="E136" s="158" t="s">
        <v>1</v>
      </c>
      <c r="F136" s="159" t="s">
        <v>5402</v>
      </c>
      <c r="H136" s="160">
        <v>0.77600000000000002</v>
      </c>
      <c r="I136" s="161"/>
      <c r="L136" s="157"/>
      <c r="M136" s="162"/>
      <c r="T136" s="163"/>
      <c r="AT136" s="158" t="s">
        <v>277</v>
      </c>
      <c r="AU136" s="158" t="s">
        <v>86</v>
      </c>
      <c r="AV136" s="13" t="s">
        <v>86</v>
      </c>
      <c r="AW136" s="13" t="s">
        <v>32</v>
      </c>
      <c r="AX136" s="13" t="s">
        <v>77</v>
      </c>
      <c r="AY136" s="158" t="s">
        <v>269</v>
      </c>
    </row>
    <row r="137" spans="2:65" s="13" customFormat="1">
      <c r="B137" s="157"/>
      <c r="D137" s="151" t="s">
        <v>277</v>
      </c>
      <c r="E137" s="158" t="s">
        <v>1</v>
      </c>
      <c r="F137" s="159" t="s">
        <v>5403</v>
      </c>
      <c r="H137" s="160">
        <v>0.52600000000000002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5404</v>
      </c>
      <c r="H138" s="160">
        <v>3.4000000000000002E-2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4" customFormat="1">
      <c r="B139" s="164"/>
      <c r="D139" s="151" t="s">
        <v>277</v>
      </c>
      <c r="E139" s="165" t="s">
        <v>1</v>
      </c>
      <c r="F139" s="166" t="s">
        <v>288</v>
      </c>
      <c r="H139" s="167">
        <v>1.3360000000000001</v>
      </c>
      <c r="I139" s="168"/>
      <c r="L139" s="164"/>
      <c r="M139" s="169"/>
      <c r="T139" s="170"/>
      <c r="AT139" s="165" t="s">
        <v>277</v>
      </c>
      <c r="AU139" s="165" t="s">
        <v>86</v>
      </c>
      <c r="AV139" s="14" t="s">
        <v>96</v>
      </c>
      <c r="AW139" s="14" t="s">
        <v>32</v>
      </c>
      <c r="AX139" s="14" t="s">
        <v>84</v>
      </c>
      <c r="AY139" s="165" t="s">
        <v>269</v>
      </c>
    </row>
    <row r="140" spans="2:65" s="1" customFormat="1" ht="21.75" customHeight="1">
      <c r="B140" s="32"/>
      <c r="C140" s="171" t="s">
        <v>86</v>
      </c>
      <c r="D140" s="171" t="s">
        <v>467</v>
      </c>
      <c r="E140" s="172" t="s">
        <v>5405</v>
      </c>
      <c r="F140" s="173" t="s">
        <v>5406</v>
      </c>
      <c r="G140" s="174" t="s">
        <v>299</v>
      </c>
      <c r="H140" s="175">
        <v>1.4079999999999999</v>
      </c>
      <c r="I140" s="176"/>
      <c r="J140" s="177">
        <f>ROUND(I140*H140,2)</f>
        <v>0</v>
      </c>
      <c r="K140" s="173" t="s">
        <v>275</v>
      </c>
      <c r="L140" s="178"/>
      <c r="M140" s="179" t="s">
        <v>1</v>
      </c>
      <c r="N140" s="180" t="s">
        <v>42</v>
      </c>
      <c r="P140" s="146">
        <f>O140*H140</f>
        <v>0</v>
      </c>
      <c r="Q140" s="146">
        <v>1</v>
      </c>
      <c r="R140" s="146">
        <f>Q140*H140</f>
        <v>1.4079999999999999</v>
      </c>
      <c r="S140" s="146">
        <v>0</v>
      </c>
      <c r="T140" s="147">
        <f>S140*H140</f>
        <v>0</v>
      </c>
      <c r="AR140" s="148" t="s">
        <v>319</v>
      </c>
      <c r="AT140" s="148" t="s">
        <v>467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5407</v>
      </c>
    </row>
    <row r="141" spans="2:65" s="13" customFormat="1">
      <c r="B141" s="157"/>
      <c r="D141" s="151" t="s">
        <v>277</v>
      </c>
      <c r="E141" s="158" t="s">
        <v>1</v>
      </c>
      <c r="F141" s="159" t="s">
        <v>5408</v>
      </c>
      <c r="H141" s="160">
        <v>0.83899999999999997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5409</v>
      </c>
      <c r="H142" s="160">
        <v>0.56899999999999995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4" customFormat="1">
      <c r="B143" s="164"/>
      <c r="D143" s="151" t="s">
        <v>277</v>
      </c>
      <c r="E143" s="165" t="s">
        <v>1</v>
      </c>
      <c r="F143" s="166" t="s">
        <v>288</v>
      </c>
      <c r="H143" s="167">
        <v>1.4079999999999999</v>
      </c>
      <c r="I143" s="168"/>
      <c r="L143" s="164"/>
      <c r="M143" s="169"/>
      <c r="T143" s="170"/>
      <c r="AT143" s="165" t="s">
        <v>277</v>
      </c>
      <c r="AU143" s="165" t="s">
        <v>86</v>
      </c>
      <c r="AV143" s="14" t="s">
        <v>96</v>
      </c>
      <c r="AW143" s="14" t="s">
        <v>32</v>
      </c>
      <c r="AX143" s="14" t="s">
        <v>84</v>
      </c>
      <c r="AY143" s="165" t="s">
        <v>269</v>
      </c>
    </row>
    <row r="144" spans="2:65" s="1" customFormat="1" ht="21.75" customHeight="1">
      <c r="B144" s="32"/>
      <c r="C144" s="171" t="s">
        <v>93</v>
      </c>
      <c r="D144" s="171" t="s">
        <v>467</v>
      </c>
      <c r="E144" s="172" t="s">
        <v>5410</v>
      </c>
      <c r="F144" s="173" t="s">
        <v>5411</v>
      </c>
      <c r="G144" s="174" t="s">
        <v>299</v>
      </c>
      <c r="H144" s="175">
        <v>3.5999999999999997E-2</v>
      </c>
      <c r="I144" s="176"/>
      <c r="J144" s="177">
        <f>ROUND(I144*H144,2)</f>
        <v>0</v>
      </c>
      <c r="K144" s="173" t="s">
        <v>275</v>
      </c>
      <c r="L144" s="178"/>
      <c r="M144" s="179" t="s">
        <v>1</v>
      </c>
      <c r="N144" s="180" t="s">
        <v>42</v>
      </c>
      <c r="P144" s="146">
        <f>O144*H144</f>
        <v>0</v>
      </c>
      <c r="Q144" s="146">
        <v>1</v>
      </c>
      <c r="R144" s="146">
        <f>Q144*H144</f>
        <v>3.5999999999999997E-2</v>
      </c>
      <c r="S144" s="146">
        <v>0</v>
      </c>
      <c r="T144" s="147">
        <f>S144*H144</f>
        <v>0</v>
      </c>
      <c r="AR144" s="148" t="s">
        <v>319</v>
      </c>
      <c r="AT144" s="148" t="s">
        <v>467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5412</v>
      </c>
    </row>
    <row r="145" spans="2:65" s="13" customFormat="1">
      <c r="B145" s="157"/>
      <c r="D145" s="151" t="s">
        <v>277</v>
      </c>
      <c r="E145" s="158" t="s">
        <v>1</v>
      </c>
      <c r="F145" s="159" t="s">
        <v>5413</v>
      </c>
      <c r="H145" s="160">
        <v>3.5999999999999997E-2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1" customFormat="1" ht="22.95" customHeight="1">
      <c r="B146" s="125"/>
      <c r="D146" s="126" t="s">
        <v>76</v>
      </c>
      <c r="E146" s="135" t="s">
        <v>555</v>
      </c>
      <c r="F146" s="135" t="s">
        <v>556</v>
      </c>
      <c r="I146" s="128"/>
      <c r="J146" s="136">
        <f>BK146</f>
        <v>0</v>
      </c>
      <c r="L146" s="125"/>
      <c r="M146" s="130"/>
      <c r="P146" s="131">
        <f>SUM(P147:P151)</f>
        <v>0</v>
      </c>
      <c r="R146" s="131">
        <f>SUM(R147:R151)</f>
        <v>0</v>
      </c>
      <c r="T146" s="132">
        <f>SUM(T147:T151)</f>
        <v>0</v>
      </c>
      <c r="AR146" s="126" t="s">
        <v>84</v>
      </c>
      <c r="AT146" s="133" t="s">
        <v>76</v>
      </c>
      <c r="AU146" s="133" t="s">
        <v>84</v>
      </c>
      <c r="AY146" s="126" t="s">
        <v>269</v>
      </c>
      <c r="BK146" s="134">
        <f>SUM(BK147:BK151)</f>
        <v>0</v>
      </c>
    </row>
    <row r="147" spans="2:65" s="1" customFormat="1" ht="24.15" customHeight="1">
      <c r="B147" s="32"/>
      <c r="C147" s="137" t="s">
        <v>96</v>
      </c>
      <c r="D147" s="137" t="s">
        <v>271</v>
      </c>
      <c r="E147" s="138" t="s">
        <v>558</v>
      </c>
      <c r="F147" s="139" t="s">
        <v>559</v>
      </c>
      <c r="G147" s="140" t="s">
        <v>299</v>
      </c>
      <c r="H147" s="141">
        <v>17.751000000000001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5414</v>
      </c>
    </row>
    <row r="148" spans="2:65" s="1" customFormat="1" ht="24.15" customHeight="1">
      <c r="B148" s="32"/>
      <c r="C148" s="137" t="s">
        <v>101</v>
      </c>
      <c r="D148" s="137" t="s">
        <v>271</v>
      </c>
      <c r="E148" s="138" t="s">
        <v>562</v>
      </c>
      <c r="F148" s="139" t="s">
        <v>563</v>
      </c>
      <c r="G148" s="140" t="s">
        <v>299</v>
      </c>
      <c r="H148" s="141">
        <v>17.751000000000001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5415</v>
      </c>
    </row>
    <row r="149" spans="2:65" s="1" customFormat="1" ht="24.15" customHeight="1">
      <c r="B149" s="32"/>
      <c r="C149" s="137" t="s">
        <v>309</v>
      </c>
      <c r="D149" s="137" t="s">
        <v>271</v>
      </c>
      <c r="E149" s="138" t="s">
        <v>566</v>
      </c>
      <c r="F149" s="139" t="s">
        <v>567</v>
      </c>
      <c r="G149" s="140" t="s">
        <v>299</v>
      </c>
      <c r="H149" s="141">
        <v>337.26900000000001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5416</v>
      </c>
    </row>
    <row r="150" spans="2:65" s="13" customFormat="1">
      <c r="B150" s="157"/>
      <c r="D150" s="151" t="s">
        <v>277</v>
      </c>
      <c r="F150" s="159" t="s">
        <v>5417</v>
      </c>
      <c r="H150" s="160">
        <v>337.26900000000001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4</v>
      </c>
      <c r="AX150" s="13" t="s">
        <v>84</v>
      </c>
      <c r="AY150" s="158" t="s">
        <v>269</v>
      </c>
    </row>
    <row r="151" spans="2:65" s="1" customFormat="1" ht="44.25" customHeight="1">
      <c r="B151" s="32"/>
      <c r="C151" s="137" t="s">
        <v>314</v>
      </c>
      <c r="D151" s="137" t="s">
        <v>271</v>
      </c>
      <c r="E151" s="138" t="s">
        <v>571</v>
      </c>
      <c r="F151" s="139" t="s">
        <v>572</v>
      </c>
      <c r="G151" s="140" t="s">
        <v>299</v>
      </c>
      <c r="H151" s="141">
        <v>17.344000000000001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5418</v>
      </c>
    </row>
    <row r="152" spans="2:65" s="11" customFormat="1" ht="22.95" customHeight="1">
      <c r="B152" s="125"/>
      <c r="D152" s="126" t="s">
        <v>76</v>
      </c>
      <c r="E152" s="135" t="s">
        <v>574</v>
      </c>
      <c r="F152" s="135" t="s">
        <v>575</v>
      </c>
      <c r="I152" s="128"/>
      <c r="J152" s="136">
        <f>BK152</f>
        <v>0</v>
      </c>
      <c r="L152" s="125"/>
      <c r="M152" s="130"/>
      <c r="P152" s="131">
        <f>P153</f>
        <v>0</v>
      </c>
      <c r="R152" s="131">
        <f>R153</f>
        <v>0</v>
      </c>
      <c r="T152" s="132">
        <f>T153</f>
        <v>0</v>
      </c>
      <c r="AR152" s="126" t="s">
        <v>84</v>
      </c>
      <c r="AT152" s="133" t="s">
        <v>76</v>
      </c>
      <c r="AU152" s="133" t="s">
        <v>84</v>
      </c>
      <c r="AY152" s="126" t="s">
        <v>269</v>
      </c>
      <c r="BK152" s="134">
        <f>BK153</f>
        <v>0</v>
      </c>
    </row>
    <row r="153" spans="2:65" s="1" customFormat="1" ht="21.75" customHeight="1">
      <c r="B153" s="32"/>
      <c r="C153" s="137" t="s">
        <v>319</v>
      </c>
      <c r="D153" s="137" t="s">
        <v>271</v>
      </c>
      <c r="E153" s="138" t="s">
        <v>577</v>
      </c>
      <c r="F153" s="139" t="s">
        <v>578</v>
      </c>
      <c r="G153" s="140" t="s">
        <v>299</v>
      </c>
      <c r="H153" s="141">
        <v>1.4670000000000001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5419</v>
      </c>
    </row>
    <row r="154" spans="2:65" s="11" customFormat="1" ht="25.95" customHeight="1">
      <c r="B154" s="125"/>
      <c r="D154" s="126" t="s">
        <v>76</v>
      </c>
      <c r="E154" s="127" t="s">
        <v>580</v>
      </c>
      <c r="F154" s="127" t="s">
        <v>581</v>
      </c>
      <c r="I154" s="128"/>
      <c r="J154" s="129">
        <f>BK154</f>
        <v>0</v>
      </c>
      <c r="L154" s="125"/>
      <c r="M154" s="130"/>
      <c r="P154" s="131">
        <f>P155+P275+P325+P334+P343+P351</f>
        <v>0</v>
      </c>
      <c r="R154" s="131">
        <f>R155+R275+R325+R334+R343+R351</f>
        <v>18.342868240000001</v>
      </c>
      <c r="T154" s="132">
        <f>T155+T275+T325+T334+T343+T351</f>
        <v>17.750579999999999</v>
      </c>
      <c r="AR154" s="126" t="s">
        <v>86</v>
      </c>
      <c r="AT154" s="133" t="s">
        <v>76</v>
      </c>
      <c r="AU154" s="133" t="s">
        <v>77</v>
      </c>
      <c r="AY154" s="126" t="s">
        <v>269</v>
      </c>
      <c r="BK154" s="134">
        <f>BK155+BK275+BK325+BK334+BK343+BK351</f>
        <v>0</v>
      </c>
    </row>
    <row r="155" spans="2:65" s="11" customFormat="1" ht="22.95" customHeight="1">
      <c r="B155" s="125"/>
      <c r="D155" s="126" t="s">
        <v>76</v>
      </c>
      <c r="E155" s="135" t="s">
        <v>5420</v>
      </c>
      <c r="F155" s="135" t="s">
        <v>5421</v>
      </c>
      <c r="I155" s="128"/>
      <c r="J155" s="136">
        <f>BK155</f>
        <v>0</v>
      </c>
      <c r="L155" s="125"/>
      <c r="M155" s="130"/>
      <c r="P155" s="131">
        <f>SUM(P156:P274)</f>
        <v>0</v>
      </c>
      <c r="R155" s="131">
        <f>SUM(R156:R274)</f>
        <v>13.46355312</v>
      </c>
      <c r="T155" s="132">
        <f>SUM(T156:T274)</f>
        <v>12.780256</v>
      </c>
      <c r="AR155" s="126" t="s">
        <v>86</v>
      </c>
      <c r="AT155" s="133" t="s">
        <v>76</v>
      </c>
      <c r="AU155" s="133" t="s">
        <v>84</v>
      </c>
      <c r="AY155" s="126" t="s">
        <v>269</v>
      </c>
      <c r="BK155" s="134">
        <f>SUM(BK156:BK274)</f>
        <v>0</v>
      </c>
    </row>
    <row r="156" spans="2:65" s="1" customFormat="1" ht="33" customHeight="1">
      <c r="B156" s="32"/>
      <c r="C156" s="137" t="s">
        <v>325</v>
      </c>
      <c r="D156" s="137" t="s">
        <v>271</v>
      </c>
      <c r="E156" s="138" t="s">
        <v>5422</v>
      </c>
      <c r="F156" s="139" t="s">
        <v>5423</v>
      </c>
      <c r="G156" s="140" t="s">
        <v>443</v>
      </c>
      <c r="H156" s="141">
        <v>23.722000000000001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1.89E-3</v>
      </c>
      <c r="R156" s="146">
        <f>Q156*H156</f>
        <v>4.4834579999999999E-2</v>
      </c>
      <c r="S156" s="146">
        <v>0</v>
      </c>
      <c r="T156" s="147">
        <f>S156*H156</f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371</v>
      </c>
      <c r="BM156" s="148" t="s">
        <v>5424</v>
      </c>
    </row>
    <row r="157" spans="2:65" s="13" customFormat="1">
      <c r="B157" s="157"/>
      <c r="D157" s="151" t="s">
        <v>277</v>
      </c>
      <c r="E157" s="158" t="s">
        <v>1</v>
      </c>
      <c r="F157" s="159" t="s">
        <v>5425</v>
      </c>
      <c r="H157" s="160">
        <v>23.722000000000001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32</v>
      </c>
      <c r="AX157" s="13" t="s">
        <v>84</v>
      </c>
      <c r="AY157" s="158" t="s">
        <v>269</v>
      </c>
    </row>
    <row r="158" spans="2:65" s="1" customFormat="1" ht="24.15" customHeight="1">
      <c r="B158" s="32"/>
      <c r="C158" s="137" t="s">
        <v>332</v>
      </c>
      <c r="D158" s="137" t="s">
        <v>271</v>
      </c>
      <c r="E158" s="138" t="s">
        <v>5426</v>
      </c>
      <c r="F158" s="139" t="s">
        <v>5427</v>
      </c>
      <c r="G158" s="140" t="s">
        <v>305</v>
      </c>
      <c r="H158" s="141">
        <v>15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1.2319999999999999E-2</v>
      </c>
      <c r="T158" s="147">
        <f>S158*H158</f>
        <v>0.18479999999999999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371</v>
      </c>
      <c r="BM158" s="148" t="s">
        <v>5428</v>
      </c>
    </row>
    <row r="159" spans="2:65" s="12" customFormat="1">
      <c r="B159" s="150"/>
      <c r="D159" s="151" t="s">
        <v>277</v>
      </c>
      <c r="E159" s="152" t="s">
        <v>1</v>
      </c>
      <c r="F159" s="153" t="s">
        <v>5429</v>
      </c>
      <c r="H159" s="152" t="s">
        <v>1</v>
      </c>
      <c r="I159" s="154"/>
      <c r="L159" s="150"/>
      <c r="M159" s="155"/>
      <c r="T159" s="156"/>
      <c r="AT159" s="152" t="s">
        <v>277</v>
      </c>
      <c r="AU159" s="152" t="s">
        <v>86</v>
      </c>
      <c r="AV159" s="12" t="s">
        <v>84</v>
      </c>
      <c r="AW159" s="12" t="s">
        <v>32</v>
      </c>
      <c r="AX159" s="12" t="s">
        <v>77</v>
      </c>
      <c r="AY159" s="152" t="s">
        <v>269</v>
      </c>
    </row>
    <row r="160" spans="2:65" s="13" customFormat="1">
      <c r="B160" s="157"/>
      <c r="D160" s="151" t="s">
        <v>277</v>
      </c>
      <c r="E160" s="158" t="s">
        <v>1</v>
      </c>
      <c r="F160" s="159" t="s">
        <v>5430</v>
      </c>
      <c r="H160" s="160">
        <v>15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24.15" customHeight="1">
      <c r="B161" s="32"/>
      <c r="C161" s="137" t="s">
        <v>338</v>
      </c>
      <c r="D161" s="137" t="s">
        <v>271</v>
      </c>
      <c r="E161" s="138" t="s">
        <v>5431</v>
      </c>
      <c r="F161" s="139" t="s">
        <v>5432</v>
      </c>
      <c r="G161" s="140" t="s">
        <v>305</v>
      </c>
      <c r="H161" s="141">
        <v>62.7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1.2319999999999999E-2</v>
      </c>
      <c r="T161" s="147">
        <f>S161*H161</f>
        <v>0.77246400000000004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5433</v>
      </c>
    </row>
    <row r="162" spans="2:65" s="13" customFormat="1">
      <c r="B162" s="157"/>
      <c r="D162" s="151" t="s">
        <v>277</v>
      </c>
      <c r="E162" s="158" t="s">
        <v>1</v>
      </c>
      <c r="F162" s="159" t="s">
        <v>5434</v>
      </c>
      <c r="H162" s="160">
        <v>49.5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2" customFormat="1">
      <c r="B163" s="150"/>
      <c r="D163" s="151" t="s">
        <v>277</v>
      </c>
      <c r="E163" s="152" t="s">
        <v>1</v>
      </c>
      <c r="F163" s="153" t="s">
        <v>5429</v>
      </c>
      <c r="H163" s="152" t="s">
        <v>1</v>
      </c>
      <c r="I163" s="154"/>
      <c r="L163" s="150"/>
      <c r="M163" s="155"/>
      <c r="T163" s="156"/>
      <c r="AT163" s="152" t="s">
        <v>277</v>
      </c>
      <c r="AU163" s="152" t="s">
        <v>86</v>
      </c>
      <c r="AV163" s="12" t="s">
        <v>84</v>
      </c>
      <c r="AW163" s="12" t="s">
        <v>32</v>
      </c>
      <c r="AX163" s="12" t="s">
        <v>77</v>
      </c>
      <c r="AY163" s="152" t="s">
        <v>269</v>
      </c>
    </row>
    <row r="164" spans="2:65" s="13" customFormat="1">
      <c r="B164" s="157"/>
      <c r="D164" s="151" t="s">
        <v>277</v>
      </c>
      <c r="E164" s="158" t="s">
        <v>1</v>
      </c>
      <c r="F164" s="159" t="s">
        <v>5435</v>
      </c>
      <c r="H164" s="160">
        <v>9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5436</v>
      </c>
      <c r="H165" s="160">
        <v>4.2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4" customFormat="1">
      <c r="B166" s="164"/>
      <c r="D166" s="151" t="s">
        <v>277</v>
      </c>
      <c r="E166" s="165" t="s">
        <v>1</v>
      </c>
      <c r="F166" s="166" t="s">
        <v>288</v>
      </c>
      <c r="H166" s="167">
        <v>62.7</v>
      </c>
      <c r="I166" s="168"/>
      <c r="L166" s="164"/>
      <c r="M166" s="169"/>
      <c r="T166" s="170"/>
      <c r="AT166" s="165" t="s">
        <v>277</v>
      </c>
      <c r="AU166" s="165" t="s">
        <v>86</v>
      </c>
      <c r="AV166" s="14" t="s">
        <v>96</v>
      </c>
      <c r="AW166" s="14" t="s">
        <v>32</v>
      </c>
      <c r="AX166" s="14" t="s">
        <v>84</v>
      </c>
      <c r="AY166" s="165" t="s">
        <v>269</v>
      </c>
    </row>
    <row r="167" spans="2:65" s="1" customFormat="1" ht="24.15" customHeight="1">
      <c r="B167" s="32"/>
      <c r="C167" s="137" t="s">
        <v>8</v>
      </c>
      <c r="D167" s="137" t="s">
        <v>271</v>
      </c>
      <c r="E167" s="138" t="s">
        <v>5437</v>
      </c>
      <c r="F167" s="139" t="s">
        <v>5438</v>
      </c>
      <c r="G167" s="140" t="s">
        <v>305</v>
      </c>
      <c r="H167" s="141">
        <v>76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1.2319999999999999E-2</v>
      </c>
      <c r="T167" s="147">
        <f>S167*H167</f>
        <v>0.93631999999999993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371</v>
      </c>
      <c r="BM167" s="148" t="s">
        <v>5439</v>
      </c>
    </row>
    <row r="168" spans="2:65" s="13" customFormat="1">
      <c r="B168" s="157"/>
      <c r="D168" s="151" t="s">
        <v>277</v>
      </c>
      <c r="E168" s="158" t="s">
        <v>1</v>
      </c>
      <c r="F168" s="159" t="s">
        <v>5440</v>
      </c>
      <c r="H168" s="160">
        <v>76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84</v>
      </c>
      <c r="AY168" s="158" t="s">
        <v>269</v>
      </c>
    </row>
    <row r="169" spans="2:65" s="1" customFormat="1" ht="24.15" customHeight="1">
      <c r="B169" s="32"/>
      <c r="C169" s="137" t="s">
        <v>352</v>
      </c>
      <c r="D169" s="137" t="s">
        <v>271</v>
      </c>
      <c r="E169" s="138" t="s">
        <v>5441</v>
      </c>
      <c r="F169" s="139" t="s">
        <v>5442</v>
      </c>
      <c r="G169" s="140" t="s">
        <v>305</v>
      </c>
      <c r="H169" s="141">
        <v>5.8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0</v>
      </c>
      <c r="R169" s="146">
        <f>Q169*H169</f>
        <v>0</v>
      </c>
      <c r="S169" s="146">
        <v>1.584E-2</v>
      </c>
      <c r="T169" s="147">
        <f>S169*H169</f>
        <v>9.1871999999999995E-2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371</v>
      </c>
      <c r="BM169" s="148" t="s">
        <v>5443</v>
      </c>
    </row>
    <row r="170" spans="2:65" s="13" customFormat="1">
      <c r="B170" s="157"/>
      <c r="D170" s="151" t="s">
        <v>277</v>
      </c>
      <c r="E170" s="158" t="s">
        <v>1</v>
      </c>
      <c r="F170" s="159" t="s">
        <v>5444</v>
      </c>
      <c r="H170" s="160">
        <v>5.8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84</v>
      </c>
      <c r="AY170" s="158" t="s">
        <v>269</v>
      </c>
    </row>
    <row r="171" spans="2:65" s="1" customFormat="1" ht="24.15" customHeight="1">
      <c r="B171" s="32"/>
      <c r="C171" s="137" t="s">
        <v>358</v>
      </c>
      <c r="D171" s="137" t="s">
        <v>271</v>
      </c>
      <c r="E171" s="138" t="s">
        <v>5445</v>
      </c>
      <c r="F171" s="139" t="s">
        <v>5446</v>
      </c>
      <c r="G171" s="140" t="s">
        <v>305</v>
      </c>
      <c r="H171" s="141">
        <v>10</v>
      </c>
      <c r="I171" s="142"/>
      <c r="J171" s="143">
        <f>ROUND(I171*H171,2)</f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>O171*H171</f>
        <v>0</v>
      </c>
      <c r="Q171" s="146">
        <v>0</v>
      </c>
      <c r="R171" s="146">
        <f>Q171*H171</f>
        <v>0</v>
      </c>
      <c r="S171" s="146">
        <v>1.584E-2</v>
      </c>
      <c r="T171" s="147">
        <f>S171*H171</f>
        <v>0.15839999999999999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0</v>
      </c>
      <c r="BL171" s="17" t="s">
        <v>371</v>
      </c>
      <c r="BM171" s="148" t="s">
        <v>5447</v>
      </c>
    </row>
    <row r="172" spans="2:65" s="13" customFormat="1">
      <c r="B172" s="157"/>
      <c r="D172" s="151" t="s">
        <v>277</v>
      </c>
      <c r="E172" s="158" t="s">
        <v>1</v>
      </c>
      <c r="F172" s="159" t="s">
        <v>5448</v>
      </c>
      <c r="H172" s="160">
        <v>10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84</v>
      </c>
      <c r="AY172" s="158" t="s">
        <v>269</v>
      </c>
    </row>
    <row r="173" spans="2:65" s="1" customFormat="1" ht="37.950000000000003" customHeight="1">
      <c r="B173" s="32"/>
      <c r="C173" s="137" t="s">
        <v>363</v>
      </c>
      <c r="D173" s="137" t="s">
        <v>271</v>
      </c>
      <c r="E173" s="138" t="s">
        <v>5449</v>
      </c>
      <c r="F173" s="139" t="s">
        <v>5450</v>
      </c>
      <c r="G173" s="140" t="s">
        <v>305</v>
      </c>
      <c r="H173" s="141">
        <v>67.099999999999994</v>
      </c>
      <c r="I173" s="142"/>
      <c r="J173" s="143">
        <f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>O173*H173</f>
        <v>0</v>
      </c>
      <c r="Q173" s="146">
        <v>0</v>
      </c>
      <c r="R173" s="146">
        <f>Q173*H173</f>
        <v>0</v>
      </c>
      <c r="S173" s="146">
        <v>0</v>
      </c>
      <c r="T173" s="147">
        <f>S173*H173</f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371</v>
      </c>
      <c r="BM173" s="148" t="s">
        <v>5451</v>
      </c>
    </row>
    <row r="174" spans="2:65" s="12" customFormat="1">
      <c r="B174" s="150"/>
      <c r="D174" s="151" t="s">
        <v>277</v>
      </c>
      <c r="E174" s="152" t="s">
        <v>1</v>
      </c>
      <c r="F174" s="153" t="s">
        <v>5452</v>
      </c>
      <c r="H174" s="152" t="s">
        <v>1</v>
      </c>
      <c r="I174" s="154"/>
      <c r="L174" s="150"/>
      <c r="M174" s="155"/>
      <c r="T174" s="156"/>
      <c r="AT174" s="152" t="s">
        <v>277</v>
      </c>
      <c r="AU174" s="152" t="s">
        <v>86</v>
      </c>
      <c r="AV174" s="12" t="s">
        <v>84</v>
      </c>
      <c r="AW174" s="12" t="s">
        <v>32</v>
      </c>
      <c r="AX174" s="12" t="s">
        <v>77</v>
      </c>
      <c r="AY174" s="152" t="s">
        <v>269</v>
      </c>
    </row>
    <row r="175" spans="2:65" s="13" customFormat="1">
      <c r="B175" s="157"/>
      <c r="D175" s="151" t="s">
        <v>277</v>
      </c>
      <c r="E175" s="158" t="s">
        <v>1</v>
      </c>
      <c r="F175" s="159" t="s">
        <v>5453</v>
      </c>
      <c r="H175" s="160">
        <v>48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77</v>
      </c>
      <c r="AY175" s="158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5454</v>
      </c>
      <c r="H176" s="160">
        <v>9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5455</v>
      </c>
      <c r="H177" s="160">
        <v>7.6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5456</v>
      </c>
      <c r="H178" s="160">
        <v>2.5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4" customFormat="1">
      <c r="B179" s="164"/>
      <c r="D179" s="151" t="s">
        <v>277</v>
      </c>
      <c r="E179" s="165" t="s">
        <v>1</v>
      </c>
      <c r="F179" s="166" t="s">
        <v>288</v>
      </c>
      <c r="H179" s="167">
        <v>67.099999999999994</v>
      </c>
      <c r="I179" s="168"/>
      <c r="L179" s="164"/>
      <c r="M179" s="169"/>
      <c r="T179" s="170"/>
      <c r="AT179" s="165" t="s">
        <v>277</v>
      </c>
      <c r="AU179" s="165" t="s">
        <v>86</v>
      </c>
      <c r="AV179" s="14" t="s">
        <v>96</v>
      </c>
      <c r="AW179" s="14" t="s">
        <v>32</v>
      </c>
      <c r="AX179" s="14" t="s">
        <v>84</v>
      </c>
      <c r="AY179" s="165" t="s">
        <v>269</v>
      </c>
    </row>
    <row r="180" spans="2:65" s="1" customFormat="1" ht="21.75" customHeight="1">
      <c r="B180" s="32"/>
      <c r="C180" s="171" t="s">
        <v>371</v>
      </c>
      <c r="D180" s="171" t="s">
        <v>467</v>
      </c>
      <c r="E180" s="172" t="s">
        <v>5457</v>
      </c>
      <c r="F180" s="173" t="s">
        <v>5458</v>
      </c>
      <c r="G180" s="174" t="s">
        <v>443</v>
      </c>
      <c r="H180" s="175">
        <v>0.34799999999999998</v>
      </c>
      <c r="I180" s="176"/>
      <c r="J180" s="177">
        <f>ROUND(I180*H180,2)</f>
        <v>0</v>
      </c>
      <c r="K180" s="173" t="s">
        <v>275</v>
      </c>
      <c r="L180" s="178"/>
      <c r="M180" s="179" t="s">
        <v>1</v>
      </c>
      <c r="N180" s="180" t="s">
        <v>42</v>
      </c>
      <c r="P180" s="146">
        <f>O180*H180</f>
        <v>0</v>
      </c>
      <c r="Q180" s="146">
        <v>0.55000000000000004</v>
      </c>
      <c r="R180" s="146">
        <f>Q180*H180</f>
        <v>0.19140000000000001</v>
      </c>
      <c r="S180" s="146">
        <v>0</v>
      </c>
      <c r="T180" s="147">
        <f>S180*H180</f>
        <v>0</v>
      </c>
      <c r="AR180" s="148" t="s">
        <v>488</v>
      </c>
      <c r="AT180" s="148" t="s">
        <v>467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5459</v>
      </c>
    </row>
    <row r="181" spans="2:65" s="12" customFormat="1">
      <c r="B181" s="150"/>
      <c r="D181" s="151" t="s">
        <v>277</v>
      </c>
      <c r="E181" s="152" t="s">
        <v>1</v>
      </c>
      <c r="F181" s="153" t="s">
        <v>5452</v>
      </c>
      <c r="H181" s="152" t="s">
        <v>1</v>
      </c>
      <c r="I181" s="154"/>
      <c r="L181" s="150"/>
      <c r="M181" s="155"/>
      <c r="T181" s="156"/>
      <c r="AT181" s="152" t="s">
        <v>277</v>
      </c>
      <c r="AU181" s="152" t="s">
        <v>86</v>
      </c>
      <c r="AV181" s="12" t="s">
        <v>84</v>
      </c>
      <c r="AW181" s="12" t="s">
        <v>32</v>
      </c>
      <c r="AX181" s="12" t="s">
        <v>77</v>
      </c>
      <c r="AY181" s="152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5460</v>
      </c>
      <c r="H182" s="160">
        <v>0.158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5461</v>
      </c>
      <c r="H183" s="160">
        <v>0.13400000000000001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65" s="13" customFormat="1">
      <c r="B184" s="157"/>
      <c r="D184" s="151" t="s">
        <v>277</v>
      </c>
      <c r="E184" s="158" t="s">
        <v>1</v>
      </c>
      <c r="F184" s="159" t="s">
        <v>5462</v>
      </c>
      <c r="H184" s="160">
        <v>5.6000000000000001E-2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77</v>
      </c>
      <c r="AY184" s="158" t="s">
        <v>269</v>
      </c>
    </row>
    <row r="185" spans="2:65" s="14" customFormat="1">
      <c r="B185" s="164"/>
      <c r="D185" s="151" t="s">
        <v>277</v>
      </c>
      <c r="E185" s="165" t="s">
        <v>1</v>
      </c>
      <c r="F185" s="166" t="s">
        <v>288</v>
      </c>
      <c r="H185" s="167">
        <v>0.34800000000000003</v>
      </c>
      <c r="I185" s="168"/>
      <c r="L185" s="164"/>
      <c r="M185" s="169"/>
      <c r="T185" s="170"/>
      <c r="AT185" s="165" t="s">
        <v>277</v>
      </c>
      <c r="AU185" s="165" t="s">
        <v>86</v>
      </c>
      <c r="AV185" s="14" t="s">
        <v>96</v>
      </c>
      <c r="AW185" s="14" t="s">
        <v>32</v>
      </c>
      <c r="AX185" s="14" t="s">
        <v>84</v>
      </c>
      <c r="AY185" s="165" t="s">
        <v>269</v>
      </c>
    </row>
    <row r="186" spans="2:65" s="1" customFormat="1" ht="21.75" customHeight="1">
      <c r="B186" s="32"/>
      <c r="C186" s="171" t="s">
        <v>375</v>
      </c>
      <c r="D186" s="171" t="s">
        <v>467</v>
      </c>
      <c r="E186" s="172" t="s">
        <v>5463</v>
      </c>
      <c r="F186" s="173" t="s">
        <v>5464</v>
      </c>
      <c r="G186" s="174" t="s">
        <v>443</v>
      </c>
      <c r="H186" s="175">
        <v>0.84499999999999997</v>
      </c>
      <c r="I186" s="176"/>
      <c r="J186" s="177">
        <f>ROUND(I186*H186,2)</f>
        <v>0</v>
      </c>
      <c r="K186" s="173" t="s">
        <v>275</v>
      </c>
      <c r="L186" s="178"/>
      <c r="M186" s="179" t="s">
        <v>1</v>
      </c>
      <c r="N186" s="180" t="s">
        <v>42</v>
      </c>
      <c r="P186" s="146">
        <f>O186*H186</f>
        <v>0</v>
      </c>
      <c r="Q186" s="146">
        <v>0.55000000000000004</v>
      </c>
      <c r="R186" s="146">
        <f>Q186*H186</f>
        <v>0.46475</v>
      </c>
      <c r="S186" s="146">
        <v>0</v>
      </c>
      <c r="T186" s="147">
        <f>S186*H186</f>
        <v>0</v>
      </c>
      <c r="AR186" s="148" t="s">
        <v>488</v>
      </c>
      <c r="AT186" s="148" t="s">
        <v>467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5465</v>
      </c>
    </row>
    <row r="187" spans="2:65" s="13" customFormat="1">
      <c r="B187" s="157"/>
      <c r="D187" s="151" t="s">
        <v>277</v>
      </c>
      <c r="E187" s="158" t="s">
        <v>1</v>
      </c>
      <c r="F187" s="159" t="s">
        <v>5466</v>
      </c>
      <c r="H187" s="160">
        <v>0.84499999999999997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84</v>
      </c>
      <c r="AY187" s="158" t="s">
        <v>269</v>
      </c>
    </row>
    <row r="188" spans="2:65" s="1" customFormat="1" ht="33" customHeight="1">
      <c r="B188" s="32"/>
      <c r="C188" s="137" t="s">
        <v>390</v>
      </c>
      <c r="D188" s="137" t="s">
        <v>271</v>
      </c>
      <c r="E188" s="138" t="s">
        <v>5467</v>
      </c>
      <c r="F188" s="139" t="s">
        <v>5468</v>
      </c>
      <c r="G188" s="140" t="s">
        <v>274</v>
      </c>
      <c r="H188" s="141">
        <v>460</v>
      </c>
      <c r="I188" s="142"/>
      <c r="J188" s="143">
        <f>ROUND(I188*H188,2)</f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371</v>
      </c>
      <c r="BM188" s="148" t="s">
        <v>5469</v>
      </c>
    </row>
    <row r="189" spans="2:65" s="12" customFormat="1">
      <c r="B189" s="150"/>
      <c r="D189" s="151" t="s">
        <v>277</v>
      </c>
      <c r="E189" s="152" t="s">
        <v>1</v>
      </c>
      <c r="F189" s="153" t="s">
        <v>5470</v>
      </c>
      <c r="H189" s="152" t="s">
        <v>1</v>
      </c>
      <c r="I189" s="154"/>
      <c r="L189" s="150"/>
      <c r="M189" s="155"/>
      <c r="T189" s="156"/>
      <c r="AT189" s="152" t="s">
        <v>277</v>
      </c>
      <c r="AU189" s="152" t="s">
        <v>86</v>
      </c>
      <c r="AV189" s="12" t="s">
        <v>84</v>
      </c>
      <c r="AW189" s="12" t="s">
        <v>32</v>
      </c>
      <c r="AX189" s="12" t="s">
        <v>77</v>
      </c>
      <c r="AY189" s="152" t="s">
        <v>269</v>
      </c>
    </row>
    <row r="190" spans="2:65" s="13" customFormat="1">
      <c r="B190" s="157"/>
      <c r="D190" s="151" t="s">
        <v>277</v>
      </c>
      <c r="E190" s="158" t="s">
        <v>1</v>
      </c>
      <c r="F190" s="159" t="s">
        <v>5471</v>
      </c>
      <c r="H190" s="160">
        <v>460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32</v>
      </c>
      <c r="AX190" s="13" t="s">
        <v>84</v>
      </c>
      <c r="AY190" s="158" t="s">
        <v>269</v>
      </c>
    </row>
    <row r="191" spans="2:65" s="1" customFormat="1" ht="16.5" customHeight="1">
      <c r="B191" s="32"/>
      <c r="C191" s="171" t="s">
        <v>396</v>
      </c>
      <c r="D191" s="171" t="s">
        <v>467</v>
      </c>
      <c r="E191" s="172" t="s">
        <v>5472</v>
      </c>
      <c r="F191" s="173" t="s">
        <v>5473</v>
      </c>
      <c r="G191" s="174" t="s">
        <v>443</v>
      </c>
      <c r="H191" s="175">
        <v>12.65</v>
      </c>
      <c r="I191" s="176"/>
      <c r="J191" s="177">
        <f>ROUND(I191*H191,2)</f>
        <v>0</v>
      </c>
      <c r="K191" s="173" t="s">
        <v>275</v>
      </c>
      <c r="L191" s="178"/>
      <c r="M191" s="179" t="s">
        <v>1</v>
      </c>
      <c r="N191" s="180" t="s">
        <v>42</v>
      </c>
      <c r="P191" s="146">
        <f>O191*H191</f>
        <v>0</v>
      </c>
      <c r="Q191" s="146">
        <v>0.55000000000000004</v>
      </c>
      <c r="R191" s="146">
        <f>Q191*H191</f>
        <v>6.9575000000000005</v>
      </c>
      <c r="S191" s="146">
        <v>0</v>
      </c>
      <c r="T191" s="147">
        <f>S191*H191</f>
        <v>0</v>
      </c>
      <c r="AR191" s="148" t="s">
        <v>488</v>
      </c>
      <c r="AT191" s="148" t="s">
        <v>467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371</v>
      </c>
      <c r="BM191" s="148" t="s">
        <v>5474</v>
      </c>
    </row>
    <row r="192" spans="2:65" s="13" customFormat="1">
      <c r="B192" s="157"/>
      <c r="D192" s="151" t="s">
        <v>277</v>
      </c>
      <c r="E192" s="158" t="s">
        <v>1</v>
      </c>
      <c r="F192" s="159" t="s">
        <v>5475</v>
      </c>
      <c r="H192" s="160">
        <v>12.65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84</v>
      </c>
      <c r="AY192" s="158" t="s">
        <v>269</v>
      </c>
    </row>
    <row r="193" spans="2:65" s="1" customFormat="1" ht="16.5" customHeight="1">
      <c r="B193" s="32"/>
      <c r="C193" s="137" t="s">
        <v>405</v>
      </c>
      <c r="D193" s="137" t="s">
        <v>271</v>
      </c>
      <c r="E193" s="138" t="s">
        <v>5476</v>
      </c>
      <c r="F193" s="139" t="s">
        <v>5477</v>
      </c>
      <c r="G193" s="140" t="s">
        <v>274</v>
      </c>
      <c r="H193" s="141">
        <v>458.4</v>
      </c>
      <c r="I193" s="142"/>
      <c r="J193" s="143">
        <f>ROUND(I193*H193,2)</f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>O193*H193</f>
        <v>0</v>
      </c>
      <c r="Q193" s="146">
        <v>0</v>
      </c>
      <c r="R193" s="146">
        <f>Q193*H193</f>
        <v>0</v>
      </c>
      <c r="S193" s="146">
        <v>1.4999999999999999E-2</v>
      </c>
      <c r="T193" s="147">
        <f>S193*H193</f>
        <v>6.8759999999999994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0</v>
      </c>
      <c r="BL193" s="17" t="s">
        <v>371</v>
      </c>
      <c r="BM193" s="148" t="s">
        <v>5478</v>
      </c>
    </row>
    <row r="194" spans="2:65" s="1" customFormat="1" ht="24.15" customHeight="1">
      <c r="B194" s="32"/>
      <c r="C194" s="137" t="s">
        <v>7</v>
      </c>
      <c r="D194" s="137" t="s">
        <v>271</v>
      </c>
      <c r="E194" s="138" t="s">
        <v>5479</v>
      </c>
      <c r="F194" s="139" t="s">
        <v>5480</v>
      </c>
      <c r="G194" s="140" t="s">
        <v>305</v>
      </c>
      <c r="H194" s="141">
        <v>75</v>
      </c>
      <c r="I194" s="142"/>
      <c r="J194" s="143">
        <f>ROUND(I194*H194,2)</f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>O194*H194</f>
        <v>0</v>
      </c>
      <c r="Q194" s="146">
        <v>0</v>
      </c>
      <c r="R194" s="146">
        <f>Q194*H194</f>
        <v>0</v>
      </c>
      <c r="S194" s="146">
        <v>0</v>
      </c>
      <c r="T194" s="147">
        <f>S194*H194</f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7" t="s">
        <v>84</v>
      </c>
      <c r="BK194" s="149">
        <f>ROUND(I194*H194,2)</f>
        <v>0</v>
      </c>
      <c r="BL194" s="17" t="s">
        <v>371</v>
      </c>
      <c r="BM194" s="148" t="s">
        <v>5481</v>
      </c>
    </row>
    <row r="195" spans="2:65" s="12" customFormat="1">
      <c r="B195" s="150"/>
      <c r="D195" s="151" t="s">
        <v>277</v>
      </c>
      <c r="E195" s="152" t="s">
        <v>1</v>
      </c>
      <c r="F195" s="153" t="s">
        <v>5482</v>
      </c>
      <c r="H195" s="152" t="s">
        <v>1</v>
      </c>
      <c r="I195" s="154"/>
      <c r="L195" s="150"/>
      <c r="M195" s="155"/>
      <c r="T195" s="156"/>
      <c r="AT195" s="152" t="s">
        <v>277</v>
      </c>
      <c r="AU195" s="152" t="s">
        <v>86</v>
      </c>
      <c r="AV195" s="12" t="s">
        <v>84</v>
      </c>
      <c r="AW195" s="12" t="s">
        <v>32</v>
      </c>
      <c r="AX195" s="12" t="s">
        <v>77</v>
      </c>
      <c r="AY195" s="152" t="s">
        <v>269</v>
      </c>
    </row>
    <row r="196" spans="2:65" s="12" customFormat="1">
      <c r="B196" s="150"/>
      <c r="D196" s="151" t="s">
        <v>277</v>
      </c>
      <c r="E196" s="152" t="s">
        <v>1</v>
      </c>
      <c r="F196" s="153" t="s">
        <v>5483</v>
      </c>
      <c r="H196" s="152" t="s">
        <v>1</v>
      </c>
      <c r="I196" s="154"/>
      <c r="L196" s="150"/>
      <c r="M196" s="155"/>
      <c r="T196" s="156"/>
      <c r="AT196" s="152" t="s">
        <v>277</v>
      </c>
      <c r="AU196" s="152" t="s">
        <v>86</v>
      </c>
      <c r="AV196" s="12" t="s">
        <v>84</v>
      </c>
      <c r="AW196" s="12" t="s">
        <v>32</v>
      </c>
      <c r="AX196" s="12" t="s">
        <v>77</v>
      </c>
      <c r="AY196" s="152" t="s">
        <v>269</v>
      </c>
    </row>
    <row r="197" spans="2:65" s="13" customFormat="1">
      <c r="B197" s="157"/>
      <c r="D197" s="151" t="s">
        <v>277</v>
      </c>
      <c r="E197" s="158" t="s">
        <v>1</v>
      </c>
      <c r="F197" s="159" t="s">
        <v>5484</v>
      </c>
      <c r="H197" s="160">
        <v>20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77</v>
      </c>
      <c r="AY197" s="158" t="s">
        <v>269</v>
      </c>
    </row>
    <row r="198" spans="2:65" s="13" customFormat="1">
      <c r="B198" s="157"/>
      <c r="D198" s="151" t="s">
        <v>277</v>
      </c>
      <c r="E198" s="158" t="s">
        <v>1</v>
      </c>
      <c r="F198" s="159" t="s">
        <v>5485</v>
      </c>
      <c r="H198" s="160">
        <v>12</v>
      </c>
      <c r="I198" s="161"/>
      <c r="L198" s="157"/>
      <c r="M198" s="162"/>
      <c r="T198" s="163"/>
      <c r="AT198" s="158" t="s">
        <v>277</v>
      </c>
      <c r="AU198" s="158" t="s">
        <v>86</v>
      </c>
      <c r="AV198" s="13" t="s">
        <v>86</v>
      </c>
      <c r="AW198" s="13" t="s">
        <v>32</v>
      </c>
      <c r="AX198" s="13" t="s">
        <v>77</v>
      </c>
      <c r="AY198" s="158" t="s">
        <v>269</v>
      </c>
    </row>
    <row r="199" spans="2:65" s="12" customFormat="1">
      <c r="B199" s="150"/>
      <c r="D199" s="151" t="s">
        <v>277</v>
      </c>
      <c r="E199" s="152" t="s">
        <v>1</v>
      </c>
      <c r="F199" s="153" t="s">
        <v>5486</v>
      </c>
      <c r="H199" s="152" t="s">
        <v>1</v>
      </c>
      <c r="I199" s="154"/>
      <c r="L199" s="150"/>
      <c r="M199" s="155"/>
      <c r="T199" s="156"/>
      <c r="AT199" s="152" t="s">
        <v>277</v>
      </c>
      <c r="AU199" s="152" t="s">
        <v>86</v>
      </c>
      <c r="AV199" s="12" t="s">
        <v>84</v>
      </c>
      <c r="AW199" s="12" t="s">
        <v>32</v>
      </c>
      <c r="AX199" s="12" t="s">
        <v>77</v>
      </c>
      <c r="AY199" s="152" t="s">
        <v>269</v>
      </c>
    </row>
    <row r="200" spans="2:65" s="13" customFormat="1">
      <c r="B200" s="157"/>
      <c r="D200" s="151" t="s">
        <v>277</v>
      </c>
      <c r="E200" s="158" t="s">
        <v>1</v>
      </c>
      <c r="F200" s="159" t="s">
        <v>5487</v>
      </c>
      <c r="H200" s="160">
        <v>16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77</v>
      </c>
      <c r="AY200" s="158" t="s">
        <v>269</v>
      </c>
    </row>
    <row r="201" spans="2:65" s="12" customFormat="1">
      <c r="B201" s="150"/>
      <c r="D201" s="151" t="s">
        <v>277</v>
      </c>
      <c r="E201" s="152" t="s">
        <v>1</v>
      </c>
      <c r="F201" s="153" t="s">
        <v>5488</v>
      </c>
      <c r="H201" s="152" t="s">
        <v>1</v>
      </c>
      <c r="I201" s="154"/>
      <c r="L201" s="150"/>
      <c r="M201" s="155"/>
      <c r="T201" s="156"/>
      <c r="AT201" s="152" t="s">
        <v>277</v>
      </c>
      <c r="AU201" s="152" t="s">
        <v>86</v>
      </c>
      <c r="AV201" s="12" t="s">
        <v>84</v>
      </c>
      <c r="AW201" s="12" t="s">
        <v>32</v>
      </c>
      <c r="AX201" s="12" t="s">
        <v>77</v>
      </c>
      <c r="AY201" s="152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5489</v>
      </c>
      <c r="H202" s="160">
        <v>12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3" customFormat="1">
      <c r="B203" s="157"/>
      <c r="D203" s="151" t="s">
        <v>277</v>
      </c>
      <c r="E203" s="158" t="s">
        <v>1</v>
      </c>
      <c r="F203" s="159" t="s">
        <v>5490</v>
      </c>
      <c r="H203" s="160">
        <v>7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65" s="13" customFormat="1">
      <c r="B204" s="157"/>
      <c r="D204" s="151" t="s">
        <v>277</v>
      </c>
      <c r="E204" s="158" t="s">
        <v>1</v>
      </c>
      <c r="F204" s="159" t="s">
        <v>5491</v>
      </c>
      <c r="H204" s="160">
        <v>8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77</v>
      </c>
      <c r="AY204" s="158" t="s">
        <v>269</v>
      </c>
    </row>
    <row r="205" spans="2:65" s="14" customFormat="1">
      <c r="B205" s="164"/>
      <c r="D205" s="151" t="s">
        <v>277</v>
      </c>
      <c r="E205" s="165" t="s">
        <v>1</v>
      </c>
      <c r="F205" s="166" t="s">
        <v>288</v>
      </c>
      <c r="H205" s="167">
        <v>75</v>
      </c>
      <c r="I205" s="168"/>
      <c r="L205" s="164"/>
      <c r="M205" s="169"/>
      <c r="T205" s="170"/>
      <c r="AT205" s="165" t="s">
        <v>277</v>
      </c>
      <c r="AU205" s="165" t="s">
        <v>86</v>
      </c>
      <c r="AV205" s="14" t="s">
        <v>96</v>
      </c>
      <c r="AW205" s="14" t="s">
        <v>32</v>
      </c>
      <c r="AX205" s="14" t="s">
        <v>84</v>
      </c>
      <c r="AY205" s="165" t="s">
        <v>269</v>
      </c>
    </row>
    <row r="206" spans="2:65" s="1" customFormat="1" ht="21.75" customHeight="1">
      <c r="B206" s="32"/>
      <c r="C206" s="171" t="s">
        <v>440</v>
      </c>
      <c r="D206" s="171" t="s">
        <v>467</v>
      </c>
      <c r="E206" s="172" t="s">
        <v>5492</v>
      </c>
      <c r="F206" s="173" t="s">
        <v>5493</v>
      </c>
      <c r="G206" s="174" t="s">
        <v>443</v>
      </c>
      <c r="H206" s="175">
        <v>0.17599999999999999</v>
      </c>
      <c r="I206" s="176"/>
      <c r="J206" s="177">
        <f>ROUND(I206*H206,2)</f>
        <v>0</v>
      </c>
      <c r="K206" s="173" t="s">
        <v>275</v>
      </c>
      <c r="L206" s="178"/>
      <c r="M206" s="179" t="s">
        <v>1</v>
      </c>
      <c r="N206" s="180" t="s">
        <v>42</v>
      </c>
      <c r="P206" s="146">
        <f>O206*H206</f>
        <v>0</v>
      </c>
      <c r="Q206" s="146">
        <v>0.55000000000000004</v>
      </c>
      <c r="R206" s="146">
        <f>Q206*H206</f>
        <v>9.6799999999999997E-2</v>
      </c>
      <c r="S206" s="146">
        <v>0</v>
      </c>
      <c r="T206" s="147">
        <f>S206*H206</f>
        <v>0</v>
      </c>
      <c r="AR206" s="148" t="s">
        <v>488</v>
      </c>
      <c r="AT206" s="148" t="s">
        <v>467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371</v>
      </c>
      <c r="BM206" s="148" t="s">
        <v>5494</v>
      </c>
    </row>
    <row r="207" spans="2:65" s="12" customFormat="1">
      <c r="B207" s="150"/>
      <c r="D207" s="151" t="s">
        <v>277</v>
      </c>
      <c r="E207" s="152" t="s">
        <v>1</v>
      </c>
      <c r="F207" s="153" t="s">
        <v>5482</v>
      </c>
      <c r="H207" s="152" t="s">
        <v>1</v>
      </c>
      <c r="I207" s="154"/>
      <c r="L207" s="150"/>
      <c r="M207" s="155"/>
      <c r="T207" s="156"/>
      <c r="AT207" s="152" t="s">
        <v>277</v>
      </c>
      <c r="AU207" s="152" t="s">
        <v>86</v>
      </c>
      <c r="AV207" s="12" t="s">
        <v>84</v>
      </c>
      <c r="AW207" s="12" t="s">
        <v>32</v>
      </c>
      <c r="AX207" s="12" t="s">
        <v>77</v>
      </c>
      <c r="AY207" s="152" t="s">
        <v>269</v>
      </c>
    </row>
    <row r="208" spans="2:65" s="12" customFormat="1">
      <c r="B208" s="150"/>
      <c r="D208" s="151" t="s">
        <v>277</v>
      </c>
      <c r="E208" s="152" t="s">
        <v>1</v>
      </c>
      <c r="F208" s="153" t="s">
        <v>5483</v>
      </c>
      <c r="H208" s="152" t="s">
        <v>1</v>
      </c>
      <c r="I208" s="154"/>
      <c r="L208" s="150"/>
      <c r="M208" s="155"/>
      <c r="T208" s="156"/>
      <c r="AT208" s="152" t="s">
        <v>277</v>
      </c>
      <c r="AU208" s="152" t="s">
        <v>86</v>
      </c>
      <c r="AV208" s="12" t="s">
        <v>84</v>
      </c>
      <c r="AW208" s="12" t="s">
        <v>32</v>
      </c>
      <c r="AX208" s="12" t="s">
        <v>77</v>
      </c>
      <c r="AY208" s="152" t="s">
        <v>269</v>
      </c>
    </row>
    <row r="209" spans="2:65" s="13" customFormat="1">
      <c r="B209" s="157"/>
      <c r="D209" s="151" t="s">
        <v>277</v>
      </c>
      <c r="E209" s="158" t="s">
        <v>1</v>
      </c>
      <c r="F209" s="159" t="s">
        <v>5495</v>
      </c>
      <c r="H209" s="160">
        <v>0.17599999999999999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84</v>
      </c>
      <c r="AY209" s="158" t="s">
        <v>269</v>
      </c>
    </row>
    <row r="210" spans="2:65" s="1" customFormat="1" ht="21.75" customHeight="1">
      <c r="B210" s="32"/>
      <c r="C210" s="171" t="s">
        <v>446</v>
      </c>
      <c r="D210" s="171" t="s">
        <v>467</v>
      </c>
      <c r="E210" s="172" t="s">
        <v>5496</v>
      </c>
      <c r="F210" s="173" t="s">
        <v>5497</v>
      </c>
      <c r="G210" s="174" t="s">
        <v>443</v>
      </c>
      <c r="H210" s="175">
        <v>0.317</v>
      </c>
      <c r="I210" s="176"/>
      <c r="J210" s="177">
        <f>ROUND(I210*H210,2)</f>
        <v>0</v>
      </c>
      <c r="K210" s="173" t="s">
        <v>275</v>
      </c>
      <c r="L210" s="178"/>
      <c r="M210" s="179" t="s">
        <v>1</v>
      </c>
      <c r="N210" s="180" t="s">
        <v>42</v>
      </c>
      <c r="P210" s="146">
        <f>O210*H210</f>
        <v>0</v>
      </c>
      <c r="Q210" s="146">
        <v>0.55000000000000004</v>
      </c>
      <c r="R210" s="146">
        <f>Q210*H210</f>
        <v>0.17435</v>
      </c>
      <c r="S210" s="146">
        <v>0</v>
      </c>
      <c r="T210" s="147">
        <f>S210*H210</f>
        <v>0</v>
      </c>
      <c r="AR210" s="148" t="s">
        <v>488</v>
      </c>
      <c r="AT210" s="148" t="s">
        <v>467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371</v>
      </c>
      <c r="BM210" s="148" t="s">
        <v>5498</v>
      </c>
    </row>
    <row r="211" spans="2:65" s="12" customFormat="1">
      <c r="B211" s="150"/>
      <c r="D211" s="151" t="s">
        <v>277</v>
      </c>
      <c r="E211" s="152" t="s">
        <v>1</v>
      </c>
      <c r="F211" s="153" t="s">
        <v>5482</v>
      </c>
      <c r="H211" s="152" t="s">
        <v>1</v>
      </c>
      <c r="I211" s="154"/>
      <c r="L211" s="150"/>
      <c r="M211" s="155"/>
      <c r="T211" s="156"/>
      <c r="AT211" s="152" t="s">
        <v>277</v>
      </c>
      <c r="AU211" s="152" t="s">
        <v>86</v>
      </c>
      <c r="AV211" s="12" t="s">
        <v>84</v>
      </c>
      <c r="AW211" s="12" t="s">
        <v>32</v>
      </c>
      <c r="AX211" s="12" t="s">
        <v>77</v>
      </c>
      <c r="AY211" s="152" t="s">
        <v>269</v>
      </c>
    </row>
    <row r="212" spans="2:65" s="12" customFormat="1">
      <c r="B212" s="150"/>
      <c r="D212" s="151" t="s">
        <v>277</v>
      </c>
      <c r="E212" s="152" t="s">
        <v>1</v>
      </c>
      <c r="F212" s="153" t="s">
        <v>5486</v>
      </c>
      <c r="H212" s="152" t="s">
        <v>1</v>
      </c>
      <c r="I212" s="154"/>
      <c r="L212" s="150"/>
      <c r="M212" s="155"/>
      <c r="T212" s="156"/>
      <c r="AT212" s="152" t="s">
        <v>277</v>
      </c>
      <c r="AU212" s="152" t="s">
        <v>86</v>
      </c>
      <c r="AV212" s="12" t="s">
        <v>84</v>
      </c>
      <c r="AW212" s="12" t="s">
        <v>32</v>
      </c>
      <c r="AX212" s="12" t="s">
        <v>77</v>
      </c>
      <c r="AY212" s="152" t="s">
        <v>269</v>
      </c>
    </row>
    <row r="213" spans="2:65" s="13" customFormat="1">
      <c r="B213" s="157"/>
      <c r="D213" s="151" t="s">
        <v>277</v>
      </c>
      <c r="E213" s="158" t="s">
        <v>1</v>
      </c>
      <c r="F213" s="159" t="s">
        <v>5499</v>
      </c>
      <c r="H213" s="160">
        <v>0.14099999999999999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65" s="12" customFormat="1">
      <c r="B214" s="150"/>
      <c r="D214" s="151" t="s">
        <v>277</v>
      </c>
      <c r="E214" s="152" t="s">
        <v>1</v>
      </c>
      <c r="F214" s="153" t="s">
        <v>5488</v>
      </c>
      <c r="H214" s="152" t="s">
        <v>1</v>
      </c>
      <c r="I214" s="154"/>
      <c r="L214" s="150"/>
      <c r="M214" s="155"/>
      <c r="T214" s="156"/>
      <c r="AT214" s="152" t="s">
        <v>277</v>
      </c>
      <c r="AU214" s="152" t="s">
        <v>86</v>
      </c>
      <c r="AV214" s="12" t="s">
        <v>84</v>
      </c>
      <c r="AW214" s="12" t="s">
        <v>32</v>
      </c>
      <c r="AX214" s="12" t="s">
        <v>77</v>
      </c>
      <c r="AY214" s="152" t="s">
        <v>269</v>
      </c>
    </row>
    <row r="215" spans="2:65" s="13" customFormat="1">
      <c r="B215" s="157"/>
      <c r="D215" s="151" t="s">
        <v>277</v>
      </c>
      <c r="E215" s="158" t="s">
        <v>1</v>
      </c>
      <c r="F215" s="159" t="s">
        <v>5500</v>
      </c>
      <c r="H215" s="160">
        <v>0.106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32</v>
      </c>
      <c r="AX215" s="13" t="s">
        <v>77</v>
      </c>
      <c r="AY215" s="158" t="s">
        <v>269</v>
      </c>
    </row>
    <row r="216" spans="2:65" s="13" customFormat="1">
      <c r="B216" s="157"/>
      <c r="D216" s="151" t="s">
        <v>277</v>
      </c>
      <c r="E216" s="158" t="s">
        <v>1</v>
      </c>
      <c r="F216" s="159" t="s">
        <v>5501</v>
      </c>
      <c r="H216" s="160">
        <v>7.0000000000000007E-2</v>
      </c>
      <c r="I216" s="161"/>
      <c r="L216" s="157"/>
      <c r="M216" s="162"/>
      <c r="T216" s="163"/>
      <c r="AT216" s="158" t="s">
        <v>277</v>
      </c>
      <c r="AU216" s="158" t="s">
        <v>86</v>
      </c>
      <c r="AV216" s="13" t="s">
        <v>86</v>
      </c>
      <c r="AW216" s="13" t="s">
        <v>32</v>
      </c>
      <c r="AX216" s="13" t="s">
        <v>77</v>
      </c>
      <c r="AY216" s="158" t="s">
        <v>269</v>
      </c>
    </row>
    <row r="217" spans="2:65" s="14" customFormat="1">
      <c r="B217" s="164"/>
      <c r="D217" s="151" t="s">
        <v>277</v>
      </c>
      <c r="E217" s="165" t="s">
        <v>1</v>
      </c>
      <c r="F217" s="166" t="s">
        <v>288</v>
      </c>
      <c r="H217" s="167">
        <v>0.317</v>
      </c>
      <c r="I217" s="168"/>
      <c r="L217" s="164"/>
      <c r="M217" s="169"/>
      <c r="T217" s="170"/>
      <c r="AT217" s="165" t="s">
        <v>277</v>
      </c>
      <c r="AU217" s="165" t="s">
        <v>86</v>
      </c>
      <c r="AV217" s="14" t="s">
        <v>96</v>
      </c>
      <c r="AW217" s="14" t="s">
        <v>32</v>
      </c>
      <c r="AX217" s="14" t="s">
        <v>84</v>
      </c>
      <c r="AY217" s="165" t="s">
        <v>269</v>
      </c>
    </row>
    <row r="218" spans="2:65" s="1" customFormat="1" ht="24.15" customHeight="1">
      <c r="B218" s="32"/>
      <c r="C218" s="171" t="s">
        <v>451</v>
      </c>
      <c r="D218" s="171" t="s">
        <v>467</v>
      </c>
      <c r="E218" s="172" t="s">
        <v>5502</v>
      </c>
      <c r="F218" s="173" t="s">
        <v>5503</v>
      </c>
      <c r="G218" s="174" t="s">
        <v>443</v>
      </c>
      <c r="H218" s="175">
        <v>0.06</v>
      </c>
      <c r="I218" s="176"/>
      <c r="J218" s="177">
        <f>ROUND(I218*H218,2)</f>
        <v>0</v>
      </c>
      <c r="K218" s="173" t="s">
        <v>275</v>
      </c>
      <c r="L218" s="178"/>
      <c r="M218" s="179" t="s">
        <v>1</v>
      </c>
      <c r="N218" s="180" t="s">
        <v>42</v>
      </c>
      <c r="P218" s="146">
        <f>O218*H218</f>
        <v>0</v>
      </c>
      <c r="Q218" s="146">
        <v>0.55000000000000004</v>
      </c>
      <c r="R218" s="146">
        <f>Q218*H218</f>
        <v>3.3000000000000002E-2</v>
      </c>
      <c r="S218" s="146">
        <v>0</v>
      </c>
      <c r="T218" s="147">
        <f>S218*H218</f>
        <v>0</v>
      </c>
      <c r="AR218" s="148" t="s">
        <v>488</v>
      </c>
      <c r="AT218" s="148" t="s">
        <v>467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371</v>
      </c>
      <c r="BM218" s="148" t="s">
        <v>5504</v>
      </c>
    </row>
    <row r="219" spans="2:65" s="12" customFormat="1">
      <c r="B219" s="150"/>
      <c r="D219" s="151" t="s">
        <v>277</v>
      </c>
      <c r="E219" s="152" t="s">
        <v>1</v>
      </c>
      <c r="F219" s="153" t="s">
        <v>5482</v>
      </c>
      <c r="H219" s="152" t="s">
        <v>1</v>
      </c>
      <c r="I219" s="154"/>
      <c r="L219" s="150"/>
      <c r="M219" s="155"/>
      <c r="T219" s="156"/>
      <c r="AT219" s="152" t="s">
        <v>277</v>
      </c>
      <c r="AU219" s="152" t="s">
        <v>86</v>
      </c>
      <c r="AV219" s="12" t="s">
        <v>84</v>
      </c>
      <c r="AW219" s="12" t="s">
        <v>32</v>
      </c>
      <c r="AX219" s="12" t="s">
        <v>77</v>
      </c>
      <c r="AY219" s="152" t="s">
        <v>269</v>
      </c>
    </row>
    <row r="220" spans="2:65" s="13" customFormat="1">
      <c r="B220" s="157"/>
      <c r="D220" s="151" t="s">
        <v>277</v>
      </c>
      <c r="E220" s="158" t="s">
        <v>1</v>
      </c>
      <c r="F220" s="159" t="s">
        <v>5505</v>
      </c>
      <c r="H220" s="160">
        <v>3.2000000000000001E-2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77</v>
      </c>
      <c r="AY220" s="158" t="s">
        <v>269</v>
      </c>
    </row>
    <row r="221" spans="2:65" s="12" customFormat="1">
      <c r="B221" s="150"/>
      <c r="D221" s="151" t="s">
        <v>277</v>
      </c>
      <c r="E221" s="152" t="s">
        <v>1</v>
      </c>
      <c r="F221" s="153" t="s">
        <v>5486</v>
      </c>
      <c r="H221" s="152" t="s">
        <v>1</v>
      </c>
      <c r="I221" s="154"/>
      <c r="L221" s="150"/>
      <c r="M221" s="155"/>
      <c r="T221" s="156"/>
      <c r="AT221" s="152" t="s">
        <v>277</v>
      </c>
      <c r="AU221" s="152" t="s">
        <v>86</v>
      </c>
      <c r="AV221" s="12" t="s">
        <v>84</v>
      </c>
      <c r="AW221" s="12" t="s">
        <v>32</v>
      </c>
      <c r="AX221" s="12" t="s">
        <v>77</v>
      </c>
      <c r="AY221" s="152" t="s">
        <v>269</v>
      </c>
    </row>
    <row r="222" spans="2:65" s="13" customFormat="1">
      <c r="B222" s="157"/>
      <c r="D222" s="151" t="s">
        <v>277</v>
      </c>
      <c r="E222" s="158" t="s">
        <v>1</v>
      </c>
      <c r="F222" s="159" t="s">
        <v>5506</v>
      </c>
      <c r="H222" s="160">
        <v>2.8000000000000001E-2</v>
      </c>
      <c r="I222" s="161"/>
      <c r="L222" s="157"/>
      <c r="M222" s="162"/>
      <c r="T222" s="163"/>
      <c r="AT222" s="158" t="s">
        <v>277</v>
      </c>
      <c r="AU222" s="158" t="s">
        <v>86</v>
      </c>
      <c r="AV222" s="13" t="s">
        <v>86</v>
      </c>
      <c r="AW222" s="13" t="s">
        <v>32</v>
      </c>
      <c r="AX222" s="13" t="s">
        <v>77</v>
      </c>
      <c r="AY222" s="158" t="s">
        <v>269</v>
      </c>
    </row>
    <row r="223" spans="2:65" s="14" customFormat="1">
      <c r="B223" s="164"/>
      <c r="D223" s="151" t="s">
        <v>277</v>
      </c>
      <c r="E223" s="165" t="s">
        <v>1</v>
      </c>
      <c r="F223" s="166" t="s">
        <v>288</v>
      </c>
      <c r="H223" s="167">
        <v>0.06</v>
      </c>
      <c r="I223" s="168"/>
      <c r="L223" s="164"/>
      <c r="M223" s="169"/>
      <c r="T223" s="170"/>
      <c r="AT223" s="165" t="s">
        <v>277</v>
      </c>
      <c r="AU223" s="165" t="s">
        <v>86</v>
      </c>
      <c r="AV223" s="14" t="s">
        <v>96</v>
      </c>
      <c r="AW223" s="14" t="s">
        <v>32</v>
      </c>
      <c r="AX223" s="14" t="s">
        <v>84</v>
      </c>
      <c r="AY223" s="165" t="s">
        <v>269</v>
      </c>
    </row>
    <row r="224" spans="2:65" s="1" customFormat="1" ht="24.15" customHeight="1">
      <c r="B224" s="32"/>
      <c r="C224" s="137" t="s">
        <v>456</v>
      </c>
      <c r="D224" s="137" t="s">
        <v>271</v>
      </c>
      <c r="E224" s="138" t="s">
        <v>5507</v>
      </c>
      <c r="F224" s="139" t="s">
        <v>5508</v>
      </c>
      <c r="G224" s="140" t="s">
        <v>305</v>
      </c>
      <c r="H224" s="141">
        <v>136.9</v>
      </c>
      <c r="I224" s="142"/>
      <c r="J224" s="143">
        <f>ROUND(I224*H224,2)</f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>O224*H224</f>
        <v>0</v>
      </c>
      <c r="Q224" s="146">
        <v>0</v>
      </c>
      <c r="R224" s="146">
        <f>Q224*H224</f>
        <v>0</v>
      </c>
      <c r="S224" s="146">
        <v>0</v>
      </c>
      <c r="T224" s="147">
        <f>S224*H224</f>
        <v>0</v>
      </c>
      <c r="AR224" s="148" t="s">
        <v>371</v>
      </c>
      <c r="AT224" s="148" t="s">
        <v>271</v>
      </c>
      <c r="AU224" s="148" t="s">
        <v>86</v>
      </c>
      <c r="AY224" s="17" t="s">
        <v>269</v>
      </c>
      <c r="BE224" s="149">
        <f>IF(N224="základní",J224,0)</f>
        <v>0</v>
      </c>
      <c r="BF224" s="149">
        <f>IF(N224="snížená",J224,0)</f>
        <v>0</v>
      </c>
      <c r="BG224" s="149">
        <f>IF(N224="zákl. přenesená",J224,0)</f>
        <v>0</v>
      </c>
      <c r="BH224" s="149">
        <f>IF(N224="sníž. přenesená",J224,0)</f>
        <v>0</v>
      </c>
      <c r="BI224" s="149">
        <f>IF(N224="nulová",J224,0)</f>
        <v>0</v>
      </c>
      <c r="BJ224" s="17" t="s">
        <v>84</v>
      </c>
      <c r="BK224" s="149">
        <f>ROUND(I224*H224,2)</f>
        <v>0</v>
      </c>
      <c r="BL224" s="17" t="s">
        <v>371</v>
      </c>
      <c r="BM224" s="148" t="s">
        <v>5509</v>
      </c>
    </row>
    <row r="225" spans="2:51" s="12" customFormat="1">
      <c r="B225" s="150"/>
      <c r="D225" s="151" t="s">
        <v>277</v>
      </c>
      <c r="E225" s="152" t="s">
        <v>1</v>
      </c>
      <c r="F225" s="153" t="s">
        <v>5510</v>
      </c>
      <c r="H225" s="152" t="s">
        <v>1</v>
      </c>
      <c r="I225" s="154"/>
      <c r="L225" s="150"/>
      <c r="M225" s="155"/>
      <c r="T225" s="156"/>
      <c r="AT225" s="152" t="s">
        <v>277</v>
      </c>
      <c r="AU225" s="152" t="s">
        <v>86</v>
      </c>
      <c r="AV225" s="12" t="s">
        <v>84</v>
      </c>
      <c r="AW225" s="12" t="s">
        <v>32</v>
      </c>
      <c r="AX225" s="12" t="s">
        <v>77</v>
      </c>
      <c r="AY225" s="152" t="s">
        <v>269</v>
      </c>
    </row>
    <row r="226" spans="2:51" s="13" customFormat="1">
      <c r="B226" s="157"/>
      <c r="D226" s="151" t="s">
        <v>277</v>
      </c>
      <c r="E226" s="158" t="s">
        <v>1</v>
      </c>
      <c r="F226" s="159" t="s">
        <v>5511</v>
      </c>
      <c r="H226" s="160">
        <v>10.4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77</v>
      </c>
      <c r="AY226" s="158" t="s">
        <v>269</v>
      </c>
    </row>
    <row r="227" spans="2:51" s="13" customFormat="1">
      <c r="B227" s="157"/>
      <c r="D227" s="151" t="s">
        <v>277</v>
      </c>
      <c r="E227" s="158" t="s">
        <v>1</v>
      </c>
      <c r="F227" s="159" t="s">
        <v>5512</v>
      </c>
      <c r="H227" s="160">
        <v>48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77</v>
      </c>
      <c r="AY227" s="158" t="s">
        <v>269</v>
      </c>
    </row>
    <row r="228" spans="2:51" s="13" customFormat="1">
      <c r="B228" s="157"/>
      <c r="D228" s="151" t="s">
        <v>277</v>
      </c>
      <c r="E228" s="158" t="s">
        <v>1</v>
      </c>
      <c r="F228" s="159" t="s">
        <v>5513</v>
      </c>
      <c r="H228" s="160">
        <v>10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77</v>
      </c>
      <c r="AY228" s="158" t="s">
        <v>269</v>
      </c>
    </row>
    <row r="229" spans="2:51" s="12" customFormat="1">
      <c r="B229" s="150"/>
      <c r="D229" s="151" t="s">
        <v>277</v>
      </c>
      <c r="E229" s="152" t="s">
        <v>1</v>
      </c>
      <c r="F229" s="153" t="s">
        <v>5514</v>
      </c>
      <c r="H229" s="152" t="s">
        <v>1</v>
      </c>
      <c r="I229" s="154"/>
      <c r="L229" s="150"/>
      <c r="M229" s="155"/>
      <c r="T229" s="156"/>
      <c r="AT229" s="152" t="s">
        <v>277</v>
      </c>
      <c r="AU229" s="152" t="s">
        <v>86</v>
      </c>
      <c r="AV229" s="12" t="s">
        <v>84</v>
      </c>
      <c r="AW229" s="12" t="s">
        <v>32</v>
      </c>
      <c r="AX229" s="12" t="s">
        <v>77</v>
      </c>
      <c r="AY229" s="152" t="s">
        <v>269</v>
      </c>
    </row>
    <row r="230" spans="2:51" s="13" customFormat="1">
      <c r="B230" s="157"/>
      <c r="D230" s="151" t="s">
        <v>277</v>
      </c>
      <c r="E230" s="158" t="s">
        <v>1</v>
      </c>
      <c r="F230" s="159" t="s">
        <v>5515</v>
      </c>
      <c r="H230" s="160">
        <v>18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32</v>
      </c>
      <c r="AX230" s="13" t="s">
        <v>77</v>
      </c>
      <c r="AY230" s="158" t="s">
        <v>269</v>
      </c>
    </row>
    <row r="231" spans="2:51" s="15" customFormat="1">
      <c r="B231" s="190"/>
      <c r="D231" s="151" t="s">
        <v>277</v>
      </c>
      <c r="E231" s="191" t="s">
        <v>1</v>
      </c>
      <c r="F231" s="192" t="s">
        <v>2777</v>
      </c>
      <c r="H231" s="193">
        <v>86.4</v>
      </c>
      <c r="I231" s="194"/>
      <c r="L231" s="190"/>
      <c r="M231" s="195"/>
      <c r="T231" s="196"/>
      <c r="AT231" s="191" t="s">
        <v>277</v>
      </c>
      <c r="AU231" s="191" t="s">
        <v>86</v>
      </c>
      <c r="AV231" s="15" t="s">
        <v>93</v>
      </c>
      <c r="AW231" s="15" t="s">
        <v>32</v>
      </c>
      <c r="AX231" s="15" t="s">
        <v>77</v>
      </c>
      <c r="AY231" s="191" t="s">
        <v>269</v>
      </c>
    </row>
    <row r="232" spans="2:51" s="12" customFormat="1">
      <c r="B232" s="150"/>
      <c r="D232" s="151" t="s">
        <v>277</v>
      </c>
      <c r="E232" s="152" t="s">
        <v>1</v>
      </c>
      <c r="F232" s="153" t="s">
        <v>5488</v>
      </c>
      <c r="H232" s="152" t="s">
        <v>1</v>
      </c>
      <c r="I232" s="154"/>
      <c r="L232" s="150"/>
      <c r="M232" s="155"/>
      <c r="T232" s="156"/>
      <c r="AT232" s="152" t="s">
        <v>277</v>
      </c>
      <c r="AU232" s="152" t="s">
        <v>86</v>
      </c>
      <c r="AV232" s="12" t="s">
        <v>84</v>
      </c>
      <c r="AW232" s="12" t="s">
        <v>32</v>
      </c>
      <c r="AX232" s="12" t="s">
        <v>77</v>
      </c>
      <c r="AY232" s="152" t="s">
        <v>269</v>
      </c>
    </row>
    <row r="233" spans="2:51" s="13" customFormat="1">
      <c r="B233" s="157"/>
      <c r="D233" s="151" t="s">
        <v>277</v>
      </c>
      <c r="E233" s="158" t="s">
        <v>1</v>
      </c>
      <c r="F233" s="159" t="s">
        <v>5516</v>
      </c>
      <c r="H233" s="160">
        <v>28</v>
      </c>
      <c r="I233" s="161"/>
      <c r="L233" s="157"/>
      <c r="M233" s="162"/>
      <c r="T233" s="163"/>
      <c r="AT233" s="158" t="s">
        <v>277</v>
      </c>
      <c r="AU233" s="158" t="s">
        <v>86</v>
      </c>
      <c r="AV233" s="13" t="s">
        <v>86</v>
      </c>
      <c r="AW233" s="13" t="s">
        <v>32</v>
      </c>
      <c r="AX233" s="13" t="s">
        <v>77</v>
      </c>
      <c r="AY233" s="158" t="s">
        <v>269</v>
      </c>
    </row>
    <row r="234" spans="2:51" s="13" customFormat="1">
      <c r="B234" s="157"/>
      <c r="D234" s="151" t="s">
        <v>277</v>
      </c>
      <c r="E234" s="158" t="s">
        <v>1</v>
      </c>
      <c r="F234" s="159" t="s">
        <v>5517</v>
      </c>
      <c r="H234" s="160">
        <v>6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77</v>
      </c>
      <c r="AY234" s="158" t="s">
        <v>269</v>
      </c>
    </row>
    <row r="235" spans="2:51" s="13" customFormat="1">
      <c r="B235" s="157"/>
      <c r="D235" s="151" t="s">
        <v>277</v>
      </c>
      <c r="E235" s="158" t="s">
        <v>1</v>
      </c>
      <c r="F235" s="159" t="s">
        <v>5518</v>
      </c>
      <c r="H235" s="160">
        <v>10.5</v>
      </c>
      <c r="I235" s="161"/>
      <c r="L235" s="157"/>
      <c r="M235" s="162"/>
      <c r="T235" s="163"/>
      <c r="AT235" s="158" t="s">
        <v>277</v>
      </c>
      <c r="AU235" s="158" t="s">
        <v>86</v>
      </c>
      <c r="AV235" s="13" t="s">
        <v>86</v>
      </c>
      <c r="AW235" s="13" t="s">
        <v>32</v>
      </c>
      <c r="AX235" s="13" t="s">
        <v>77</v>
      </c>
      <c r="AY235" s="158" t="s">
        <v>269</v>
      </c>
    </row>
    <row r="236" spans="2:51" s="12" customFormat="1">
      <c r="B236" s="150"/>
      <c r="D236" s="151" t="s">
        <v>277</v>
      </c>
      <c r="E236" s="152" t="s">
        <v>1</v>
      </c>
      <c r="F236" s="153" t="s">
        <v>5519</v>
      </c>
      <c r="H236" s="152" t="s">
        <v>1</v>
      </c>
      <c r="I236" s="154"/>
      <c r="L236" s="150"/>
      <c r="M236" s="155"/>
      <c r="T236" s="156"/>
      <c r="AT236" s="152" t="s">
        <v>277</v>
      </c>
      <c r="AU236" s="152" t="s">
        <v>86</v>
      </c>
      <c r="AV236" s="12" t="s">
        <v>84</v>
      </c>
      <c r="AW236" s="12" t="s">
        <v>32</v>
      </c>
      <c r="AX236" s="12" t="s">
        <v>77</v>
      </c>
      <c r="AY236" s="152" t="s">
        <v>269</v>
      </c>
    </row>
    <row r="237" spans="2:51" s="13" customFormat="1">
      <c r="B237" s="157"/>
      <c r="D237" s="151" t="s">
        <v>277</v>
      </c>
      <c r="E237" s="158" t="s">
        <v>1</v>
      </c>
      <c r="F237" s="159" t="s">
        <v>5520</v>
      </c>
      <c r="H237" s="160">
        <v>4</v>
      </c>
      <c r="I237" s="161"/>
      <c r="L237" s="157"/>
      <c r="M237" s="162"/>
      <c r="T237" s="163"/>
      <c r="AT237" s="158" t="s">
        <v>277</v>
      </c>
      <c r="AU237" s="158" t="s">
        <v>86</v>
      </c>
      <c r="AV237" s="13" t="s">
        <v>86</v>
      </c>
      <c r="AW237" s="13" t="s">
        <v>32</v>
      </c>
      <c r="AX237" s="13" t="s">
        <v>77</v>
      </c>
      <c r="AY237" s="158" t="s">
        <v>269</v>
      </c>
    </row>
    <row r="238" spans="2:51" s="13" customFormat="1">
      <c r="B238" s="157"/>
      <c r="D238" s="151" t="s">
        <v>277</v>
      </c>
      <c r="E238" s="158" t="s">
        <v>1</v>
      </c>
      <c r="F238" s="159" t="s">
        <v>5521</v>
      </c>
      <c r="H238" s="160">
        <v>2</v>
      </c>
      <c r="I238" s="161"/>
      <c r="L238" s="157"/>
      <c r="M238" s="162"/>
      <c r="T238" s="163"/>
      <c r="AT238" s="158" t="s">
        <v>277</v>
      </c>
      <c r="AU238" s="158" t="s">
        <v>86</v>
      </c>
      <c r="AV238" s="13" t="s">
        <v>86</v>
      </c>
      <c r="AW238" s="13" t="s">
        <v>32</v>
      </c>
      <c r="AX238" s="13" t="s">
        <v>77</v>
      </c>
      <c r="AY238" s="158" t="s">
        <v>269</v>
      </c>
    </row>
    <row r="239" spans="2:51" s="15" customFormat="1">
      <c r="B239" s="190"/>
      <c r="D239" s="151" t="s">
        <v>277</v>
      </c>
      <c r="E239" s="191" t="s">
        <v>1</v>
      </c>
      <c r="F239" s="192" t="s">
        <v>2777</v>
      </c>
      <c r="H239" s="193">
        <v>50.5</v>
      </c>
      <c r="I239" s="194"/>
      <c r="L239" s="190"/>
      <c r="M239" s="195"/>
      <c r="T239" s="196"/>
      <c r="AT239" s="191" t="s">
        <v>277</v>
      </c>
      <c r="AU239" s="191" t="s">
        <v>86</v>
      </c>
      <c r="AV239" s="15" t="s">
        <v>93</v>
      </c>
      <c r="AW239" s="15" t="s">
        <v>32</v>
      </c>
      <c r="AX239" s="15" t="s">
        <v>77</v>
      </c>
      <c r="AY239" s="191" t="s">
        <v>269</v>
      </c>
    </row>
    <row r="240" spans="2:51" s="14" customFormat="1">
      <c r="B240" s="164"/>
      <c r="D240" s="151" t="s">
        <v>277</v>
      </c>
      <c r="E240" s="165" t="s">
        <v>1</v>
      </c>
      <c r="F240" s="166" t="s">
        <v>288</v>
      </c>
      <c r="H240" s="167">
        <v>136.9</v>
      </c>
      <c r="I240" s="168"/>
      <c r="L240" s="164"/>
      <c r="M240" s="169"/>
      <c r="T240" s="170"/>
      <c r="AT240" s="165" t="s">
        <v>277</v>
      </c>
      <c r="AU240" s="165" t="s">
        <v>86</v>
      </c>
      <c r="AV240" s="14" t="s">
        <v>96</v>
      </c>
      <c r="AW240" s="14" t="s">
        <v>32</v>
      </c>
      <c r="AX240" s="14" t="s">
        <v>84</v>
      </c>
      <c r="AY240" s="165" t="s">
        <v>269</v>
      </c>
    </row>
    <row r="241" spans="2:65" s="1" customFormat="1" ht="21.75" customHeight="1">
      <c r="B241" s="32"/>
      <c r="C241" s="171" t="s">
        <v>461</v>
      </c>
      <c r="D241" s="171" t="s">
        <v>467</v>
      </c>
      <c r="E241" s="172" t="s">
        <v>5522</v>
      </c>
      <c r="F241" s="173" t="s">
        <v>5523</v>
      </c>
      <c r="G241" s="174" t="s">
        <v>443</v>
      </c>
      <c r="H241" s="175">
        <v>0.28199999999999997</v>
      </c>
      <c r="I241" s="176"/>
      <c r="J241" s="177">
        <f>ROUND(I241*H241,2)</f>
        <v>0</v>
      </c>
      <c r="K241" s="173" t="s">
        <v>275</v>
      </c>
      <c r="L241" s="178"/>
      <c r="M241" s="179" t="s">
        <v>1</v>
      </c>
      <c r="N241" s="180" t="s">
        <v>42</v>
      </c>
      <c r="P241" s="146">
        <f>O241*H241</f>
        <v>0</v>
      </c>
      <c r="Q241" s="146">
        <v>0.55000000000000004</v>
      </c>
      <c r="R241" s="146">
        <f>Q241*H241</f>
        <v>0.15509999999999999</v>
      </c>
      <c r="S241" s="146">
        <v>0</v>
      </c>
      <c r="T241" s="147">
        <f>S241*H241</f>
        <v>0</v>
      </c>
      <c r="AR241" s="148" t="s">
        <v>488</v>
      </c>
      <c r="AT241" s="148" t="s">
        <v>467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371</v>
      </c>
      <c r="BM241" s="148" t="s">
        <v>5524</v>
      </c>
    </row>
    <row r="242" spans="2:65" s="13" customFormat="1">
      <c r="B242" s="157"/>
      <c r="D242" s="151" t="s">
        <v>277</v>
      </c>
      <c r="E242" s="158" t="s">
        <v>1</v>
      </c>
      <c r="F242" s="159" t="s">
        <v>5525</v>
      </c>
      <c r="H242" s="160">
        <v>0.28199999999999997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84</v>
      </c>
      <c r="AY242" s="158" t="s">
        <v>269</v>
      </c>
    </row>
    <row r="243" spans="2:65" s="1" customFormat="1" ht="21.75" customHeight="1">
      <c r="B243" s="32"/>
      <c r="C243" s="171" t="s">
        <v>466</v>
      </c>
      <c r="D243" s="171" t="s">
        <v>467</v>
      </c>
      <c r="E243" s="172" t="s">
        <v>5457</v>
      </c>
      <c r="F243" s="173" t="s">
        <v>5458</v>
      </c>
      <c r="G243" s="174" t="s">
        <v>443</v>
      </c>
      <c r="H243" s="175">
        <v>2.1890000000000001</v>
      </c>
      <c r="I243" s="176"/>
      <c r="J243" s="177">
        <f>ROUND(I243*H243,2)</f>
        <v>0</v>
      </c>
      <c r="K243" s="173" t="s">
        <v>275</v>
      </c>
      <c r="L243" s="178"/>
      <c r="M243" s="179" t="s">
        <v>1</v>
      </c>
      <c r="N243" s="180" t="s">
        <v>42</v>
      </c>
      <c r="P243" s="146">
        <f>O243*H243</f>
        <v>0</v>
      </c>
      <c r="Q243" s="146">
        <v>0.55000000000000004</v>
      </c>
      <c r="R243" s="146">
        <f>Q243*H243</f>
        <v>1.2039500000000001</v>
      </c>
      <c r="S243" s="146">
        <v>0</v>
      </c>
      <c r="T243" s="147">
        <f>S243*H243</f>
        <v>0</v>
      </c>
      <c r="AR243" s="148" t="s">
        <v>488</v>
      </c>
      <c r="AT243" s="148" t="s">
        <v>467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371</v>
      </c>
      <c r="BM243" s="148" t="s">
        <v>5526</v>
      </c>
    </row>
    <row r="244" spans="2:65" s="12" customFormat="1">
      <c r="B244" s="150"/>
      <c r="D244" s="151" t="s">
        <v>277</v>
      </c>
      <c r="E244" s="152" t="s">
        <v>1</v>
      </c>
      <c r="F244" s="153" t="s">
        <v>5510</v>
      </c>
      <c r="H244" s="152" t="s">
        <v>1</v>
      </c>
      <c r="I244" s="154"/>
      <c r="L244" s="150"/>
      <c r="M244" s="155"/>
      <c r="T244" s="156"/>
      <c r="AT244" s="152" t="s">
        <v>277</v>
      </c>
      <c r="AU244" s="152" t="s">
        <v>86</v>
      </c>
      <c r="AV244" s="12" t="s">
        <v>84</v>
      </c>
      <c r="AW244" s="12" t="s">
        <v>32</v>
      </c>
      <c r="AX244" s="12" t="s">
        <v>77</v>
      </c>
      <c r="AY244" s="152" t="s">
        <v>269</v>
      </c>
    </row>
    <row r="245" spans="2:65" s="13" customFormat="1">
      <c r="B245" s="157"/>
      <c r="D245" s="151" t="s">
        <v>277</v>
      </c>
      <c r="E245" s="158" t="s">
        <v>1</v>
      </c>
      <c r="F245" s="159" t="s">
        <v>5527</v>
      </c>
      <c r="H245" s="160">
        <v>0.16600000000000001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5528</v>
      </c>
      <c r="H246" s="160">
        <v>0.86399999999999999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2" customFormat="1">
      <c r="B247" s="150"/>
      <c r="D247" s="151" t="s">
        <v>277</v>
      </c>
      <c r="E247" s="152" t="s">
        <v>1</v>
      </c>
      <c r="F247" s="153" t="s">
        <v>5514</v>
      </c>
      <c r="H247" s="152" t="s">
        <v>1</v>
      </c>
      <c r="I247" s="154"/>
      <c r="L247" s="150"/>
      <c r="M247" s="155"/>
      <c r="T247" s="156"/>
      <c r="AT247" s="152" t="s">
        <v>277</v>
      </c>
      <c r="AU247" s="152" t="s">
        <v>86</v>
      </c>
      <c r="AV247" s="12" t="s">
        <v>84</v>
      </c>
      <c r="AW247" s="12" t="s">
        <v>32</v>
      </c>
      <c r="AX247" s="12" t="s">
        <v>77</v>
      </c>
      <c r="AY247" s="152" t="s">
        <v>269</v>
      </c>
    </row>
    <row r="248" spans="2:65" s="13" customFormat="1">
      <c r="B248" s="157"/>
      <c r="D248" s="151" t="s">
        <v>277</v>
      </c>
      <c r="E248" s="158" t="s">
        <v>1</v>
      </c>
      <c r="F248" s="159" t="s">
        <v>5529</v>
      </c>
      <c r="H248" s="160">
        <v>0.28799999999999998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65" s="12" customFormat="1">
      <c r="B249" s="150"/>
      <c r="D249" s="151" t="s">
        <v>277</v>
      </c>
      <c r="E249" s="152" t="s">
        <v>1</v>
      </c>
      <c r="F249" s="153" t="s">
        <v>5488</v>
      </c>
      <c r="H249" s="152" t="s">
        <v>1</v>
      </c>
      <c r="I249" s="154"/>
      <c r="L249" s="150"/>
      <c r="M249" s="155"/>
      <c r="T249" s="156"/>
      <c r="AT249" s="152" t="s">
        <v>277</v>
      </c>
      <c r="AU249" s="152" t="s">
        <v>86</v>
      </c>
      <c r="AV249" s="12" t="s">
        <v>84</v>
      </c>
      <c r="AW249" s="12" t="s">
        <v>32</v>
      </c>
      <c r="AX249" s="12" t="s">
        <v>77</v>
      </c>
      <c r="AY249" s="152" t="s">
        <v>269</v>
      </c>
    </row>
    <row r="250" spans="2:65" s="13" customFormat="1">
      <c r="B250" s="157"/>
      <c r="D250" s="151" t="s">
        <v>277</v>
      </c>
      <c r="E250" s="158" t="s">
        <v>1</v>
      </c>
      <c r="F250" s="159" t="s">
        <v>5530</v>
      </c>
      <c r="H250" s="160">
        <v>0.504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65" s="13" customFormat="1">
      <c r="B251" s="157"/>
      <c r="D251" s="151" t="s">
        <v>277</v>
      </c>
      <c r="E251" s="158" t="s">
        <v>1</v>
      </c>
      <c r="F251" s="159" t="s">
        <v>5531</v>
      </c>
      <c r="H251" s="160">
        <v>0.16800000000000001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65" s="15" customFormat="1">
      <c r="B252" s="190"/>
      <c r="D252" s="151" t="s">
        <v>277</v>
      </c>
      <c r="E252" s="191" t="s">
        <v>1</v>
      </c>
      <c r="F252" s="192" t="s">
        <v>2777</v>
      </c>
      <c r="H252" s="193">
        <v>1.99</v>
      </c>
      <c r="I252" s="194"/>
      <c r="L252" s="190"/>
      <c r="M252" s="195"/>
      <c r="T252" s="196"/>
      <c r="AT252" s="191" t="s">
        <v>277</v>
      </c>
      <c r="AU252" s="191" t="s">
        <v>86</v>
      </c>
      <c r="AV252" s="15" t="s">
        <v>93</v>
      </c>
      <c r="AW252" s="15" t="s">
        <v>32</v>
      </c>
      <c r="AX252" s="15" t="s">
        <v>77</v>
      </c>
      <c r="AY252" s="191" t="s">
        <v>269</v>
      </c>
    </row>
    <row r="253" spans="2:65" s="13" customFormat="1">
      <c r="B253" s="157"/>
      <c r="D253" s="151" t="s">
        <v>277</v>
      </c>
      <c r="E253" s="158" t="s">
        <v>1</v>
      </c>
      <c r="F253" s="159" t="s">
        <v>5532</v>
      </c>
      <c r="H253" s="160">
        <v>2.1890000000000001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84</v>
      </c>
      <c r="AY253" s="158" t="s">
        <v>269</v>
      </c>
    </row>
    <row r="254" spans="2:65" s="1" customFormat="1" ht="21.75" customHeight="1">
      <c r="B254" s="32"/>
      <c r="C254" s="171" t="s">
        <v>472</v>
      </c>
      <c r="D254" s="171" t="s">
        <v>467</v>
      </c>
      <c r="E254" s="172" t="s">
        <v>5533</v>
      </c>
      <c r="F254" s="173" t="s">
        <v>5534</v>
      </c>
      <c r="G254" s="174" t="s">
        <v>443</v>
      </c>
      <c r="H254" s="175">
        <v>0.32500000000000001</v>
      </c>
      <c r="I254" s="176"/>
      <c r="J254" s="177">
        <f>ROUND(I254*H254,2)</f>
        <v>0</v>
      </c>
      <c r="K254" s="173" t="s">
        <v>275</v>
      </c>
      <c r="L254" s="178"/>
      <c r="M254" s="179" t="s">
        <v>1</v>
      </c>
      <c r="N254" s="180" t="s">
        <v>42</v>
      </c>
      <c r="P254" s="146">
        <f>O254*H254</f>
        <v>0</v>
      </c>
      <c r="Q254" s="146">
        <v>0.55000000000000004</v>
      </c>
      <c r="R254" s="146">
        <f>Q254*H254</f>
        <v>0.17875000000000002</v>
      </c>
      <c r="S254" s="146">
        <v>0</v>
      </c>
      <c r="T254" s="147">
        <f>S254*H254</f>
        <v>0</v>
      </c>
      <c r="AR254" s="148" t="s">
        <v>488</v>
      </c>
      <c r="AT254" s="148" t="s">
        <v>467</v>
      </c>
      <c r="AU254" s="148" t="s">
        <v>86</v>
      </c>
      <c r="AY254" s="17" t="s">
        <v>269</v>
      </c>
      <c r="BE254" s="149">
        <f>IF(N254="základní",J254,0)</f>
        <v>0</v>
      </c>
      <c r="BF254" s="149">
        <f>IF(N254="snížená",J254,0)</f>
        <v>0</v>
      </c>
      <c r="BG254" s="149">
        <f>IF(N254="zákl. přenesená",J254,0)</f>
        <v>0</v>
      </c>
      <c r="BH254" s="149">
        <f>IF(N254="sníž. přenesená",J254,0)</f>
        <v>0</v>
      </c>
      <c r="BI254" s="149">
        <f>IF(N254="nulová",J254,0)</f>
        <v>0</v>
      </c>
      <c r="BJ254" s="17" t="s">
        <v>84</v>
      </c>
      <c r="BK254" s="149">
        <f>ROUND(I254*H254,2)</f>
        <v>0</v>
      </c>
      <c r="BL254" s="17" t="s">
        <v>371</v>
      </c>
      <c r="BM254" s="148" t="s">
        <v>5535</v>
      </c>
    </row>
    <row r="255" spans="2:65" s="12" customFormat="1">
      <c r="B255" s="150"/>
      <c r="D255" s="151" t="s">
        <v>277</v>
      </c>
      <c r="E255" s="152" t="s">
        <v>1</v>
      </c>
      <c r="F255" s="153" t="s">
        <v>5488</v>
      </c>
      <c r="H255" s="152" t="s">
        <v>1</v>
      </c>
      <c r="I255" s="154"/>
      <c r="L255" s="150"/>
      <c r="M255" s="155"/>
      <c r="T255" s="156"/>
      <c r="AT255" s="152" t="s">
        <v>277</v>
      </c>
      <c r="AU255" s="152" t="s">
        <v>86</v>
      </c>
      <c r="AV255" s="12" t="s">
        <v>84</v>
      </c>
      <c r="AW255" s="12" t="s">
        <v>32</v>
      </c>
      <c r="AX255" s="12" t="s">
        <v>77</v>
      </c>
      <c r="AY255" s="152" t="s">
        <v>269</v>
      </c>
    </row>
    <row r="256" spans="2:65" s="13" customFormat="1">
      <c r="B256" s="157"/>
      <c r="D256" s="151" t="s">
        <v>277</v>
      </c>
      <c r="E256" s="158" t="s">
        <v>1</v>
      </c>
      <c r="F256" s="159" t="s">
        <v>5536</v>
      </c>
      <c r="H256" s="160">
        <v>0.154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32</v>
      </c>
      <c r="AX256" s="13" t="s">
        <v>77</v>
      </c>
      <c r="AY256" s="158" t="s">
        <v>269</v>
      </c>
    </row>
    <row r="257" spans="2:65" s="12" customFormat="1">
      <c r="B257" s="150"/>
      <c r="D257" s="151" t="s">
        <v>277</v>
      </c>
      <c r="E257" s="152" t="s">
        <v>1</v>
      </c>
      <c r="F257" s="153" t="s">
        <v>5519</v>
      </c>
      <c r="H257" s="152" t="s">
        <v>1</v>
      </c>
      <c r="I257" s="154"/>
      <c r="L257" s="150"/>
      <c r="M257" s="155"/>
      <c r="T257" s="156"/>
      <c r="AT257" s="152" t="s">
        <v>277</v>
      </c>
      <c r="AU257" s="152" t="s">
        <v>86</v>
      </c>
      <c r="AV257" s="12" t="s">
        <v>84</v>
      </c>
      <c r="AW257" s="12" t="s">
        <v>32</v>
      </c>
      <c r="AX257" s="12" t="s">
        <v>77</v>
      </c>
      <c r="AY257" s="152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5537</v>
      </c>
      <c r="H258" s="160">
        <v>0.09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5538</v>
      </c>
      <c r="H259" s="160">
        <v>5.0999999999999997E-2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5" customFormat="1">
      <c r="B260" s="190"/>
      <c r="D260" s="151" t="s">
        <v>277</v>
      </c>
      <c r="E260" s="191" t="s">
        <v>1</v>
      </c>
      <c r="F260" s="192" t="s">
        <v>2777</v>
      </c>
      <c r="H260" s="193">
        <v>0.29499999999999998</v>
      </c>
      <c r="I260" s="194"/>
      <c r="L260" s="190"/>
      <c r="M260" s="195"/>
      <c r="T260" s="196"/>
      <c r="AT260" s="191" t="s">
        <v>277</v>
      </c>
      <c r="AU260" s="191" t="s">
        <v>86</v>
      </c>
      <c r="AV260" s="15" t="s">
        <v>93</v>
      </c>
      <c r="AW260" s="15" t="s">
        <v>32</v>
      </c>
      <c r="AX260" s="15" t="s">
        <v>77</v>
      </c>
      <c r="AY260" s="191" t="s">
        <v>269</v>
      </c>
    </row>
    <row r="261" spans="2:65" s="13" customFormat="1">
      <c r="B261" s="157"/>
      <c r="D261" s="151" t="s">
        <v>277</v>
      </c>
      <c r="E261" s="158" t="s">
        <v>1</v>
      </c>
      <c r="F261" s="159" t="s">
        <v>5539</v>
      </c>
      <c r="H261" s="160">
        <v>0.32500000000000001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32</v>
      </c>
      <c r="AX261" s="13" t="s">
        <v>84</v>
      </c>
      <c r="AY261" s="158" t="s">
        <v>269</v>
      </c>
    </row>
    <row r="262" spans="2:65" s="1" customFormat="1" ht="24.15" customHeight="1">
      <c r="B262" s="32"/>
      <c r="C262" s="137" t="s">
        <v>476</v>
      </c>
      <c r="D262" s="137" t="s">
        <v>271</v>
      </c>
      <c r="E262" s="138" t="s">
        <v>5540</v>
      </c>
      <c r="F262" s="139" t="s">
        <v>5541</v>
      </c>
      <c r="G262" s="140" t="s">
        <v>443</v>
      </c>
      <c r="H262" s="141">
        <v>17.192</v>
      </c>
      <c r="I262" s="142"/>
      <c r="J262" s="143">
        <f>ROUND(I262*H262,2)</f>
        <v>0</v>
      </c>
      <c r="K262" s="139" t="s">
        <v>275</v>
      </c>
      <c r="L262" s="32"/>
      <c r="M262" s="144" t="s">
        <v>1</v>
      </c>
      <c r="N262" s="145" t="s">
        <v>42</v>
      </c>
      <c r="P262" s="146">
        <f>O262*H262</f>
        <v>0</v>
      </c>
      <c r="Q262" s="146">
        <v>2.2839999999999999E-2</v>
      </c>
      <c r="R262" s="146">
        <f>Q262*H262</f>
        <v>0.39266528000000001</v>
      </c>
      <c r="S262" s="146">
        <v>0</v>
      </c>
      <c r="T262" s="147">
        <f>S262*H262</f>
        <v>0</v>
      </c>
      <c r="AR262" s="148" t="s">
        <v>371</v>
      </c>
      <c r="AT262" s="148" t="s">
        <v>271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371</v>
      </c>
      <c r="BM262" s="148" t="s">
        <v>5542</v>
      </c>
    </row>
    <row r="263" spans="2:65" s="1" customFormat="1" ht="24.15" customHeight="1">
      <c r="B263" s="32"/>
      <c r="C263" s="137" t="s">
        <v>480</v>
      </c>
      <c r="D263" s="137" t="s">
        <v>271</v>
      </c>
      <c r="E263" s="138" t="s">
        <v>5543</v>
      </c>
      <c r="F263" s="139" t="s">
        <v>5544</v>
      </c>
      <c r="G263" s="140" t="s">
        <v>274</v>
      </c>
      <c r="H263" s="141">
        <v>200</v>
      </c>
      <c r="I263" s="142"/>
      <c r="J263" s="143">
        <f>ROUND(I263*H263,2)</f>
        <v>0</v>
      </c>
      <c r="K263" s="139" t="s">
        <v>275</v>
      </c>
      <c r="L263" s="32"/>
      <c r="M263" s="144" t="s">
        <v>1</v>
      </c>
      <c r="N263" s="145" t="s">
        <v>42</v>
      </c>
      <c r="P263" s="146">
        <f>O263*H263</f>
        <v>0</v>
      </c>
      <c r="Q263" s="146">
        <v>0</v>
      </c>
      <c r="R263" s="146">
        <f>Q263*H263</f>
        <v>0</v>
      </c>
      <c r="S263" s="146">
        <v>0</v>
      </c>
      <c r="T263" s="147">
        <f>S263*H263</f>
        <v>0</v>
      </c>
      <c r="AR263" s="148" t="s">
        <v>371</v>
      </c>
      <c r="AT263" s="148" t="s">
        <v>271</v>
      </c>
      <c r="AU263" s="148" t="s">
        <v>86</v>
      </c>
      <c r="AY263" s="17" t="s">
        <v>269</v>
      </c>
      <c r="BE263" s="149">
        <f>IF(N263="základní",J263,0)</f>
        <v>0</v>
      </c>
      <c r="BF263" s="149">
        <f>IF(N263="snížená",J263,0)</f>
        <v>0</v>
      </c>
      <c r="BG263" s="149">
        <f>IF(N263="zákl. přenesená",J263,0)</f>
        <v>0</v>
      </c>
      <c r="BH263" s="149">
        <f>IF(N263="sníž. přenesená",J263,0)</f>
        <v>0</v>
      </c>
      <c r="BI263" s="149">
        <f>IF(N263="nulová",J263,0)</f>
        <v>0</v>
      </c>
      <c r="BJ263" s="17" t="s">
        <v>84</v>
      </c>
      <c r="BK263" s="149">
        <f>ROUND(I263*H263,2)</f>
        <v>0</v>
      </c>
      <c r="BL263" s="17" t="s">
        <v>371</v>
      </c>
      <c r="BM263" s="148" t="s">
        <v>5545</v>
      </c>
    </row>
    <row r="264" spans="2:65" s="1" customFormat="1" ht="16.5" customHeight="1">
      <c r="B264" s="32"/>
      <c r="C264" s="171" t="s">
        <v>484</v>
      </c>
      <c r="D264" s="171" t="s">
        <v>467</v>
      </c>
      <c r="E264" s="172" t="s">
        <v>5472</v>
      </c>
      <c r="F264" s="173" t="s">
        <v>5473</v>
      </c>
      <c r="G264" s="174" t="s">
        <v>443</v>
      </c>
      <c r="H264" s="175">
        <v>5.5</v>
      </c>
      <c r="I264" s="176"/>
      <c r="J264" s="177">
        <f>ROUND(I264*H264,2)</f>
        <v>0</v>
      </c>
      <c r="K264" s="173" t="s">
        <v>275</v>
      </c>
      <c r="L264" s="178"/>
      <c r="M264" s="179" t="s">
        <v>1</v>
      </c>
      <c r="N264" s="180" t="s">
        <v>42</v>
      </c>
      <c r="P264" s="146">
        <f>O264*H264</f>
        <v>0</v>
      </c>
      <c r="Q264" s="146">
        <v>0.55000000000000004</v>
      </c>
      <c r="R264" s="146">
        <f>Q264*H264</f>
        <v>3.0250000000000004</v>
      </c>
      <c r="S264" s="146">
        <v>0</v>
      </c>
      <c r="T264" s="147">
        <f>S264*H264</f>
        <v>0</v>
      </c>
      <c r="AR264" s="148" t="s">
        <v>488</v>
      </c>
      <c r="AT264" s="148" t="s">
        <v>467</v>
      </c>
      <c r="AU264" s="148" t="s">
        <v>86</v>
      </c>
      <c r="AY264" s="17" t="s">
        <v>269</v>
      </c>
      <c r="BE264" s="149">
        <f>IF(N264="základní",J264,0)</f>
        <v>0</v>
      </c>
      <c r="BF264" s="149">
        <f>IF(N264="snížená",J264,0)</f>
        <v>0</v>
      </c>
      <c r="BG264" s="149">
        <f>IF(N264="zákl. přenesená",J264,0)</f>
        <v>0</v>
      </c>
      <c r="BH264" s="149">
        <f>IF(N264="sníž. přenesená",J264,0)</f>
        <v>0</v>
      </c>
      <c r="BI264" s="149">
        <f>IF(N264="nulová",J264,0)</f>
        <v>0</v>
      </c>
      <c r="BJ264" s="17" t="s">
        <v>84</v>
      </c>
      <c r="BK264" s="149">
        <f>ROUND(I264*H264,2)</f>
        <v>0</v>
      </c>
      <c r="BL264" s="17" t="s">
        <v>371</v>
      </c>
      <c r="BM264" s="148" t="s">
        <v>5546</v>
      </c>
    </row>
    <row r="265" spans="2:65" s="13" customFormat="1">
      <c r="B265" s="157"/>
      <c r="D265" s="151" t="s">
        <v>277</v>
      </c>
      <c r="E265" s="158" t="s">
        <v>1</v>
      </c>
      <c r="F265" s="159" t="s">
        <v>5547</v>
      </c>
      <c r="H265" s="160">
        <v>5.5</v>
      </c>
      <c r="I265" s="161"/>
      <c r="L265" s="157"/>
      <c r="M265" s="162"/>
      <c r="T265" s="163"/>
      <c r="AT265" s="158" t="s">
        <v>277</v>
      </c>
      <c r="AU265" s="158" t="s">
        <v>86</v>
      </c>
      <c r="AV265" s="13" t="s">
        <v>86</v>
      </c>
      <c r="AW265" s="13" t="s">
        <v>32</v>
      </c>
      <c r="AX265" s="13" t="s">
        <v>84</v>
      </c>
      <c r="AY265" s="158" t="s">
        <v>269</v>
      </c>
    </row>
    <row r="266" spans="2:65" s="1" customFormat="1" ht="21.75" customHeight="1">
      <c r="B266" s="32"/>
      <c r="C266" s="137" t="s">
        <v>488</v>
      </c>
      <c r="D266" s="137" t="s">
        <v>271</v>
      </c>
      <c r="E266" s="138" t="s">
        <v>5548</v>
      </c>
      <c r="F266" s="139" t="s">
        <v>5549</v>
      </c>
      <c r="G266" s="140" t="s">
        <v>274</v>
      </c>
      <c r="H266" s="141">
        <v>200</v>
      </c>
      <c r="I266" s="142"/>
      <c r="J266" s="143">
        <f>ROUND(I266*H266,2)</f>
        <v>0</v>
      </c>
      <c r="K266" s="139" t="s">
        <v>275</v>
      </c>
      <c r="L266" s="32"/>
      <c r="M266" s="144" t="s">
        <v>1</v>
      </c>
      <c r="N266" s="145" t="s">
        <v>42</v>
      </c>
      <c r="P266" s="146">
        <f>O266*H266</f>
        <v>0</v>
      </c>
      <c r="Q266" s="146">
        <v>0</v>
      </c>
      <c r="R266" s="146">
        <f>Q266*H266</f>
        <v>0</v>
      </c>
      <c r="S266" s="146">
        <v>1.4E-2</v>
      </c>
      <c r="T266" s="147">
        <f>S266*H266</f>
        <v>2.8000000000000003</v>
      </c>
      <c r="AR266" s="148" t="s">
        <v>371</v>
      </c>
      <c r="AT266" s="148" t="s">
        <v>271</v>
      </c>
      <c r="AU266" s="148" t="s">
        <v>86</v>
      </c>
      <c r="AY266" s="17" t="s">
        <v>269</v>
      </c>
      <c r="BE266" s="149">
        <f>IF(N266="základní",J266,0)</f>
        <v>0</v>
      </c>
      <c r="BF266" s="149">
        <f>IF(N266="snížená",J266,0)</f>
        <v>0</v>
      </c>
      <c r="BG266" s="149">
        <f>IF(N266="zákl. přenesená",J266,0)</f>
        <v>0</v>
      </c>
      <c r="BH266" s="149">
        <f>IF(N266="sníž. přenesená",J266,0)</f>
        <v>0</v>
      </c>
      <c r="BI266" s="149">
        <f>IF(N266="nulová",J266,0)</f>
        <v>0</v>
      </c>
      <c r="BJ266" s="17" t="s">
        <v>84</v>
      </c>
      <c r="BK266" s="149">
        <f>ROUND(I266*H266,2)</f>
        <v>0</v>
      </c>
      <c r="BL266" s="17" t="s">
        <v>371</v>
      </c>
      <c r="BM266" s="148" t="s">
        <v>5550</v>
      </c>
    </row>
    <row r="267" spans="2:65" s="1" customFormat="1" ht="24.15" customHeight="1">
      <c r="B267" s="32"/>
      <c r="C267" s="137" t="s">
        <v>495</v>
      </c>
      <c r="D267" s="137" t="s">
        <v>271</v>
      </c>
      <c r="E267" s="138" t="s">
        <v>5551</v>
      </c>
      <c r="F267" s="139" t="s">
        <v>5552</v>
      </c>
      <c r="G267" s="140" t="s">
        <v>274</v>
      </c>
      <c r="H267" s="141">
        <v>68.599999999999994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0</v>
      </c>
      <c r="R267" s="146">
        <f>Q267*H267</f>
        <v>0</v>
      </c>
      <c r="S267" s="146">
        <v>1.4E-2</v>
      </c>
      <c r="T267" s="147">
        <f>S267*H267</f>
        <v>0.96039999999999992</v>
      </c>
      <c r="AR267" s="148" t="s">
        <v>371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371</v>
      </c>
      <c r="BM267" s="148" t="s">
        <v>5553</v>
      </c>
    </row>
    <row r="268" spans="2:65" s="13" customFormat="1">
      <c r="B268" s="157"/>
      <c r="D268" s="151" t="s">
        <v>277</v>
      </c>
      <c r="E268" s="158" t="s">
        <v>1</v>
      </c>
      <c r="F268" s="159" t="s">
        <v>5554</v>
      </c>
      <c r="H268" s="160">
        <v>68.599999999999994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84</v>
      </c>
      <c r="AY268" s="158" t="s">
        <v>269</v>
      </c>
    </row>
    <row r="269" spans="2:65" s="1" customFormat="1" ht="24.15" customHeight="1">
      <c r="B269" s="32"/>
      <c r="C269" s="137" t="s">
        <v>508</v>
      </c>
      <c r="D269" s="137" t="s">
        <v>271</v>
      </c>
      <c r="E269" s="138" t="s">
        <v>5555</v>
      </c>
      <c r="F269" s="139" t="s">
        <v>5556</v>
      </c>
      <c r="G269" s="140" t="s">
        <v>305</v>
      </c>
      <c r="H269" s="141">
        <v>51.5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0</v>
      </c>
      <c r="R269" s="146">
        <f>Q269*H269</f>
        <v>0</v>
      </c>
      <c r="S269" s="146">
        <v>0</v>
      </c>
      <c r="T269" s="147">
        <f>S269*H269</f>
        <v>0</v>
      </c>
      <c r="AR269" s="148" t="s">
        <v>371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371</v>
      </c>
      <c r="BM269" s="148" t="s">
        <v>5557</v>
      </c>
    </row>
    <row r="270" spans="2:65" s="1" customFormat="1" ht="24.15" customHeight="1">
      <c r="B270" s="32"/>
      <c r="C270" s="171" t="s">
        <v>512</v>
      </c>
      <c r="D270" s="171" t="s">
        <v>467</v>
      </c>
      <c r="E270" s="172" t="s">
        <v>5558</v>
      </c>
      <c r="F270" s="173" t="s">
        <v>5559</v>
      </c>
      <c r="G270" s="174" t="s">
        <v>274</v>
      </c>
      <c r="H270" s="175">
        <v>56.65</v>
      </c>
      <c r="I270" s="176"/>
      <c r="J270" s="177">
        <f>ROUND(I270*H270,2)</f>
        <v>0</v>
      </c>
      <c r="K270" s="173" t="s">
        <v>275</v>
      </c>
      <c r="L270" s="178"/>
      <c r="M270" s="179" t="s">
        <v>1</v>
      </c>
      <c r="N270" s="180" t="s">
        <v>42</v>
      </c>
      <c r="P270" s="146">
        <f>O270*H270</f>
        <v>0</v>
      </c>
      <c r="Q270" s="146">
        <v>9.3100000000000006E-3</v>
      </c>
      <c r="R270" s="146">
        <f>Q270*H270</f>
        <v>0.52741150000000003</v>
      </c>
      <c r="S270" s="146">
        <v>0</v>
      </c>
      <c r="T270" s="147">
        <f>S270*H270</f>
        <v>0</v>
      </c>
      <c r="AR270" s="148" t="s">
        <v>488</v>
      </c>
      <c r="AT270" s="148" t="s">
        <v>467</v>
      </c>
      <c r="AU270" s="148" t="s">
        <v>86</v>
      </c>
      <c r="AY270" s="17" t="s">
        <v>269</v>
      </c>
      <c r="BE270" s="149">
        <f>IF(N270="základní",J270,0)</f>
        <v>0</v>
      </c>
      <c r="BF270" s="149">
        <f>IF(N270="snížená",J270,0)</f>
        <v>0</v>
      </c>
      <c r="BG270" s="149">
        <f>IF(N270="zákl. přenesená",J270,0)</f>
        <v>0</v>
      </c>
      <c r="BH270" s="149">
        <f>IF(N270="sníž. přenesená",J270,0)</f>
        <v>0</v>
      </c>
      <c r="BI270" s="149">
        <f>IF(N270="nulová",J270,0)</f>
        <v>0</v>
      </c>
      <c r="BJ270" s="17" t="s">
        <v>84</v>
      </c>
      <c r="BK270" s="149">
        <f>ROUND(I270*H270,2)</f>
        <v>0</v>
      </c>
      <c r="BL270" s="17" t="s">
        <v>371</v>
      </c>
      <c r="BM270" s="148" t="s">
        <v>5560</v>
      </c>
    </row>
    <row r="271" spans="2:65" s="13" customFormat="1">
      <c r="B271" s="157"/>
      <c r="D271" s="151" t="s">
        <v>277</v>
      </c>
      <c r="F271" s="159" t="s">
        <v>5561</v>
      </c>
      <c r="H271" s="160">
        <v>56.65</v>
      </c>
      <c r="I271" s="161"/>
      <c r="L271" s="157"/>
      <c r="M271" s="162"/>
      <c r="T271" s="163"/>
      <c r="AT271" s="158" t="s">
        <v>277</v>
      </c>
      <c r="AU271" s="158" t="s">
        <v>86</v>
      </c>
      <c r="AV271" s="13" t="s">
        <v>86</v>
      </c>
      <c r="AW271" s="13" t="s">
        <v>4</v>
      </c>
      <c r="AX271" s="13" t="s">
        <v>84</v>
      </c>
      <c r="AY271" s="158" t="s">
        <v>269</v>
      </c>
    </row>
    <row r="272" spans="2:65" s="1" customFormat="1" ht="24.15" customHeight="1">
      <c r="B272" s="32"/>
      <c r="C272" s="137" t="s">
        <v>516</v>
      </c>
      <c r="D272" s="137" t="s">
        <v>271</v>
      </c>
      <c r="E272" s="138" t="s">
        <v>5562</v>
      </c>
      <c r="F272" s="139" t="s">
        <v>5563</v>
      </c>
      <c r="G272" s="140" t="s">
        <v>443</v>
      </c>
      <c r="H272" s="141">
        <v>6.633</v>
      </c>
      <c r="I272" s="142"/>
      <c r="J272" s="143">
        <f>ROUND(I272*H272,2)</f>
        <v>0</v>
      </c>
      <c r="K272" s="139" t="s">
        <v>275</v>
      </c>
      <c r="L272" s="32"/>
      <c r="M272" s="144" t="s">
        <v>1</v>
      </c>
      <c r="N272" s="145" t="s">
        <v>42</v>
      </c>
      <c r="P272" s="146">
        <f>O272*H272</f>
        <v>0</v>
      </c>
      <c r="Q272" s="146">
        <v>2.7200000000000002E-3</v>
      </c>
      <c r="R272" s="146">
        <f>Q272*H272</f>
        <v>1.804176E-2</v>
      </c>
      <c r="S272" s="146">
        <v>0</v>
      </c>
      <c r="T272" s="147">
        <f>S272*H272</f>
        <v>0</v>
      </c>
      <c r="AR272" s="148" t="s">
        <v>371</v>
      </c>
      <c r="AT272" s="148" t="s">
        <v>271</v>
      </c>
      <c r="AU272" s="148" t="s">
        <v>86</v>
      </c>
      <c r="AY272" s="17" t="s">
        <v>269</v>
      </c>
      <c r="BE272" s="149">
        <f>IF(N272="základní",J272,0)</f>
        <v>0</v>
      </c>
      <c r="BF272" s="149">
        <f>IF(N272="snížená",J272,0)</f>
        <v>0</v>
      </c>
      <c r="BG272" s="149">
        <f>IF(N272="zákl. přenesená",J272,0)</f>
        <v>0</v>
      </c>
      <c r="BH272" s="149">
        <f>IF(N272="sníž. přenesená",J272,0)</f>
        <v>0</v>
      </c>
      <c r="BI272" s="149">
        <f>IF(N272="nulová",J272,0)</f>
        <v>0</v>
      </c>
      <c r="BJ272" s="17" t="s">
        <v>84</v>
      </c>
      <c r="BK272" s="149">
        <f>ROUND(I272*H272,2)</f>
        <v>0</v>
      </c>
      <c r="BL272" s="17" t="s">
        <v>371</v>
      </c>
      <c r="BM272" s="148" t="s">
        <v>5564</v>
      </c>
    </row>
    <row r="273" spans="2:65" s="13" customFormat="1">
      <c r="B273" s="157"/>
      <c r="D273" s="151" t="s">
        <v>277</v>
      </c>
      <c r="E273" s="158" t="s">
        <v>1</v>
      </c>
      <c r="F273" s="159" t="s">
        <v>5565</v>
      </c>
      <c r="H273" s="160">
        <v>6.633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84</v>
      </c>
      <c r="AY273" s="158" t="s">
        <v>269</v>
      </c>
    </row>
    <row r="274" spans="2:65" s="1" customFormat="1" ht="24.15" customHeight="1">
      <c r="B274" s="32"/>
      <c r="C274" s="137" t="s">
        <v>523</v>
      </c>
      <c r="D274" s="137" t="s">
        <v>271</v>
      </c>
      <c r="E274" s="138" t="s">
        <v>5566</v>
      </c>
      <c r="F274" s="139" t="s">
        <v>5567</v>
      </c>
      <c r="G274" s="140" t="s">
        <v>624</v>
      </c>
      <c r="H274" s="181"/>
      <c r="I274" s="142"/>
      <c r="J274" s="143">
        <f>ROUND(I274*H274,2)</f>
        <v>0</v>
      </c>
      <c r="K274" s="139" t="s">
        <v>275</v>
      </c>
      <c r="L274" s="32"/>
      <c r="M274" s="144" t="s">
        <v>1</v>
      </c>
      <c r="N274" s="145" t="s">
        <v>42</v>
      </c>
      <c r="P274" s="146">
        <f>O274*H274</f>
        <v>0</v>
      </c>
      <c r="Q274" s="146">
        <v>0</v>
      </c>
      <c r="R274" s="146">
        <f>Q274*H274</f>
        <v>0</v>
      </c>
      <c r="S274" s="146">
        <v>0</v>
      </c>
      <c r="T274" s="147">
        <f>S274*H274</f>
        <v>0</v>
      </c>
      <c r="AR274" s="148" t="s">
        <v>371</v>
      </c>
      <c r="AT274" s="148" t="s">
        <v>271</v>
      </c>
      <c r="AU274" s="148" t="s">
        <v>86</v>
      </c>
      <c r="AY274" s="17" t="s">
        <v>269</v>
      </c>
      <c r="BE274" s="149">
        <f>IF(N274="základní",J274,0)</f>
        <v>0</v>
      </c>
      <c r="BF274" s="149">
        <f>IF(N274="snížená",J274,0)</f>
        <v>0</v>
      </c>
      <c r="BG274" s="149">
        <f>IF(N274="zákl. přenesená",J274,0)</f>
        <v>0</v>
      </c>
      <c r="BH274" s="149">
        <f>IF(N274="sníž. přenesená",J274,0)</f>
        <v>0</v>
      </c>
      <c r="BI274" s="149">
        <f>IF(N274="nulová",J274,0)</f>
        <v>0</v>
      </c>
      <c r="BJ274" s="17" t="s">
        <v>84</v>
      </c>
      <c r="BK274" s="149">
        <f>ROUND(I274*H274,2)</f>
        <v>0</v>
      </c>
      <c r="BL274" s="17" t="s">
        <v>371</v>
      </c>
      <c r="BM274" s="148" t="s">
        <v>5568</v>
      </c>
    </row>
    <row r="275" spans="2:65" s="11" customFormat="1" ht="22.95" customHeight="1">
      <c r="B275" s="125"/>
      <c r="D275" s="126" t="s">
        <v>76</v>
      </c>
      <c r="E275" s="135" t="s">
        <v>3963</v>
      </c>
      <c r="F275" s="135" t="s">
        <v>3964</v>
      </c>
      <c r="I275" s="128"/>
      <c r="J275" s="136">
        <f>BK275</f>
        <v>0</v>
      </c>
      <c r="L275" s="125"/>
      <c r="M275" s="130"/>
      <c r="P275" s="131">
        <f>SUM(P276:P324)</f>
        <v>0</v>
      </c>
      <c r="R275" s="131">
        <f>SUM(R276:R324)</f>
        <v>4.4410385000000012</v>
      </c>
      <c r="T275" s="132">
        <f>SUM(T276:T324)</f>
        <v>0.407024</v>
      </c>
      <c r="AR275" s="126" t="s">
        <v>86</v>
      </c>
      <c r="AT275" s="133" t="s">
        <v>76</v>
      </c>
      <c r="AU275" s="133" t="s">
        <v>84</v>
      </c>
      <c r="AY275" s="126" t="s">
        <v>269</v>
      </c>
      <c r="BK275" s="134">
        <f>SUM(BK276:BK324)</f>
        <v>0</v>
      </c>
    </row>
    <row r="276" spans="2:65" s="1" customFormat="1" ht="16.5" customHeight="1">
      <c r="B276" s="32"/>
      <c r="C276" s="137" t="s">
        <v>528</v>
      </c>
      <c r="D276" s="137" t="s">
        <v>271</v>
      </c>
      <c r="E276" s="138" t="s">
        <v>5569</v>
      </c>
      <c r="F276" s="139" t="s">
        <v>5570</v>
      </c>
      <c r="G276" s="140" t="s">
        <v>274</v>
      </c>
      <c r="H276" s="141">
        <v>63.6</v>
      </c>
      <c r="I276" s="142"/>
      <c r="J276" s="143">
        <f>ROUND(I276*H276,2)</f>
        <v>0</v>
      </c>
      <c r="K276" s="139" t="s">
        <v>275</v>
      </c>
      <c r="L276" s="32"/>
      <c r="M276" s="144" t="s">
        <v>1</v>
      </c>
      <c r="N276" s="145" t="s">
        <v>42</v>
      </c>
      <c r="P276" s="146">
        <f>O276*H276</f>
        <v>0</v>
      </c>
      <c r="Q276" s="146">
        <v>0</v>
      </c>
      <c r="R276" s="146">
        <f>Q276*H276</f>
        <v>0</v>
      </c>
      <c r="S276" s="146">
        <v>5.94E-3</v>
      </c>
      <c r="T276" s="147">
        <f>S276*H276</f>
        <v>0.37778400000000001</v>
      </c>
      <c r="AR276" s="148" t="s">
        <v>371</v>
      </c>
      <c r="AT276" s="148" t="s">
        <v>271</v>
      </c>
      <c r="AU276" s="148" t="s">
        <v>86</v>
      </c>
      <c r="AY276" s="17" t="s">
        <v>269</v>
      </c>
      <c r="BE276" s="149">
        <f>IF(N276="základní",J276,0)</f>
        <v>0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7" t="s">
        <v>84</v>
      </c>
      <c r="BK276" s="149">
        <f>ROUND(I276*H276,2)</f>
        <v>0</v>
      </c>
      <c r="BL276" s="17" t="s">
        <v>371</v>
      </c>
      <c r="BM276" s="148" t="s">
        <v>5571</v>
      </c>
    </row>
    <row r="277" spans="2:65" s="13" customFormat="1">
      <c r="B277" s="157"/>
      <c r="D277" s="151" t="s">
        <v>277</v>
      </c>
      <c r="E277" s="158" t="s">
        <v>1</v>
      </c>
      <c r="F277" s="159" t="s">
        <v>5572</v>
      </c>
      <c r="H277" s="160">
        <v>63.6</v>
      </c>
      <c r="I277" s="161"/>
      <c r="L277" s="157"/>
      <c r="M277" s="162"/>
      <c r="T277" s="163"/>
      <c r="AT277" s="158" t="s">
        <v>277</v>
      </c>
      <c r="AU277" s="158" t="s">
        <v>86</v>
      </c>
      <c r="AV277" s="13" t="s">
        <v>86</v>
      </c>
      <c r="AW277" s="13" t="s">
        <v>32</v>
      </c>
      <c r="AX277" s="13" t="s">
        <v>84</v>
      </c>
      <c r="AY277" s="158" t="s">
        <v>269</v>
      </c>
    </row>
    <row r="278" spans="2:65" s="1" customFormat="1" ht="16.5" customHeight="1">
      <c r="B278" s="32"/>
      <c r="C278" s="137" t="s">
        <v>533</v>
      </c>
      <c r="D278" s="137" t="s">
        <v>271</v>
      </c>
      <c r="E278" s="138" t="s">
        <v>5573</v>
      </c>
      <c r="F278" s="139" t="s">
        <v>5574</v>
      </c>
      <c r="G278" s="140" t="s">
        <v>305</v>
      </c>
      <c r="H278" s="141">
        <v>6</v>
      </c>
      <c r="I278" s="142"/>
      <c r="J278" s="143">
        <f>ROUND(I278*H278,2)</f>
        <v>0</v>
      </c>
      <c r="K278" s="139" t="s">
        <v>275</v>
      </c>
      <c r="L278" s="32"/>
      <c r="M278" s="144" t="s">
        <v>1</v>
      </c>
      <c r="N278" s="145" t="s">
        <v>42</v>
      </c>
      <c r="P278" s="146">
        <f>O278*H278</f>
        <v>0</v>
      </c>
      <c r="Q278" s="146">
        <v>0</v>
      </c>
      <c r="R278" s="146">
        <f>Q278*H278</f>
        <v>0</v>
      </c>
      <c r="S278" s="146">
        <v>1.8699999999999999E-3</v>
      </c>
      <c r="T278" s="147">
        <f>S278*H278</f>
        <v>1.1219999999999999E-2</v>
      </c>
      <c r="AR278" s="148" t="s">
        <v>371</v>
      </c>
      <c r="AT278" s="148" t="s">
        <v>271</v>
      </c>
      <c r="AU278" s="148" t="s">
        <v>86</v>
      </c>
      <c r="AY278" s="17" t="s">
        <v>269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7" t="s">
        <v>84</v>
      </c>
      <c r="BK278" s="149">
        <f>ROUND(I278*H278,2)</f>
        <v>0</v>
      </c>
      <c r="BL278" s="17" t="s">
        <v>371</v>
      </c>
      <c r="BM278" s="148" t="s">
        <v>5575</v>
      </c>
    </row>
    <row r="279" spans="2:65" s="1" customFormat="1" ht="16.5" customHeight="1">
      <c r="B279" s="32"/>
      <c r="C279" s="137" t="s">
        <v>538</v>
      </c>
      <c r="D279" s="137" t="s">
        <v>271</v>
      </c>
      <c r="E279" s="138" t="s">
        <v>5576</v>
      </c>
      <c r="F279" s="139" t="s">
        <v>5577</v>
      </c>
      <c r="G279" s="140" t="s">
        <v>305</v>
      </c>
      <c r="H279" s="141">
        <v>10.6</v>
      </c>
      <c r="I279" s="142"/>
      <c r="J279" s="143">
        <f>ROUND(I279*H279,2)</f>
        <v>0</v>
      </c>
      <c r="K279" s="139" t="s">
        <v>275</v>
      </c>
      <c r="L279" s="32"/>
      <c r="M279" s="144" t="s">
        <v>1</v>
      </c>
      <c r="N279" s="145" t="s">
        <v>42</v>
      </c>
      <c r="P279" s="146">
        <f>O279*H279</f>
        <v>0</v>
      </c>
      <c r="Q279" s="146">
        <v>0</v>
      </c>
      <c r="R279" s="146">
        <f>Q279*H279</f>
        <v>0</v>
      </c>
      <c r="S279" s="146">
        <v>1.6999999999999999E-3</v>
      </c>
      <c r="T279" s="147">
        <f>S279*H279</f>
        <v>1.8019999999999998E-2</v>
      </c>
      <c r="AR279" s="148" t="s">
        <v>371</v>
      </c>
      <c r="AT279" s="148" t="s">
        <v>271</v>
      </c>
      <c r="AU279" s="148" t="s">
        <v>86</v>
      </c>
      <c r="AY279" s="17" t="s">
        <v>269</v>
      </c>
      <c r="BE279" s="149">
        <f>IF(N279="základní",J279,0)</f>
        <v>0</v>
      </c>
      <c r="BF279" s="149">
        <f>IF(N279="snížená",J279,0)</f>
        <v>0</v>
      </c>
      <c r="BG279" s="149">
        <f>IF(N279="zákl. přenesená",J279,0)</f>
        <v>0</v>
      </c>
      <c r="BH279" s="149">
        <f>IF(N279="sníž. přenesená",J279,0)</f>
        <v>0</v>
      </c>
      <c r="BI279" s="149">
        <f>IF(N279="nulová",J279,0)</f>
        <v>0</v>
      </c>
      <c r="BJ279" s="17" t="s">
        <v>84</v>
      </c>
      <c r="BK279" s="149">
        <f>ROUND(I279*H279,2)</f>
        <v>0</v>
      </c>
      <c r="BL279" s="17" t="s">
        <v>371</v>
      </c>
      <c r="BM279" s="148" t="s">
        <v>5578</v>
      </c>
    </row>
    <row r="280" spans="2:65" s="13" customFormat="1">
      <c r="B280" s="157"/>
      <c r="D280" s="151" t="s">
        <v>277</v>
      </c>
      <c r="E280" s="158" t="s">
        <v>1</v>
      </c>
      <c r="F280" s="159" t="s">
        <v>5579</v>
      </c>
      <c r="H280" s="160">
        <v>10.6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84</v>
      </c>
      <c r="AY280" s="158" t="s">
        <v>269</v>
      </c>
    </row>
    <row r="281" spans="2:65" s="1" customFormat="1" ht="37.950000000000003" customHeight="1">
      <c r="B281" s="32"/>
      <c r="C281" s="137" t="s">
        <v>543</v>
      </c>
      <c r="D281" s="137" t="s">
        <v>271</v>
      </c>
      <c r="E281" s="138" t="s">
        <v>5580</v>
      </c>
      <c r="F281" s="139" t="s">
        <v>5581</v>
      </c>
      <c r="G281" s="140" t="s">
        <v>274</v>
      </c>
      <c r="H281" s="141">
        <v>524</v>
      </c>
      <c r="I281" s="142"/>
      <c r="J281" s="143">
        <f>ROUND(I281*H281,2)</f>
        <v>0</v>
      </c>
      <c r="K281" s="139" t="s">
        <v>1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6.8799999999999998E-3</v>
      </c>
      <c r="R281" s="146">
        <f>Q281*H281</f>
        <v>3.6051199999999999</v>
      </c>
      <c r="S281" s="146">
        <v>0</v>
      </c>
      <c r="T281" s="147">
        <f>S281*H281</f>
        <v>0</v>
      </c>
      <c r="AR281" s="148" t="s">
        <v>371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371</v>
      </c>
      <c r="BM281" s="148" t="s">
        <v>5582</v>
      </c>
    </row>
    <row r="282" spans="2:65" s="13" customFormat="1">
      <c r="B282" s="157"/>
      <c r="D282" s="151" t="s">
        <v>277</v>
      </c>
      <c r="E282" s="158" t="s">
        <v>1</v>
      </c>
      <c r="F282" s="159" t="s">
        <v>5583</v>
      </c>
      <c r="H282" s="160">
        <v>460</v>
      </c>
      <c r="I282" s="161"/>
      <c r="L282" s="157"/>
      <c r="M282" s="162"/>
      <c r="T282" s="163"/>
      <c r="AT282" s="158" t="s">
        <v>277</v>
      </c>
      <c r="AU282" s="158" t="s">
        <v>86</v>
      </c>
      <c r="AV282" s="13" t="s">
        <v>86</v>
      </c>
      <c r="AW282" s="13" t="s">
        <v>32</v>
      </c>
      <c r="AX282" s="13" t="s">
        <v>77</v>
      </c>
      <c r="AY282" s="158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5572</v>
      </c>
      <c r="H283" s="160">
        <v>63.6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4" customFormat="1">
      <c r="B284" s="164"/>
      <c r="D284" s="151" t="s">
        <v>277</v>
      </c>
      <c r="E284" s="165" t="s">
        <v>1</v>
      </c>
      <c r="F284" s="166" t="s">
        <v>288</v>
      </c>
      <c r="H284" s="167">
        <v>523.6</v>
      </c>
      <c r="I284" s="168"/>
      <c r="L284" s="164"/>
      <c r="M284" s="169"/>
      <c r="T284" s="170"/>
      <c r="AT284" s="165" t="s">
        <v>277</v>
      </c>
      <c r="AU284" s="165" t="s">
        <v>86</v>
      </c>
      <c r="AV284" s="14" t="s">
        <v>96</v>
      </c>
      <c r="AW284" s="14" t="s">
        <v>32</v>
      </c>
      <c r="AX284" s="14" t="s">
        <v>77</v>
      </c>
      <c r="AY284" s="165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5584</v>
      </c>
      <c r="H285" s="160">
        <v>524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84</v>
      </c>
      <c r="AY285" s="158" t="s">
        <v>269</v>
      </c>
    </row>
    <row r="286" spans="2:65" s="1" customFormat="1" ht="33" customHeight="1">
      <c r="B286" s="32"/>
      <c r="C286" s="137" t="s">
        <v>550</v>
      </c>
      <c r="D286" s="137" t="s">
        <v>271</v>
      </c>
      <c r="E286" s="138" t="s">
        <v>5585</v>
      </c>
      <c r="F286" s="139" t="s">
        <v>5586</v>
      </c>
      <c r="G286" s="140" t="s">
        <v>305</v>
      </c>
      <c r="H286" s="141">
        <v>28.95</v>
      </c>
      <c r="I286" s="142"/>
      <c r="J286" s="143">
        <f>ROUND(I286*H286,2)</f>
        <v>0</v>
      </c>
      <c r="K286" s="139" t="s">
        <v>275</v>
      </c>
      <c r="L286" s="32"/>
      <c r="M286" s="144" t="s">
        <v>1</v>
      </c>
      <c r="N286" s="145" t="s">
        <v>42</v>
      </c>
      <c r="P286" s="146">
        <f>O286*H286</f>
        <v>0</v>
      </c>
      <c r="Q286" s="146">
        <v>2.7100000000000002E-3</v>
      </c>
      <c r="R286" s="146">
        <f>Q286*H286</f>
        <v>7.8454499999999996E-2</v>
      </c>
      <c r="S286" s="146">
        <v>0</v>
      </c>
      <c r="T286" s="147">
        <f>S286*H286</f>
        <v>0</v>
      </c>
      <c r="AR286" s="148" t="s">
        <v>371</v>
      </c>
      <c r="AT286" s="148" t="s">
        <v>271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371</v>
      </c>
      <c r="BM286" s="148" t="s">
        <v>5587</v>
      </c>
    </row>
    <row r="287" spans="2:65" s="13" customFormat="1">
      <c r="B287" s="157"/>
      <c r="D287" s="151" t="s">
        <v>277</v>
      </c>
      <c r="E287" s="158" t="s">
        <v>1</v>
      </c>
      <c r="F287" s="159" t="s">
        <v>5588</v>
      </c>
      <c r="H287" s="160">
        <v>22.95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77</v>
      </c>
      <c r="AY287" s="158" t="s">
        <v>269</v>
      </c>
    </row>
    <row r="288" spans="2:65" s="13" customFormat="1">
      <c r="B288" s="157"/>
      <c r="D288" s="151" t="s">
        <v>277</v>
      </c>
      <c r="E288" s="158" t="s">
        <v>1</v>
      </c>
      <c r="F288" s="159" t="s">
        <v>5589</v>
      </c>
      <c r="H288" s="160">
        <v>6</v>
      </c>
      <c r="I288" s="161"/>
      <c r="L288" s="157"/>
      <c r="M288" s="162"/>
      <c r="T288" s="163"/>
      <c r="AT288" s="158" t="s">
        <v>277</v>
      </c>
      <c r="AU288" s="158" t="s">
        <v>86</v>
      </c>
      <c r="AV288" s="13" t="s">
        <v>86</v>
      </c>
      <c r="AW288" s="13" t="s">
        <v>32</v>
      </c>
      <c r="AX288" s="13" t="s">
        <v>77</v>
      </c>
      <c r="AY288" s="158" t="s">
        <v>269</v>
      </c>
    </row>
    <row r="289" spans="2:65" s="14" customFormat="1">
      <c r="B289" s="164"/>
      <c r="D289" s="151" t="s">
        <v>277</v>
      </c>
      <c r="E289" s="165" t="s">
        <v>1</v>
      </c>
      <c r="F289" s="166" t="s">
        <v>288</v>
      </c>
      <c r="H289" s="167">
        <v>28.95</v>
      </c>
      <c r="I289" s="168"/>
      <c r="L289" s="164"/>
      <c r="M289" s="169"/>
      <c r="T289" s="170"/>
      <c r="AT289" s="165" t="s">
        <v>277</v>
      </c>
      <c r="AU289" s="165" t="s">
        <v>86</v>
      </c>
      <c r="AV289" s="14" t="s">
        <v>96</v>
      </c>
      <c r="AW289" s="14" t="s">
        <v>32</v>
      </c>
      <c r="AX289" s="14" t="s">
        <v>84</v>
      </c>
      <c r="AY289" s="165" t="s">
        <v>269</v>
      </c>
    </row>
    <row r="290" spans="2:65" s="1" customFormat="1" ht="24.15" customHeight="1">
      <c r="B290" s="32"/>
      <c r="C290" s="137" t="s">
        <v>557</v>
      </c>
      <c r="D290" s="137" t="s">
        <v>271</v>
      </c>
      <c r="E290" s="138" t="s">
        <v>5590</v>
      </c>
      <c r="F290" s="139" t="s">
        <v>5591</v>
      </c>
      <c r="G290" s="140" t="s">
        <v>305</v>
      </c>
      <c r="H290" s="141">
        <v>25.2</v>
      </c>
      <c r="I290" s="142"/>
      <c r="J290" s="143">
        <f>ROUND(I290*H290,2)</f>
        <v>0</v>
      </c>
      <c r="K290" s="139" t="s">
        <v>275</v>
      </c>
      <c r="L290" s="32"/>
      <c r="M290" s="144" t="s">
        <v>1</v>
      </c>
      <c r="N290" s="145" t="s">
        <v>42</v>
      </c>
      <c r="P290" s="146">
        <f>O290*H290</f>
        <v>0</v>
      </c>
      <c r="Q290" s="146">
        <v>4.0600000000000002E-3</v>
      </c>
      <c r="R290" s="146">
        <f>Q290*H290</f>
        <v>0.102312</v>
      </c>
      <c r="S290" s="146">
        <v>0</v>
      </c>
      <c r="T290" s="147">
        <f>S290*H290</f>
        <v>0</v>
      </c>
      <c r="AR290" s="148" t="s">
        <v>371</v>
      </c>
      <c r="AT290" s="148" t="s">
        <v>271</v>
      </c>
      <c r="AU290" s="148" t="s">
        <v>86</v>
      </c>
      <c r="AY290" s="17" t="s">
        <v>269</v>
      </c>
      <c r="BE290" s="149">
        <f>IF(N290="základní",J290,0)</f>
        <v>0</v>
      </c>
      <c r="BF290" s="149">
        <f>IF(N290="snížená",J290,0)</f>
        <v>0</v>
      </c>
      <c r="BG290" s="149">
        <f>IF(N290="zákl. přenesená",J290,0)</f>
        <v>0</v>
      </c>
      <c r="BH290" s="149">
        <f>IF(N290="sníž. přenesená",J290,0)</f>
        <v>0</v>
      </c>
      <c r="BI290" s="149">
        <f>IF(N290="nulová",J290,0)</f>
        <v>0</v>
      </c>
      <c r="BJ290" s="17" t="s">
        <v>84</v>
      </c>
      <c r="BK290" s="149">
        <f>ROUND(I290*H290,2)</f>
        <v>0</v>
      </c>
      <c r="BL290" s="17" t="s">
        <v>371</v>
      </c>
      <c r="BM290" s="148" t="s">
        <v>5592</v>
      </c>
    </row>
    <row r="291" spans="2:65" s="13" customFormat="1">
      <c r="B291" s="157"/>
      <c r="D291" s="151" t="s">
        <v>277</v>
      </c>
      <c r="E291" s="158" t="s">
        <v>1</v>
      </c>
      <c r="F291" s="159" t="s">
        <v>5593</v>
      </c>
      <c r="H291" s="160">
        <v>25.2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84</v>
      </c>
      <c r="AY291" s="158" t="s">
        <v>269</v>
      </c>
    </row>
    <row r="292" spans="2:65" s="1" customFormat="1" ht="16.5" customHeight="1">
      <c r="B292" s="32"/>
      <c r="C292" s="137" t="s">
        <v>561</v>
      </c>
      <c r="D292" s="137" t="s">
        <v>271</v>
      </c>
      <c r="E292" s="138" t="s">
        <v>5594</v>
      </c>
      <c r="F292" s="139" t="s">
        <v>5595</v>
      </c>
      <c r="G292" s="140" t="s">
        <v>305</v>
      </c>
      <c r="H292" s="141">
        <v>16</v>
      </c>
      <c r="I292" s="142"/>
      <c r="J292" s="143">
        <f>ROUND(I292*H292,2)</f>
        <v>0</v>
      </c>
      <c r="K292" s="139" t="s">
        <v>275</v>
      </c>
      <c r="L292" s="32"/>
      <c r="M292" s="144" t="s">
        <v>1</v>
      </c>
      <c r="N292" s="145" t="s">
        <v>42</v>
      </c>
      <c r="P292" s="146">
        <f>O292*H292</f>
        <v>0</v>
      </c>
      <c r="Q292" s="146">
        <v>5.9800000000000001E-3</v>
      </c>
      <c r="R292" s="146">
        <f>Q292*H292</f>
        <v>9.5680000000000001E-2</v>
      </c>
      <c r="S292" s="146">
        <v>0</v>
      </c>
      <c r="T292" s="147">
        <f>S292*H292</f>
        <v>0</v>
      </c>
      <c r="AR292" s="148" t="s">
        <v>371</v>
      </c>
      <c r="AT292" s="148" t="s">
        <v>271</v>
      </c>
      <c r="AU292" s="148" t="s">
        <v>86</v>
      </c>
      <c r="AY292" s="17" t="s">
        <v>269</v>
      </c>
      <c r="BE292" s="149">
        <f>IF(N292="základní",J292,0)</f>
        <v>0</v>
      </c>
      <c r="BF292" s="149">
        <f>IF(N292="snížená",J292,0)</f>
        <v>0</v>
      </c>
      <c r="BG292" s="149">
        <f>IF(N292="zákl. přenesená",J292,0)</f>
        <v>0</v>
      </c>
      <c r="BH292" s="149">
        <f>IF(N292="sníž. přenesená",J292,0)</f>
        <v>0</v>
      </c>
      <c r="BI292" s="149">
        <f>IF(N292="nulová",J292,0)</f>
        <v>0</v>
      </c>
      <c r="BJ292" s="17" t="s">
        <v>84</v>
      </c>
      <c r="BK292" s="149">
        <f>ROUND(I292*H292,2)</f>
        <v>0</v>
      </c>
      <c r="BL292" s="17" t="s">
        <v>371</v>
      </c>
      <c r="BM292" s="148" t="s">
        <v>5596</v>
      </c>
    </row>
    <row r="293" spans="2:65" s="13" customFormat="1">
      <c r="B293" s="157"/>
      <c r="D293" s="151" t="s">
        <v>277</v>
      </c>
      <c r="E293" s="158" t="s">
        <v>1</v>
      </c>
      <c r="F293" s="159" t="s">
        <v>5597</v>
      </c>
      <c r="H293" s="160">
        <v>16</v>
      </c>
      <c r="I293" s="161"/>
      <c r="L293" s="157"/>
      <c r="M293" s="162"/>
      <c r="T293" s="163"/>
      <c r="AT293" s="158" t="s">
        <v>277</v>
      </c>
      <c r="AU293" s="158" t="s">
        <v>86</v>
      </c>
      <c r="AV293" s="13" t="s">
        <v>86</v>
      </c>
      <c r="AW293" s="13" t="s">
        <v>32</v>
      </c>
      <c r="AX293" s="13" t="s">
        <v>84</v>
      </c>
      <c r="AY293" s="158" t="s">
        <v>269</v>
      </c>
    </row>
    <row r="294" spans="2:65" s="1" customFormat="1" ht="24.15" customHeight="1">
      <c r="B294" s="32"/>
      <c r="C294" s="137" t="s">
        <v>565</v>
      </c>
      <c r="D294" s="137" t="s">
        <v>271</v>
      </c>
      <c r="E294" s="138" t="s">
        <v>5598</v>
      </c>
      <c r="F294" s="139" t="s">
        <v>5599</v>
      </c>
      <c r="G294" s="140" t="s">
        <v>305</v>
      </c>
      <c r="H294" s="141">
        <v>53.6</v>
      </c>
      <c r="I294" s="142"/>
      <c r="J294" s="143">
        <f>ROUND(I294*H294,2)</f>
        <v>0</v>
      </c>
      <c r="K294" s="139" t="s">
        <v>275</v>
      </c>
      <c r="L294" s="32"/>
      <c r="M294" s="144" t="s">
        <v>1</v>
      </c>
      <c r="N294" s="145" t="s">
        <v>42</v>
      </c>
      <c r="P294" s="146">
        <f>O294*H294</f>
        <v>0</v>
      </c>
      <c r="Q294" s="146">
        <v>2.8700000000000002E-3</v>
      </c>
      <c r="R294" s="146">
        <f>Q294*H294</f>
        <v>0.15383200000000002</v>
      </c>
      <c r="S294" s="146">
        <v>0</v>
      </c>
      <c r="T294" s="147">
        <f>S294*H294</f>
        <v>0</v>
      </c>
      <c r="AR294" s="148" t="s">
        <v>371</v>
      </c>
      <c r="AT294" s="148" t="s">
        <v>271</v>
      </c>
      <c r="AU294" s="148" t="s">
        <v>86</v>
      </c>
      <c r="AY294" s="17" t="s">
        <v>269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7" t="s">
        <v>84</v>
      </c>
      <c r="BK294" s="149">
        <f>ROUND(I294*H294,2)</f>
        <v>0</v>
      </c>
      <c r="BL294" s="17" t="s">
        <v>371</v>
      </c>
      <c r="BM294" s="148" t="s">
        <v>5600</v>
      </c>
    </row>
    <row r="295" spans="2:65" s="13" customFormat="1">
      <c r="B295" s="157"/>
      <c r="D295" s="151" t="s">
        <v>277</v>
      </c>
      <c r="E295" s="158" t="s">
        <v>1</v>
      </c>
      <c r="F295" s="159" t="s">
        <v>5601</v>
      </c>
      <c r="H295" s="160">
        <v>14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77</v>
      </c>
      <c r="AY295" s="158" t="s">
        <v>269</v>
      </c>
    </row>
    <row r="296" spans="2:65" s="13" customFormat="1">
      <c r="B296" s="157"/>
      <c r="D296" s="151" t="s">
        <v>277</v>
      </c>
      <c r="E296" s="158" t="s">
        <v>1</v>
      </c>
      <c r="F296" s="159" t="s">
        <v>5602</v>
      </c>
      <c r="H296" s="160">
        <v>29</v>
      </c>
      <c r="I296" s="161"/>
      <c r="L296" s="157"/>
      <c r="M296" s="162"/>
      <c r="T296" s="163"/>
      <c r="AT296" s="158" t="s">
        <v>277</v>
      </c>
      <c r="AU296" s="158" t="s">
        <v>86</v>
      </c>
      <c r="AV296" s="13" t="s">
        <v>86</v>
      </c>
      <c r="AW296" s="13" t="s">
        <v>32</v>
      </c>
      <c r="AX296" s="13" t="s">
        <v>77</v>
      </c>
      <c r="AY296" s="158" t="s">
        <v>269</v>
      </c>
    </row>
    <row r="297" spans="2:65" s="13" customFormat="1">
      <c r="B297" s="157"/>
      <c r="D297" s="151" t="s">
        <v>277</v>
      </c>
      <c r="E297" s="158" t="s">
        <v>1</v>
      </c>
      <c r="F297" s="159" t="s">
        <v>5579</v>
      </c>
      <c r="H297" s="160">
        <v>10.6</v>
      </c>
      <c r="I297" s="161"/>
      <c r="L297" s="157"/>
      <c r="M297" s="162"/>
      <c r="T297" s="163"/>
      <c r="AT297" s="158" t="s">
        <v>277</v>
      </c>
      <c r="AU297" s="158" t="s">
        <v>86</v>
      </c>
      <c r="AV297" s="13" t="s">
        <v>86</v>
      </c>
      <c r="AW297" s="13" t="s">
        <v>32</v>
      </c>
      <c r="AX297" s="13" t="s">
        <v>77</v>
      </c>
      <c r="AY297" s="158" t="s">
        <v>269</v>
      </c>
    </row>
    <row r="298" spans="2:65" s="14" customFormat="1">
      <c r="B298" s="164"/>
      <c r="D298" s="151" t="s">
        <v>277</v>
      </c>
      <c r="E298" s="165" t="s">
        <v>1</v>
      </c>
      <c r="F298" s="166" t="s">
        <v>288</v>
      </c>
      <c r="H298" s="167">
        <v>53.6</v>
      </c>
      <c r="I298" s="168"/>
      <c r="L298" s="164"/>
      <c r="M298" s="169"/>
      <c r="T298" s="170"/>
      <c r="AT298" s="165" t="s">
        <v>277</v>
      </c>
      <c r="AU298" s="165" t="s">
        <v>86</v>
      </c>
      <c r="AV298" s="14" t="s">
        <v>96</v>
      </c>
      <c r="AW298" s="14" t="s">
        <v>32</v>
      </c>
      <c r="AX298" s="14" t="s">
        <v>84</v>
      </c>
      <c r="AY298" s="165" t="s">
        <v>269</v>
      </c>
    </row>
    <row r="299" spans="2:65" s="1" customFormat="1" ht="24.15" customHeight="1">
      <c r="B299" s="32"/>
      <c r="C299" s="137" t="s">
        <v>570</v>
      </c>
      <c r="D299" s="137" t="s">
        <v>271</v>
      </c>
      <c r="E299" s="138" t="s">
        <v>5603</v>
      </c>
      <c r="F299" s="139" t="s">
        <v>5604</v>
      </c>
      <c r="G299" s="140" t="s">
        <v>305</v>
      </c>
      <c r="H299" s="141">
        <v>48</v>
      </c>
      <c r="I299" s="142"/>
      <c r="J299" s="143">
        <f>ROUND(I299*H299,2)</f>
        <v>0</v>
      </c>
      <c r="K299" s="139" t="s">
        <v>275</v>
      </c>
      <c r="L299" s="32"/>
      <c r="M299" s="144" t="s">
        <v>1</v>
      </c>
      <c r="N299" s="145" t="s">
        <v>42</v>
      </c>
      <c r="P299" s="146">
        <f>O299*H299</f>
        <v>0</v>
      </c>
      <c r="Q299" s="146">
        <v>1.72E-3</v>
      </c>
      <c r="R299" s="146">
        <f>Q299*H299</f>
        <v>8.2559999999999995E-2</v>
      </c>
      <c r="S299" s="146">
        <v>0</v>
      </c>
      <c r="T299" s="147">
        <f>S299*H299</f>
        <v>0</v>
      </c>
      <c r="AR299" s="148" t="s">
        <v>371</v>
      </c>
      <c r="AT299" s="148" t="s">
        <v>271</v>
      </c>
      <c r="AU299" s="148" t="s">
        <v>86</v>
      </c>
      <c r="AY299" s="17" t="s">
        <v>269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7" t="s">
        <v>84</v>
      </c>
      <c r="BK299" s="149">
        <f>ROUND(I299*H299,2)</f>
        <v>0</v>
      </c>
      <c r="BL299" s="17" t="s">
        <v>371</v>
      </c>
      <c r="BM299" s="148" t="s">
        <v>5605</v>
      </c>
    </row>
    <row r="300" spans="2:65" s="12" customFormat="1">
      <c r="B300" s="150"/>
      <c r="D300" s="151" t="s">
        <v>277</v>
      </c>
      <c r="E300" s="152" t="s">
        <v>1</v>
      </c>
      <c r="F300" s="153" t="s">
        <v>5606</v>
      </c>
      <c r="H300" s="152" t="s">
        <v>1</v>
      </c>
      <c r="I300" s="154"/>
      <c r="L300" s="150"/>
      <c r="M300" s="155"/>
      <c r="T300" s="156"/>
      <c r="AT300" s="152" t="s">
        <v>277</v>
      </c>
      <c r="AU300" s="152" t="s">
        <v>86</v>
      </c>
      <c r="AV300" s="12" t="s">
        <v>84</v>
      </c>
      <c r="AW300" s="12" t="s">
        <v>32</v>
      </c>
      <c r="AX300" s="12" t="s">
        <v>77</v>
      </c>
      <c r="AY300" s="152" t="s">
        <v>269</v>
      </c>
    </row>
    <row r="301" spans="2:65" s="13" customFormat="1">
      <c r="B301" s="157"/>
      <c r="D301" s="151" t="s">
        <v>277</v>
      </c>
      <c r="E301" s="158" t="s">
        <v>1</v>
      </c>
      <c r="F301" s="159" t="s">
        <v>5607</v>
      </c>
      <c r="H301" s="160">
        <v>48</v>
      </c>
      <c r="I301" s="161"/>
      <c r="L301" s="157"/>
      <c r="M301" s="162"/>
      <c r="T301" s="163"/>
      <c r="AT301" s="158" t="s">
        <v>277</v>
      </c>
      <c r="AU301" s="158" t="s">
        <v>86</v>
      </c>
      <c r="AV301" s="13" t="s">
        <v>86</v>
      </c>
      <c r="AW301" s="13" t="s">
        <v>32</v>
      </c>
      <c r="AX301" s="13" t="s">
        <v>84</v>
      </c>
      <c r="AY301" s="158" t="s">
        <v>269</v>
      </c>
    </row>
    <row r="302" spans="2:65" s="1" customFormat="1" ht="24.15" customHeight="1">
      <c r="B302" s="32"/>
      <c r="C302" s="137" t="s">
        <v>576</v>
      </c>
      <c r="D302" s="137" t="s">
        <v>271</v>
      </c>
      <c r="E302" s="138" t="s">
        <v>5608</v>
      </c>
      <c r="F302" s="139" t="s">
        <v>5609</v>
      </c>
      <c r="G302" s="140" t="s">
        <v>305</v>
      </c>
      <c r="H302" s="141">
        <v>16</v>
      </c>
      <c r="I302" s="142"/>
      <c r="J302" s="143">
        <f>ROUND(I302*H302,2)</f>
        <v>0</v>
      </c>
      <c r="K302" s="139" t="s">
        <v>275</v>
      </c>
      <c r="L302" s="32"/>
      <c r="M302" s="144" t="s">
        <v>1</v>
      </c>
      <c r="N302" s="145" t="s">
        <v>42</v>
      </c>
      <c r="P302" s="146">
        <f>O302*H302</f>
        <v>0</v>
      </c>
      <c r="Q302" s="146">
        <v>2.33E-3</v>
      </c>
      <c r="R302" s="146">
        <f>Q302*H302</f>
        <v>3.7280000000000001E-2</v>
      </c>
      <c r="S302" s="146">
        <v>0</v>
      </c>
      <c r="T302" s="147">
        <f>S302*H302</f>
        <v>0</v>
      </c>
      <c r="AR302" s="148" t="s">
        <v>371</v>
      </c>
      <c r="AT302" s="148" t="s">
        <v>271</v>
      </c>
      <c r="AU302" s="148" t="s">
        <v>86</v>
      </c>
      <c r="AY302" s="17" t="s">
        <v>269</v>
      </c>
      <c r="BE302" s="149">
        <f>IF(N302="základní",J302,0)</f>
        <v>0</v>
      </c>
      <c r="BF302" s="149">
        <f>IF(N302="snížená",J302,0)</f>
        <v>0</v>
      </c>
      <c r="BG302" s="149">
        <f>IF(N302="zákl. přenesená",J302,0)</f>
        <v>0</v>
      </c>
      <c r="BH302" s="149">
        <f>IF(N302="sníž. přenesená",J302,0)</f>
        <v>0</v>
      </c>
      <c r="BI302" s="149">
        <f>IF(N302="nulová",J302,0)</f>
        <v>0</v>
      </c>
      <c r="BJ302" s="17" t="s">
        <v>84</v>
      </c>
      <c r="BK302" s="149">
        <f>ROUND(I302*H302,2)</f>
        <v>0</v>
      </c>
      <c r="BL302" s="17" t="s">
        <v>371</v>
      </c>
      <c r="BM302" s="148" t="s">
        <v>5610</v>
      </c>
    </row>
    <row r="303" spans="2:65" s="13" customFormat="1">
      <c r="B303" s="157"/>
      <c r="D303" s="151" t="s">
        <v>277</v>
      </c>
      <c r="E303" s="158" t="s">
        <v>1</v>
      </c>
      <c r="F303" s="159" t="s">
        <v>5611</v>
      </c>
      <c r="H303" s="160">
        <v>16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32</v>
      </c>
      <c r="AX303" s="13" t="s">
        <v>84</v>
      </c>
      <c r="AY303" s="158" t="s">
        <v>269</v>
      </c>
    </row>
    <row r="304" spans="2:65" s="1" customFormat="1" ht="24.15" customHeight="1">
      <c r="B304" s="32"/>
      <c r="C304" s="137" t="s">
        <v>584</v>
      </c>
      <c r="D304" s="137" t="s">
        <v>271</v>
      </c>
      <c r="E304" s="138" t="s">
        <v>5608</v>
      </c>
      <c r="F304" s="139" t="s">
        <v>5609</v>
      </c>
      <c r="G304" s="140" t="s">
        <v>305</v>
      </c>
      <c r="H304" s="141">
        <v>12</v>
      </c>
      <c r="I304" s="142"/>
      <c r="J304" s="143">
        <f>ROUND(I304*H304,2)</f>
        <v>0</v>
      </c>
      <c r="K304" s="139" t="s">
        <v>275</v>
      </c>
      <c r="L304" s="32"/>
      <c r="M304" s="144" t="s">
        <v>1</v>
      </c>
      <c r="N304" s="145" t="s">
        <v>42</v>
      </c>
      <c r="P304" s="146">
        <f>O304*H304</f>
        <v>0</v>
      </c>
      <c r="Q304" s="146">
        <v>2.33E-3</v>
      </c>
      <c r="R304" s="146">
        <f>Q304*H304</f>
        <v>2.7959999999999999E-2</v>
      </c>
      <c r="S304" s="146">
        <v>0</v>
      </c>
      <c r="T304" s="147">
        <f>S304*H304</f>
        <v>0</v>
      </c>
      <c r="AR304" s="148" t="s">
        <v>371</v>
      </c>
      <c r="AT304" s="148" t="s">
        <v>271</v>
      </c>
      <c r="AU304" s="148" t="s">
        <v>86</v>
      </c>
      <c r="AY304" s="17" t="s">
        <v>269</v>
      </c>
      <c r="BE304" s="149">
        <f>IF(N304="základní",J304,0)</f>
        <v>0</v>
      </c>
      <c r="BF304" s="149">
        <f>IF(N304="snížená",J304,0)</f>
        <v>0</v>
      </c>
      <c r="BG304" s="149">
        <f>IF(N304="zákl. přenesená",J304,0)</f>
        <v>0</v>
      </c>
      <c r="BH304" s="149">
        <f>IF(N304="sníž. přenesená",J304,0)</f>
        <v>0</v>
      </c>
      <c r="BI304" s="149">
        <f>IF(N304="nulová",J304,0)</f>
        <v>0</v>
      </c>
      <c r="BJ304" s="17" t="s">
        <v>84</v>
      </c>
      <c r="BK304" s="149">
        <f>ROUND(I304*H304,2)</f>
        <v>0</v>
      </c>
      <c r="BL304" s="17" t="s">
        <v>371</v>
      </c>
      <c r="BM304" s="148" t="s">
        <v>5612</v>
      </c>
    </row>
    <row r="305" spans="2:65" s="13" customFormat="1">
      <c r="B305" s="157"/>
      <c r="D305" s="151" t="s">
        <v>277</v>
      </c>
      <c r="E305" s="158" t="s">
        <v>1</v>
      </c>
      <c r="F305" s="159" t="s">
        <v>5613</v>
      </c>
      <c r="H305" s="160">
        <v>12</v>
      </c>
      <c r="I305" s="161"/>
      <c r="L305" s="157"/>
      <c r="M305" s="162"/>
      <c r="T305" s="163"/>
      <c r="AT305" s="158" t="s">
        <v>277</v>
      </c>
      <c r="AU305" s="158" t="s">
        <v>86</v>
      </c>
      <c r="AV305" s="13" t="s">
        <v>86</v>
      </c>
      <c r="AW305" s="13" t="s">
        <v>32</v>
      </c>
      <c r="AX305" s="13" t="s">
        <v>84</v>
      </c>
      <c r="AY305" s="158" t="s">
        <v>269</v>
      </c>
    </row>
    <row r="306" spans="2:65" s="1" customFormat="1" ht="24.15" customHeight="1">
      <c r="B306" s="32"/>
      <c r="C306" s="137" t="s">
        <v>591</v>
      </c>
      <c r="D306" s="137" t="s">
        <v>271</v>
      </c>
      <c r="E306" s="138" t="s">
        <v>5614</v>
      </c>
      <c r="F306" s="139" t="s">
        <v>5615</v>
      </c>
      <c r="G306" s="140" t="s">
        <v>305</v>
      </c>
      <c r="H306" s="141">
        <v>57</v>
      </c>
      <c r="I306" s="142"/>
      <c r="J306" s="143">
        <f>ROUND(I306*H306,2)</f>
        <v>0</v>
      </c>
      <c r="K306" s="139" t="s">
        <v>275</v>
      </c>
      <c r="L306" s="32"/>
      <c r="M306" s="144" t="s">
        <v>1</v>
      </c>
      <c r="N306" s="145" t="s">
        <v>42</v>
      </c>
      <c r="P306" s="146">
        <f>O306*H306</f>
        <v>0</v>
      </c>
      <c r="Q306" s="146">
        <v>2.7399999999999998E-3</v>
      </c>
      <c r="R306" s="146">
        <f>Q306*H306</f>
        <v>0.15617999999999999</v>
      </c>
      <c r="S306" s="146">
        <v>0</v>
      </c>
      <c r="T306" s="147">
        <f>S306*H306</f>
        <v>0</v>
      </c>
      <c r="AR306" s="148" t="s">
        <v>371</v>
      </c>
      <c r="AT306" s="148" t="s">
        <v>271</v>
      </c>
      <c r="AU306" s="148" t="s">
        <v>86</v>
      </c>
      <c r="AY306" s="17" t="s">
        <v>269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0</v>
      </c>
      <c r="BL306" s="17" t="s">
        <v>371</v>
      </c>
      <c r="BM306" s="148" t="s">
        <v>5616</v>
      </c>
    </row>
    <row r="307" spans="2:65" s="12" customFormat="1">
      <c r="B307" s="150"/>
      <c r="D307" s="151" t="s">
        <v>277</v>
      </c>
      <c r="E307" s="152" t="s">
        <v>1</v>
      </c>
      <c r="F307" s="153" t="s">
        <v>5617</v>
      </c>
      <c r="H307" s="152" t="s">
        <v>1</v>
      </c>
      <c r="I307" s="154"/>
      <c r="L307" s="150"/>
      <c r="M307" s="155"/>
      <c r="T307" s="156"/>
      <c r="AT307" s="152" t="s">
        <v>277</v>
      </c>
      <c r="AU307" s="152" t="s">
        <v>86</v>
      </c>
      <c r="AV307" s="12" t="s">
        <v>84</v>
      </c>
      <c r="AW307" s="12" t="s">
        <v>32</v>
      </c>
      <c r="AX307" s="12" t="s">
        <v>77</v>
      </c>
      <c r="AY307" s="152" t="s">
        <v>269</v>
      </c>
    </row>
    <row r="308" spans="2:65" s="13" customFormat="1">
      <c r="B308" s="157"/>
      <c r="D308" s="151" t="s">
        <v>277</v>
      </c>
      <c r="E308" s="158" t="s">
        <v>1</v>
      </c>
      <c r="F308" s="159" t="s">
        <v>5618</v>
      </c>
      <c r="H308" s="160">
        <v>41</v>
      </c>
      <c r="I308" s="161"/>
      <c r="L308" s="157"/>
      <c r="M308" s="162"/>
      <c r="T308" s="163"/>
      <c r="AT308" s="158" t="s">
        <v>277</v>
      </c>
      <c r="AU308" s="158" t="s">
        <v>86</v>
      </c>
      <c r="AV308" s="13" t="s">
        <v>86</v>
      </c>
      <c r="AW308" s="13" t="s">
        <v>32</v>
      </c>
      <c r="AX308" s="13" t="s">
        <v>77</v>
      </c>
      <c r="AY308" s="158" t="s">
        <v>269</v>
      </c>
    </row>
    <row r="309" spans="2:65" s="13" customFormat="1">
      <c r="B309" s="157"/>
      <c r="D309" s="151" t="s">
        <v>277</v>
      </c>
      <c r="E309" s="158" t="s">
        <v>1</v>
      </c>
      <c r="F309" s="159" t="s">
        <v>5619</v>
      </c>
      <c r="H309" s="160">
        <v>16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77</v>
      </c>
      <c r="AY309" s="158" t="s">
        <v>269</v>
      </c>
    </row>
    <row r="310" spans="2:65" s="14" customFormat="1">
      <c r="B310" s="164"/>
      <c r="D310" s="151" t="s">
        <v>277</v>
      </c>
      <c r="E310" s="165" t="s">
        <v>1</v>
      </c>
      <c r="F310" s="166" t="s">
        <v>288</v>
      </c>
      <c r="H310" s="167">
        <v>57</v>
      </c>
      <c r="I310" s="168"/>
      <c r="L310" s="164"/>
      <c r="M310" s="169"/>
      <c r="T310" s="170"/>
      <c r="AT310" s="165" t="s">
        <v>277</v>
      </c>
      <c r="AU310" s="165" t="s">
        <v>86</v>
      </c>
      <c r="AV310" s="14" t="s">
        <v>96</v>
      </c>
      <c r="AW310" s="14" t="s">
        <v>32</v>
      </c>
      <c r="AX310" s="14" t="s">
        <v>84</v>
      </c>
      <c r="AY310" s="165" t="s">
        <v>269</v>
      </c>
    </row>
    <row r="311" spans="2:65" s="1" customFormat="1" ht="33" customHeight="1">
      <c r="B311" s="32"/>
      <c r="C311" s="137" t="s">
        <v>596</v>
      </c>
      <c r="D311" s="137" t="s">
        <v>271</v>
      </c>
      <c r="E311" s="138" t="s">
        <v>5620</v>
      </c>
      <c r="F311" s="139" t="s">
        <v>5621</v>
      </c>
      <c r="G311" s="140" t="s">
        <v>292</v>
      </c>
      <c r="H311" s="141">
        <v>3</v>
      </c>
      <c r="I311" s="142"/>
      <c r="J311" s="143">
        <f>ROUND(I311*H311,2)</f>
        <v>0</v>
      </c>
      <c r="K311" s="139" t="s">
        <v>275</v>
      </c>
      <c r="L311" s="32"/>
      <c r="M311" s="144" t="s">
        <v>1</v>
      </c>
      <c r="N311" s="145" t="s">
        <v>42</v>
      </c>
      <c r="P311" s="146">
        <f>O311*H311</f>
        <v>0</v>
      </c>
      <c r="Q311" s="146">
        <v>7.3999999999999999E-4</v>
      </c>
      <c r="R311" s="146">
        <f>Q311*H311</f>
        <v>2.2199999999999998E-3</v>
      </c>
      <c r="S311" s="146">
        <v>0</v>
      </c>
      <c r="T311" s="147">
        <f>S311*H311</f>
        <v>0</v>
      </c>
      <c r="AR311" s="148" t="s">
        <v>371</v>
      </c>
      <c r="AT311" s="148" t="s">
        <v>271</v>
      </c>
      <c r="AU311" s="148" t="s">
        <v>86</v>
      </c>
      <c r="AY311" s="17" t="s">
        <v>269</v>
      </c>
      <c r="BE311" s="149">
        <f>IF(N311="základní",J311,0)</f>
        <v>0</v>
      </c>
      <c r="BF311" s="149">
        <f>IF(N311="snížená",J311,0)</f>
        <v>0</v>
      </c>
      <c r="BG311" s="149">
        <f>IF(N311="zákl. přenesená",J311,0)</f>
        <v>0</v>
      </c>
      <c r="BH311" s="149">
        <f>IF(N311="sníž. přenesená",J311,0)</f>
        <v>0</v>
      </c>
      <c r="BI311" s="149">
        <f>IF(N311="nulová",J311,0)</f>
        <v>0</v>
      </c>
      <c r="BJ311" s="17" t="s">
        <v>84</v>
      </c>
      <c r="BK311" s="149">
        <f>ROUND(I311*H311,2)</f>
        <v>0</v>
      </c>
      <c r="BL311" s="17" t="s">
        <v>371</v>
      </c>
      <c r="BM311" s="148" t="s">
        <v>5622</v>
      </c>
    </row>
    <row r="312" spans="2:65" s="13" customFormat="1">
      <c r="B312" s="157"/>
      <c r="D312" s="151" t="s">
        <v>277</v>
      </c>
      <c r="E312" s="158" t="s">
        <v>1</v>
      </c>
      <c r="F312" s="159" t="s">
        <v>5623</v>
      </c>
      <c r="H312" s="160">
        <v>3</v>
      </c>
      <c r="I312" s="161"/>
      <c r="L312" s="157"/>
      <c r="M312" s="162"/>
      <c r="T312" s="163"/>
      <c r="AT312" s="158" t="s">
        <v>277</v>
      </c>
      <c r="AU312" s="158" t="s">
        <v>86</v>
      </c>
      <c r="AV312" s="13" t="s">
        <v>86</v>
      </c>
      <c r="AW312" s="13" t="s">
        <v>32</v>
      </c>
      <c r="AX312" s="13" t="s">
        <v>84</v>
      </c>
      <c r="AY312" s="158" t="s">
        <v>269</v>
      </c>
    </row>
    <row r="313" spans="2:65" s="1" customFormat="1" ht="33" customHeight="1">
      <c r="B313" s="32"/>
      <c r="C313" s="137" t="s">
        <v>600</v>
      </c>
      <c r="D313" s="137" t="s">
        <v>271</v>
      </c>
      <c r="E313" s="138" t="s">
        <v>5624</v>
      </c>
      <c r="F313" s="139" t="s">
        <v>5625</v>
      </c>
      <c r="G313" s="140" t="s">
        <v>292</v>
      </c>
      <c r="H313" s="141">
        <v>2</v>
      </c>
      <c r="I313" s="142"/>
      <c r="J313" s="143">
        <f>ROUND(I313*H313,2)</f>
        <v>0</v>
      </c>
      <c r="K313" s="139" t="s">
        <v>275</v>
      </c>
      <c r="L313" s="32"/>
      <c r="M313" s="144" t="s">
        <v>1</v>
      </c>
      <c r="N313" s="145" t="s">
        <v>42</v>
      </c>
      <c r="P313" s="146">
        <f>O313*H313</f>
        <v>0</v>
      </c>
      <c r="Q313" s="146">
        <v>8.0999999999999996E-4</v>
      </c>
      <c r="R313" s="146">
        <f>Q313*H313</f>
        <v>1.6199999999999999E-3</v>
      </c>
      <c r="S313" s="146">
        <v>0</v>
      </c>
      <c r="T313" s="147">
        <f>S313*H313</f>
        <v>0</v>
      </c>
      <c r="AR313" s="148" t="s">
        <v>371</v>
      </c>
      <c r="AT313" s="148" t="s">
        <v>271</v>
      </c>
      <c r="AU313" s="148" t="s">
        <v>86</v>
      </c>
      <c r="AY313" s="17" t="s">
        <v>269</v>
      </c>
      <c r="BE313" s="149">
        <f>IF(N313="základní",J313,0)</f>
        <v>0</v>
      </c>
      <c r="BF313" s="149">
        <f>IF(N313="snížená",J313,0)</f>
        <v>0</v>
      </c>
      <c r="BG313" s="149">
        <f>IF(N313="zákl. přenesená",J313,0)</f>
        <v>0</v>
      </c>
      <c r="BH313" s="149">
        <f>IF(N313="sníž. přenesená",J313,0)</f>
        <v>0</v>
      </c>
      <c r="BI313" s="149">
        <f>IF(N313="nulová",J313,0)</f>
        <v>0</v>
      </c>
      <c r="BJ313" s="17" t="s">
        <v>84</v>
      </c>
      <c r="BK313" s="149">
        <f>ROUND(I313*H313,2)</f>
        <v>0</v>
      </c>
      <c r="BL313" s="17" t="s">
        <v>371</v>
      </c>
      <c r="BM313" s="148" t="s">
        <v>5626</v>
      </c>
    </row>
    <row r="314" spans="2:65" s="13" customFormat="1">
      <c r="B314" s="157"/>
      <c r="D314" s="151" t="s">
        <v>277</v>
      </c>
      <c r="E314" s="158" t="s">
        <v>1</v>
      </c>
      <c r="F314" s="159" t="s">
        <v>5627</v>
      </c>
      <c r="H314" s="160">
        <v>2</v>
      </c>
      <c r="I314" s="161"/>
      <c r="L314" s="157"/>
      <c r="M314" s="162"/>
      <c r="T314" s="163"/>
      <c r="AT314" s="158" t="s">
        <v>277</v>
      </c>
      <c r="AU314" s="158" t="s">
        <v>86</v>
      </c>
      <c r="AV314" s="13" t="s">
        <v>86</v>
      </c>
      <c r="AW314" s="13" t="s">
        <v>32</v>
      </c>
      <c r="AX314" s="13" t="s">
        <v>84</v>
      </c>
      <c r="AY314" s="158" t="s">
        <v>269</v>
      </c>
    </row>
    <row r="315" spans="2:65" s="1" customFormat="1" ht="37.950000000000003" customHeight="1">
      <c r="B315" s="32"/>
      <c r="C315" s="137" t="s">
        <v>603</v>
      </c>
      <c r="D315" s="137" t="s">
        <v>271</v>
      </c>
      <c r="E315" s="138" t="s">
        <v>5628</v>
      </c>
      <c r="F315" s="139" t="s">
        <v>5629</v>
      </c>
      <c r="G315" s="140" t="s">
        <v>292</v>
      </c>
      <c r="H315" s="141">
        <v>2</v>
      </c>
      <c r="I315" s="142"/>
      <c r="J315" s="143">
        <f>ROUND(I315*H315,2)</f>
        <v>0</v>
      </c>
      <c r="K315" s="139" t="s">
        <v>1</v>
      </c>
      <c r="L315" s="32"/>
      <c r="M315" s="144" t="s">
        <v>1</v>
      </c>
      <c r="N315" s="145" t="s">
        <v>42</v>
      </c>
      <c r="P315" s="146">
        <f>O315*H315</f>
        <v>0</v>
      </c>
      <c r="Q315" s="146">
        <v>3.1E-4</v>
      </c>
      <c r="R315" s="146">
        <f>Q315*H315</f>
        <v>6.2E-4</v>
      </c>
      <c r="S315" s="146">
        <v>0</v>
      </c>
      <c r="T315" s="147">
        <f>S315*H315</f>
        <v>0</v>
      </c>
      <c r="AR315" s="148" t="s">
        <v>371</v>
      </c>
      <c r="AT315" s="148" t="s">
        <v>271</v>
      </c>
      <c r="AU315" s="148" t="s">
        <v>86</v>
      </c>
      <c r="AY315" s="17" t="s">
        <v>269</v>
      </c>
      <c r="BE315" s="149">
        <f>IF(N315="základní",J315,0)</f>
        <v>0</v>
      </c>
      <c r="BF315" s="149">
        <f>IF(N315="snížená",J315,0)</f>
        <v>0</v>
      </c>
      <c r="BG315" s="149">
        <f>IF(N315="zákl. přenesená",J315,0)</f>
        <v>0</v>
      </c>
      <c r="BH315" s="149">
        <f>IF(N315="sníž. přenesená",J315,0)</f>
        <v>0</v>
      </c>
      <c r="BI315" s="149">
        <f>IF(N315="nulová",J315,0)</f>
        <v>0</v>
      </c>
      <c r="BJ315" s="17" t="s">
        <v>84</v>
      </c>
      <c r="BK315" s="149">
        <f>ROUND(I315*H315,2)</f>
        <v>0</v>
      </c>
      <c r="BL315" s="17" t="s">
        <v>371</v>
      </c>
      <c r="BM315" s="148" t="s">
        <v>5630</v>
      </c>
    </row>
    <row r="316" spans="2:65" s="13" customFormat="1">
      <c r="B316" s="157"/>
      <c r="D316" s="151" t="s">
        <v>277</v>
      </c>
      <c r="E316" s="158" t="s">
        <v>1</v>
      </c>
      <c r="F316" s="159" t="s">
        <v>5631</v>
      </c>
      <c r="H316" s="160">
        <v>2</v>
      </c>
      <c r="I316" s="161"/>
      <c r="L316" s="157"/>
      <c r="M316" s="162"/>
      <c r="T316" s="163"/>
      <c r="AT316" s="158" t="s">
        <v>277</v>
      </c>
      <c r="AU316" s="158" t="s">
        <v>86</v>
      </c>
      <c r="AV316" s="13" t="s">
        <v>86</v>
      </c>
      <c r="AW316" s="13" t="s">
        <v>32</v>
      </c>
      <c r="AX316" s="13" t="s">
        <v>84</v>
      </c>
      <c r="AY316" s="158" t="s">
        <v>269</v>
      </c>
    </row>
    <row r="317" spans="2:65" s="1" customFormat="1" ht="33" customHeight="1">
      <c r="B317" s="32"/>
      <c r="C317" s="137" t="s">
        <v>608</v>
      </c>
      <c r="D317" s="137" t="s">
        <v>271</v>
      </c>
      <c r="E317" s="138" t="s">
        <v>5632</v>
      </c>
      <c r="F317" s="139" t="s">
        <v>5633</v>
      </c>
      <c r="G317" s="140" t="s">
        <v>292</v>
      </c>
      <c r="H317" s="141">
        <v>6</v>
      </c>
      <c r="I317" s="142"/>
      <c r="J317" s="143">
        <f>ROUND(I317*H317,2)</f>
        <v>0</v>
      </c>
      <c r="K317" s="139" t="s">
        <v>275</v>
      </c>
      <c r="L317" s="32"/>
      <c r="M317" s="144" t="s">
        <v>1</v>
      </c>
      <c r="N317" s="145" t="s">
        <v>42</v>
      </c>
      <c r="P317" s="146">
        <f>O317*H317</f>
        <v>0</v>
      </c>
      <c r="Q317" s="146">
        <v>2.9999999999999997E-4</v>
      </c>
      <c r="R317" s="146">
        <f>Q317*H317</f>
        <v>1.8E-3</v>
      </c>
      <c r="S317" s="146">
        <v>0</v>
      </c>
      <c r="T317" s="147">
        <f>S317*H317</f>
        <v>0</v>
      </c>
      <c r="AR317" s="148" t="s">
        <v>371</v>
      </c>
      <c r="AT317" s="148" t="s">
        <v>271</v>
      </c>
      <c r="AU317" s="148" t="s">
        <v>86</v>
      </c>
      <c r="AY317" s="17" t="s">
        <v>269</v>
      </c>
      <c r="BE317" s="149">
        <f>IF(N317="základní",J317,0)</f>
        <v>0</v>
      </c>
      <c r="BF317" s="149">
        <f>IF(N317="snížená",J317,0)</f>
        <v>0</v>
      </c>
      <c r="BG317" s="149">
        <f>IF(N317="zákl. přenesená",J317,0)</f>
        <v>0</v>
      </c>
      <c r="BH317" s="149">
        <f>IF(N317="sníž. přenesená",J317,0)</f>
        <v>0</v>
      </c>
      <c r="BI317" s="149">
        <f>IF(N317="nulová",J317,0)</f>
        <v>0</v>
      </c>
      <c r="BJ317" s="17" t="s">
        <v>84</v>
      </c>
      <c r="BK317" s="149">
        <f>ROUND(I317*H317,2)</f>
        <v>0</v>
      </c>
      <c r="BL317" s="17" t="s">
        <v>371</v>
      </c>
      <c r="BM317" s="148" t="s">
        <v>5634</v>
      </c>
    </row>
    <row r="318" spans="2:65" s="13" customFormat="1">
      <c r="B318" s="157"/>
      <c r="D318" s="151" t="s">
        <v>277</v>
      </c>
      <c r="E318" s="158" t="s">
        <v>1</v>
      </c>
      <c r="F318" s="159" t="s">
        <v>5635</v>
      </c>
      <c r="H318" s="160">
        <v>6</v>
      </c>
      <c r="I318" s="161"/>
      <c r="L318" s="157"/>
      <c r="M318" s="162"/>
      <c r="T318" s="163"/>
      <c r="AT318" s="158" t="s">
        <v>277</v>
      </c>
      <c r="AU318" s="158" t="s">
        <v>86</v>
      </c>
      <c r="AV318" s="13" t="s">
        <v>86</v>
      </c>
      <c r="AW318" s="13" t="s">
        <v>32</v>
      </c>
      <c r="AX318" s="13" t="s">
        <v>84</v>
      </c>
      <c r="AY318" s="158" t="s">
        <v>269</v>
      </c>
    </row>
    <row r="319" spans="2:65" s="1" customFormat="1" ht="37.950000000000003" customHeight="1">
      <c r="B319" s="32"/>
      <c r="C319" s="137" t="s">
        <v>613</v>
      </c>
      <c r="D319" s="137" t="s">
        <v>271</v>
      </c>
      <c r="E319" s="138" t="s">
        <v>5636</v>
      </c>
      <c r="F319" s="139" t="s">
        <v>5637</v>
      </c>
      <c r="G319" s="140" t="s">
        <v>305</v>
      </c>
      <c r="H319" s="141">
        <v>8</v>
      </c>
      <c r="I319" s="142"/>
      <c r="J319" s="143">
        <f>ROUND(I319*H319,2)</f>
        <v>0</v>
      </c>
      <c r="K319" s="139" t="s">
        <v>275</v>
      </c>
      <c r="L319" s="32"/>
      <c r="M319" s="144" t="s">
        <v>1</v>
      </c>
      <c r="N319" s="145" t="s">
        <v>42</v>
      </c>
      <c r="P319" s="146">
        <f>O319*H319</f>
        <v>0</v>
      </c>
      <c r="Q319" s="146">
        <v>1.1100000000000001E-3</v>
      </c>
      <c r="R319" s="146">
        <f>Q319*H319</f>
        <v>8.8800000000000007E-3</v>
      </c>
      <c r="S319" s="146">
        <v>0</v>
      </c>
      <c r="T319" s="147">
        <f>S319*H319</f>
        <v>0</v>
      </c>
      <c r="AR319" s="148" t="s">
        <v>371</v>
      </c>
      <c r="AT319" s="148" t="s">
        <v>271</v>
      </c>
      <c r="AU319" s="148" t="s">
        <v>86</v>
      </c>
      <c r="AY319" s="17" t="s">
        <v>269</v>
      </c>
      <c r="BE319" s="149">
        <f>IF(N319="základní",J319,0)</f>
        <v>0</v>
      </c>
      <c r="BF319" s="149">
        <f>IF(N319="snížená",J319,0)</f>
        <v>0</v>
      </c>
      <c r="BG319" s="149">
        <f>IF(N319="zákl. přenesená",J319,0)</f>
        <v>0</v>
      </c>
      <c r="BH319" s="149">
        <f>IF(N319="sníž. přenesená",J319,0)</f>
        <v>0</v>
      </c>
      <c r="BI319" s="149">
        <f>IF(N319="nulová",J319,0)</f>
        <v>0</v>
      </c>
      <c r="BJ319" s="17" t="s">
        <v>84</v>
      </c>
      <c r="BK319" s="149">
        <f>ROUND(I319*H319,2)</f>
        <v>0</v>
      </c>
      <c r="BL319" s="17" t="s">
        <v>371</v>
      </c>
      <c r="BM319" s="148" t="s">
        <v>5638</v>
      </c>
    </row>
    <row r="320" spans="2:65" s="13" customFormat="1">
      <c r="B320" s="157"/>
      <c r="D320" s="151" t="s">
        <v>277</v>
      </c>
      <c r="E320" s="158" t="s">
        <v>1</v>
      </c>
      <c r="F320" s="159" t="s">
        <v>5639</v>
      </c>
      <c r="H320" s="160">
        <v>8</v>
      </c>
      <c r="I320" s="161"/>
      <c r="L320" s="157"/>
      <c r="M320" s="162"/>
      <c r="T320" s="163"/>
      <c r="AT320" s="158" t="s">
        <v>277</v>
      </c>
      <c r="AU320" s="158" t="s">
        <v>86</v>
      </c>
      <c r="AV320" s="13" t="s">
        <v>86</v>
      </c>
      <c r="AW320" s="13" t="s">
        <v>32</v>
      </c>
      <c r="AX320" s="13" t="s">
        <v>84</v>
      </c>
      <c r="AY320" s="158" t="s">
        <v>269</v>
      </c>
    </row>
    <row r="321" spans="2:65" s="1" customFormat="1" ht="37.950000000000003" customHeight="1">
      <c r="B321" s="32"/>
      <c r="C321" s="137" t="s">
        <v>618</v>
      </c>
      <c r="D321" s="137" t="s">
        <v>271</v>
      </c>
      <c r="E321" s="138" t="s">
        <v>5640</v>
      </c>
      <c r="F321" s="139" t="s">
        <v>5641</v>
      </c>
      <c r="G321" s="140" t="s">
        <v>305</v>
      </c>
      <c r="H321" s="141">
        <v>42</v>
      </c>
      <c r="I321" s="142"/>
      <c r="J321" s="143">
        <f>ROUND(I321*H321,2)</f>
        <v>0</v>
      </c>
      <c r="K321" s="139" t="s">
        <v>275</v>
      </c>
      <c r="L321" s="32"/>
      <c r="M321" s="144" t="s">
        <v>1</v>
      </c>
      <c r="N321" s="145" t="s">
        <v>42</v>
      </c>
      <c r="P321" s="146">
        <f>O321*H321</f>
        <v>0</v>
      </c>
      <c r="Q321" s="146">
        <v>2.0600000000000002E-3</v>
      </c>
      <c r="R321" s="146">
        <f>Q321*H321</f>
        <v>8.6520000000000014E-2</v>
      </c>
      <c r="S321" s="146">
        <v>0</v>
      </c>
      <c r="T321" s="147">
        <f>S321*H321</f>
        <v>0</v>
      </c>
      <c r="AR321" s="148" t="s">
        <v>371</v>
      </c>
      <c r="AT321" s="148" t="s">
        <v>271</v>
      </c>
      <c r="AU321" s="148" t="s">
        <v>86</v>
      </c>
      <c r="AY321" s="17" t="s">
        <v>269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0</v>
      </c>
      <c r="BL321" s="17" t="s">
        <v>371</v>
      </c>
      <c r="BM321" s="148" t="s">
        <v>5642</v>
      </c>
    </row>
    <row r="322" spans="2:65" s="12" customFormat="1">
      <c r="B322" s="150"/>
      <c r="D322" s="151" t="s">
        <v>277</v>
      </c>
      <c r="E322" s="152" t="s">
        <v>1</v>
      </c>
      <c r="F322" s="153" t="s">
        <v>5643</v>
      </c>
      <c r="H322" s="152" t="s">
        <v>1</v>
      </c>
      <c r="I322" s="154"/>
      <c r="L322" s="150"/>
      <c r="M322" s="155"/>
      <c r="T322" s="156"/>
      <c r="AT322" s="152" t="s">
        <v>277</v>
      </c>
      <c r="AU322" s="152" t="s">
        <v>86</v>
      </c>
      <c r="AV322" s="12" t="s">
        <v>84</v>
      </c>
      <c r="AW322" s="12" t="s">
        <v>32</v>
      </c>
      <c r="AX322" s="12" t="s">
        <v>77</v>
      </c>
      <c r="AY322" s="152" t="s">
        <v>269</v>
      </c>
    </row>
    <row r="323" spans="2:65" s="13" customFormat="1">
      <c r="B323" s="157"/>
      <c r="D323" s="151" t="s">
        <v>277</v>
      </c>
      <c r="E323" s="158" t="s">
        <v>1</v>
      </c>
      <c r="F323" s="159" t="s">
        <v>5644</v>
      </c>
      <c r="H323" s="160">
        <v>42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84</v>
      </c>
      <c r="AY323" s="158" t="s">
        <v>269</v>
      </c>
    </row>
    <row r="324" spans="2:65" s="1" customFormat="1" ht="24.15" customHeight="1">
      <c r="B324" s="32"/>
      <c r="C324" s="137" t="s">
        <v>621</v>
      </c>
      <c r="D324" s="137" t="s">
        <v>271</v>
      </c>
      <c r="E324" s="138" t="s">
        <v>4953</v>
      </c>
      <c r="F324" s="139" t="s">
        <v>4954</v>
      </c>
      <c r="G324" s="140" t="s">
        <v>624</v>
      </c>
      <c r="H324" s="181"/>
      <c r="I324" s="142"/>
      <c r="J324" s="143">
        <f>ROUND(I324*H324,2)</f>
        <v>0</v>
      </c>
      <c r="K324" s="139" t="s">
        <v>275</v>
      </c>
      <c r="L324" s="32"/>
      <c r="M324" s="144" t="s">
        <v>1</v>
      </c>
      <c r="N324" s="145" t="s">
        <v>42</v>
      </c>
      <c r="P324" s="146">
        <f>O324*H324</f>
        <v>0</v>
      </c>
      <c r="Q324" s="146">
        <v>0</v>
      </c>
      <c r="R324" s="146">
        <f>Q324*H324</f>
        <v>0</v>
      </c>
      <c r="S324" s="146">
        <v>0</v>
      </c>
      <c r="T324" s="147">
        <f>S324*H324</f>
        <v>0</v>
      </c>
      <c r="AR324" s="148" t="s">
        <v>371</v>
      </c>
      <c r="AT324" s="148" t="s">
        <v>271</v>
      </c>
      <c r="AU324" s="148" t="s">
        <v>86</v>
      </c>
      <c r="AY324" s="17" t="s">
        <v>269</v>
      </c>
      <c r="BE324" s="149">
        <f>IF(N324="základní",J324,0)</f>
        <v>0</v>
      </c>
      <c r="BF324" s="149">
        <f>IF(N324="snížená",J324,0)</f>
        <v>0</v>
      </c>
      <c r="BG324" s="149">
        <f>IF(N324="zákl. přenesená",J324,0)</f>
        <v>0</v>
      </c>
      <c r="BH324" s="149">
        <f>IF(N324="sníž. přenesená",J324,0)</f>
        <v>0</v>
      </c>
      <c r="BI324" s="149">
        <f>IF(N324="nulová",J324,0)</f>
        <v>0</v>
      </c>
      <c r="BJ324" s="17" t="s">
        <v>84</v>
      </c>
      <c r="BK324" s="149">
        <f>ROUND(I324*H324,2)</f>
        <v>0</v>
      </c>
      <c r="BL324" s="17" t="s">
        <v>371</v>
      </c>
      <c r="BM324" s="148" t="s">
        <v>5645</v>
      </c>
    </row>
    <row r="325" spans="2:65" s="11" customFormat="1" ht="22.95" customHeight="1">
      <c r="B325" s="125"/>
      <c r="D325" s="126" t="s">
        <v>76</v>
      </c>
      <c r="E325" s="135" t="s">
        <v>5646</v>
      </c>
      <c r="F325" s="135" t="s">
        <v>5647</v>
      </c>
      <c r="I325" s="128"/>
      <c r="J325" s="136">
        <f>BK325</f>
        <v>0</v>
      </c>
      <c r="L325" s="125"/>
      <c r="M325" s="130"/>
      <c r="P325" s="131">
        <f>SUM(P326:P333)</f>
        <v>0</v>
      </c>
      <c r="R325" s="131">
        <f>SUM(R326:R333)</f>
        <v>0.23580000000000001</v>
      </c>
      <c r="T325" s="132">
        <f>SUM(T326:T333)</f>
        <v>4.3548</v>
      </c>
      <c r="AR325" s="126" t="s">
        <v>86</v>
      </c>
      <c r="AT325" s="133" t="s">
        <v>76</v>
      </c>
      <c r="AU325" s="133" t="s">
        <v>84</v>
      </c>
      <c r="AY325" s="126" t="s">
        <v>269</v>
      </c>
      <c r="BK325" s="134">
        <f>SUM(BK326:BK333)</f>
        <v>0</v>
      </c>
    </row>
    <row r="326" spans="2:65" s="1" customFormat="1" ht="16.5" customHeight="1">
      <c r="B326" s="32"/>
      <c r="C326" s="137" t="s">
        <v>628</v>
      </c>
      <c r="D326" s="137" t="s">
        <v>271</v>
      </c>
      <c r="E326" s="138" t="s">
        <v>5648</v>
      </c>
      <c r="F326" s="139" t="s">
        <v>5649</v>
      </c>
      <c r="G326" s="140" t="s">
        <v>274</v>
      </c>
      <c r="H326" s="141">
        <v>458.4</v>
      </c>
      <c r="I326" s="142"/>
      <c r="J326" s="143">
        <f t="shared" ref="J326:J331" si="0"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 t="shared" ref="P326:P331" si="1">O326*H326</f>
        <v>0</v>
      </c>
      <c r="Q326" s="146">
        <v>0</v>
      </c>
      <c r="R326" s="146">
        <f t="shared" ref="R326:R331" si="2">Q326*H326</f>
        <v>0</v>
      </c>
      <c r="S326" s="146">
        <v>9.4999999999999998E-3</v>
      </c>
      <c r="T326" s="147">
        <f t="shared" ref="T326:T331" si="3">S326*H326</f>
        <v>4.3548</v>
      </c>
      <c r="AR326" s="148" t="s">
        <v>371</v>
      </c>
      <c r="AT326" s="148" t="s">
        <v>271</v>
      </c>
      <c r="AU326" s="148" t="s">
        <v>86</v>
      </c>
      <c r="AY326" s="17" t="s">
        <v>269</v>
      </c>
      <c r="BE326" s="149">
        <f t="shared" ref="BE326:BE331" si="4">IF(N326="základní",J326,0)</f>
        <v>0</v>
      </c>
      <c r="BF326" s="149">
        <f t="shared" ref="BF326:BF331" si="5">IF(N326="snížená",J326,0)</f>
        <v>0</v>
      </c>
      <c r="BG326" s="149">
        <f t="shared" ref="BG326:BG331" si="6">IF(N326="zákl. přenesená",J326,0)</f>
        <v>0</v>
      </c>
      <c r="BH326" s="149">
        <f t="shared" ref="BH326:BH331" si="7">IF(N326="sníž. přenesená",J326,0)</f>
        <v>0</v>
      </c>
      <c r="BI326" s="149">
        <f t="shared" ref="BI326:BI331" si="8">IF(N326="nulová",J326,0)</f>
        <v>0</v>
      </c>
      <c r="BJ326" s="17" t="s">
        <v>84</v>
      </c>
      <c r="BK326" s="149">
        <f t="shared" ref="BK326:BK331" si="9">ROUND(I326*H326,2)</f>
        <v>0</v>
      </c>
      <c r="BL326" s="17" t="s">
        <v>371</v>
      </c>
      <c r="BM326" s="148" t="s">
        <v>5650</v>
      </c>
    </row>
    <row r="327" spans="2:65" s="1" customFormat="1" ht="24.15" customHeight="1">
      <c r="B327" s="32"/>
      <c r="C327" s="137" t="s">
        <v>632</v>
      </c>
      <c r="D327" s="137" t="s">
        <v>271</v>
      </c>
      <c r="E327" s="138" t="s">
        <v>5651</v>
      </c>
      <c r="F327" s="139" t="s">
        <v>5652</v>
      </c>
      <c r="G327" s="140" t="s">
        <v>305</v>
      </c>
      <c r="H327" s="141">
        <v>48.15</v>
      </c>
      <c r="I327" s="142"/>
      <c r="J327" s="143">
        <f t="shared" si="0"/>
        <v>0</v>
      </c>
      <c r="K327" s="139" t="s">
        <v>275</v>
      </c>
      <c r="L327" s="32"/>
      <c r="M327" s="144" t="s">
        <v>1</v>
      </c>
      <c r="N327" s="145" t="s">
        <v>42</v>
      </c>
      <c r="P327" s="146">
        <f t="shared" si="1"/>
        <v>0</v>
      </c>
      <c r="Q327" s="146">
        <v>0</v>
      </c>
      <c r="R327" s="146">
        <f t="shared" si="2"/>
        <v>0</v>
      </c>
      <c r="S327" s="146">
        <v>0</v>
      </c>
      <c r="T327" s="147">
        <f t="shared" si="3"/>
        <v>0</v>
      </c>
      <c r="AR327" s="148" t="s">
        <v>371</v>
      </c>
      <c r="AT327" s="148" t="s">
        <v>271</v>
      </c>
      <c r="AU327" s="148" t="s">
        <v>86</v>
      </c>
      <c r="AY327" s="17" t="s">
        <v>269</v>
      </c>
      <c r="BE327" s="149">
        <f t="shared" si="4"/>
        <v>0</v>
      </c>
      <c r="BF327" s="149">
        <f t="shared" si="5"/>
        <v>0</v>
      </c>
      <c r="BG327" s="149">
        <f t="shared" si="6"/>
        <v>0</v>
      </c>
      <c r="BH327" s="149">
        <f t="shared" si="7"/>
        <v>0</v>
      </c>
      <c r="BI327" s="149">
        <f t="shared" si="8"/>
        <v>0</v>
      </c>
      <c r="BJ327" s="17" t="s">
        <v>84</v>
      </c>
      <c r="BK327" s="149">
        <f t="shared" si="9"/>
        <v>0</v>
      </c>
      <c r="BL327" s="17" t="s">
        <v>371</v>
      </c>
      <c r="BM327" s="148" t="s">
        <v>5653</v>
      </c>
    </row>
    <row r="328" spans="2:65" s="1" customFormat="1" ht="24.15" customHeight="1">
      <c r="B328" s="32"/>
      <c r="C328" s="137" t="s">
        <v>637</v>
      </c>
      <c r="D328" s="137" t="s">
        <v>271</v>
      </c>
      <c r="E328" s="138" t="s">
        <v>5654</v>
      </c>
      <c r="F328" s="139" t="s">
        <v>5655</v>
      </c>
      <c r="G328" s="140" t="s">
        <v>274</v>
      </c>
      <c r="H328" s="141">
        <v>458.4</v>
      </c>
      <c r="I328" s="142"/>
      <c r="J328" s="143">
        <f t="shared" si="0"/>
        <v>0</v>
      </c>
      <c r="K328" s="139" t="s">
        <v>275</v>
      </c>
      <c r="L328" s="32"/>
      <c r="M328" s="144" t="s">
        <v>1</v>
      </c>
      <c r="N328" s="145" t="s">
        <v>42</v>
      </c>
      <c r="P328" s="146">
        <f t="shared" si="1"/>
        <v>0</v>
      </c>
      <c r="Q328" s="146">
        <v>0</v>
      </c>
      <c r="R328" s="146">
        <f t="shared" si="2"/>
        <v>0</v>
      </c>
      <c r="S328" s="146">
        <v>0</v>
      </c>
      <c r="T328" s="147">
        <f t="shared" si="3"/>
        <v>0</v>
      </c>
      <c r="AR328" s="148" t="s">
        <v>371</v>
      </c>
      <c r="AT328" s="148" t="s">
        <v>271</v>
      </c>
      <c r="AU328" s="148" t="s">
        <v>86</v>
      </c>
      <c r="AY328" s="17" t="s">
        <v>269</v>
      </c>
      <c r="BE328" s="149">
        <f t="shared" si="4"/>
        <v>0</v>
      </c>
      <c r="BF328" s="149">
        <f t="shared" si="5"/>
        <v>0</v>
      </c>
      <c r="BG328" s="149">
        <f t="shared" si="6"/>
        <v>0</v>
      </c>
      <c r="BH328" s="149">
        <f t="shared" si="7"/>
        <v>0</v>
      </c>
      <c r="BI328" s="149">
        <f t="shared" si="8"/>
        <v>0</v>
      </c>
      <c r="BJ328" s="17" t="s">
        <v>84</v>
      </c>
      <c r="BK328" s="149">
        <f t="shared" si="9"/>
        <v>0</v>
      </c>
      <c r="BL328" s="17" t="s">
        <v>371</v>
      </c>
      <c r="BM328" s="148" t="s">
        <v>5656</v>
      </c>
    </row>
    <row r="329" spans="2:65" s="1" customFormat="1" ht="24.15" customHeight="1">
      <c r="B329" s="32"/>
      <c r="C329" s="137" t="s">
        <v>648</v>
      </c>
      <c r="D329" s="137" t="s">
        <v>271</v>
      </c>
      <c r="E329" s="138" t="s">
        <v>5657</v>
      </c>
      <c r="F329" s="139" t="s">
        <v>5658</v>
      </c>
      <c r="G329" s="140" t="s">
        <v>305</v>
      </c>
      <c r="H329" s="141">
        <v>48.15</v>
      </c>
      <c r="I329" s="142"/>
      <c r="J329" s="143">
        <f t="shared" si="0"/>
        <v>0</v>
      </c>
      <c r="K329" s="139" t="s">
        <v>275</v>
      </c>
      <c r="L329" s="32"/>
      <c r="M329" s="144" t="s">
        <v>1</v>
      </c>
      <c r="N329" s="145" t="s">
        <v>42</v>
      </c>
      <c r="P329" s="146">
        <f t="shared" si="1"/>
        <v>0</v>
      </c>
      <c r="Q329" s="146">
        <v>0</v>
      </c>
      <c r="R329" s="146">
        <f t="shared" si="2"/>
        <v>0</v>
      </c>
      <c r="S329" s="146">
        <v>0</v>
      </c>
      <c r="T329" s="147">
        <f t="shared" si="3"/>
        <v>0</v>
      </c>
      <c r="AR329" s="148" t="s">
        <v>371</v>
      </c>
      <c r="AT329" s="148" t="s">
        <v>271</v>
      </c>
      <c r="AU329" s="148" t="s">
        <v>86</v>
      </c>
      <c r="AY329" s="17" t="s">
        <v>269</v>
      </c>
      <c r="BE329" s="149">
        <f t="shared" si="4"/>
        <v>0</v>
      </c>
      <c r="BF329" s="149">
        <f t="shared" si="5"/>
        <v>0</v>
      </c>
      <c r="BG329" s="149">
        <f t="shared" si="6"/>
        <v>0</v>
      </c>
      <c r="BH329" s="149">
        <f t="shared" si="7"/>
        <v>0</v>
      </c>
      <c r="BI329" s="149">
        <f t="shared" si="8"/>
        <v>0</v>
      </c>
      <c r="BJ329" s="17" t="s">
        <v>84</v>
      </c>
      <c r="BK329" s="149">
        <f t="shared" si="9"/>
        <v>0</v>
      </c>
      <c r="BL329" s="17" t="s">
        <v>371</v>
      </c>
      <c r="BM329" s="148" t="s">
        <v>5659</v>
      </c>
    </row>
    <row r="330" spans="2:65" s="1" customFormat="1" ht="37.950000000000003" customHeight="1">
      <c r="B330" s="32"/>
      <c r="C330" s="137" t="s">
        <v>653</v>
      </c>
      <c r="D330" s="137" t="s">
        <v>271</v>
      </c>
      <c r="E330" s="138" t="s">
        <v>5660</v>
      </c>
      <c r="F330" s="139" t="s">
        <v>5661</v>
      </c>
      <c r="G330" s="140" t="s">
        <v>274</v>
      </c>
      <c r="H330" s="141">
        <v>524</v>
      </c>
      <c r="I330" s="142"/>
      <c r="J330" s="143">
        <f t="shared" si="0"/>
        <v>0</v>
      </c>
      <c r="K330" s="139" t="s">
        <v>275</v>
      </c>
      <c r="L330" s="32"/>
      <c r="M330" s="144" t="s">
        <v>1</v>
      </c>
      <c r="N330" s="145" t="s">
        <v>42</v>
      </c>
      <c r="P330" s="146">
        <f t="shared" si="1"/>
        <v>0</v>
      </c>
      <c r="Q330" s="146">
        <v>1.0000000000000001E-5</v>
      </c>
      <c r="R330" s="146">
        <f t="shared" si="2"/>
        <v>5.2400000000000007E-3</v>
      </c>
      <c r="S330" s="146">
        <v>0</v>
      </c>
      <c r="T330" s="147">
        <f t="shared" si="3"/>
        <v>0</v>
      </c>
      <c r="AR330" s="148" t="s">
        <v>371</v>
      </c>
      <c r="AT330" s="148" t="s">
        <v>271</v>
      </c>
      <c r="AU330" s="148" t="s">
        <v>86</v>
      </c>
      <c r="AY330" s="17" t="s">
        <v>269</v>
      </c>
      <c r="BE330" s="149">
        <f t="shared" si="4"/>
        <v>0</v>
      </c>
      <c r="BF330" s="149">
        <f t="shared" si="5"/>
        <v>0</v>
      </c>
      <c r="BG330" s="149">
        <f t="shared" si="6"/>
        <v>0</v>
      </c>
      <c r="BH330" s="149">
        <f t="shared" si="7"/>
        <v>0</v>
      </c>
      <c r="BI330" s="149">
        <f t="shared" si="8"/>
        <v>0</v>
      </c>
      <c r="BJ330" s="17" t="s">
        <v>84</v>
      </c>
      <c r="BK330" s="149">
        <f t="shared" si="9"/>
        <v>0</v>
      </c>
      <c r="BL330" s="17" t="s">
        <v>371</v>
      </c>
      <c r="BM330" s="148" t="s">
        <v>5662</v>
      </c>
    </row>
    <row r="331" spans="2:65" s="1" customFormat="1" ht="44.25" customHeight="1">
      <c r="B331" s="32"/>
      <c r="C331" s="171" t="s">
        <v>657</v>
      </c>
      <c r="D331" s="171" t="s">
        <v>467</v>
      </c>
      <c r="E331" s="172" t="s">
        <v>5663</v>
      </c>
      <c r="F331" s="173" t="s">
        <v>5664</v>
      </c>
      <c r="G331" s="174" t="s">
        <v>274</v>
      </c>
      <c r="H331" s="175">
        <v>576.4</v>
      </c>
      <c r="I331" s="176"/>
      <c r="J331" s="177">
        <f t="shared" si="0"/>
        <v>0</v>
      </c>
      <c r="K331" s="173" t="s">
        <v>275</v>
      </c>
      <c r="L331" s="178"/>
      <c r="M331" s="179" t="s">
        <v>1</v>
      </c>
      <c r="N331" s="180" t="s">
        <v>42</v>
      </c>
      <c r="P331" s="146">
        <f t="shared" si="1"/>
        <v>0</v>
      </c>
      <c r="Q331" s="146">
        <v>4.0000000000000002E-4</v>
      </c>
      <c r="R331" s="146">
        <f t="shared" si="2"/>
        <v>0.23056000000000001</v>
      </c>
      <c r="S331" s="146">
        <v>0</v>
      </c>
      <c r="T331" s="147">
        <f t="shared" si="3"/>
        <v>0</v>
      </c>
      <c r="AR331" s="148" t="s">
        <v>488</v>
      </c>
      <c r="AT331" s="148" t="s">
        <v>467</v>
      </c>
      <c r="AU331" s="148" t="s">
        <v>86</v>
      </c>
      <c r="AY331" s="17" t="s">
        <v>269</v>
      </c>
      <c r="BE331" s="149">
        <f t="shared" si="4"/>
        <v>0</v>
      </c>
      <c r="BF331" s="149">
        <f t="shared" si="5"/>
        <v>0</v>
      </c>
      <c r="BG331" s="149">
        <f t="shared" si="6"/>
        <v>0</v>
      </c>
      <c r="BH331" s="149">
        <f t="shared" si="7"/>
        <v>0</v>
      </c>
      <c r="BI331" s="149">
        <f t="shared" si="8"/>
        <v>0</v>
      </c>
      <c r="BJ331" s="17" t="s">
        <v>84</v>
      </c>
      <c r="BK331" s="149">
        <f t="shared" si="9"/>
        <v>0</v>
      </c>
      <c r="BL331" s="17" t="s">
        <v>371</v>
      </c>
      <c r="BM331" s="148" t="s">
        <v>5665</v>
      </c>
    </row>
    <row r="332" spans="2:65" s="13" customFormat="1">
      <c r="B332" s="157"/>
      <c r="D332" s="151" t="s">
        <v>277</v>
      </c>
      <c r="F332" s="159" t="s">
        <v>5666</v>
      </c>
      <c r="H332" s="160">
        <v>576.4</v>
      </c>
      <c r="I332" s="161"/>
      <c r="L332" s="157"/>
      <c r="M332" s="162"/>
      <c r="T332" s="163"/>
      <c r="AT332" s="158" t="s">
        <v>277</v>
      </c>
      <c r="AU332" s="158" t="s">
        <v>86</v>
      </c>
      <c r="AV332" s="13" t="s">
        <v>86</v>
      </c>
      <c r="AW332" s="13" t="s">
        <v>4</v>
      </c>
      <c r="AX332" s="13" t="s">
        <v>84</v>
      </c>
      <c r="AY332" s="158" t="s">
        <v>269</v>
      </c>
    </row>
    <row r="333" spans="2:65" s="1" customFormat="1" ht="24.15" customHeight="1">
      <c r="B333" s="32"/>
      <c r="C333" s="137" t="s">
        <v>662</v>
      </c>
      <c r="D333" s="137" t="s">
        <v>271</v>
      </c>
      <c r="E333" s="138" t="s">
        <v>5667</v>
      </c>
      <c r="F333" s="139" t="s">
        <v>5668</v>
      </c>
      <c r="G333" s="140" t="s">
        <v>624</v>
      </c>
      <c r="H333" s="181"/>
      <c r="I333" s="142"/>
      <c r="J333" s="143">
        <f>ROUND(I333*H333,2)</f>
        <v>0</v>
      </c>
      <c r="K333" s="139" t="s">
        <v>275</v>
      </c>
      <c r="L333" s="32"/>
      <c r="M333" s="144" t="s">
        <v>1</v>
      </c>
      <c r="N333" s="145" t="s">
        <v>42</v>
      </c>
      <c r="P333" s="146">
        <f>O333*H333</f>
        <v>0</v>
      </c>
      <c r="Q333" s="146">
        <v>0</v>
      </c>
      <c r="R333" s="146">
        <f>Q333*H333</f>
        <v>0</v>
      </c>
      <c r="S333" s="146">
        <v>0</v>
      </c>
      <c r="T333" s="147">
        <f>S333*H333</f>
        <v>0</v>
      </c>
      <c r="AR333" s="148" t="s">
        <v>371</v>
      </c>
      <c r="AT333" s="148" t="s">
        <v>271</v>
      </c>
      <c r="AU333" s="148" t="s">
        <v>86</v>
      </c>
      <c r="AY333" s="17" t="s">
        <v>269</v>
      </c>
      <c r="BE333" s="149">
        <f>IF(N333="základní",J333,0)</f>
        <v>0</v>
      </c>
      <c r="BF333" s="149">
        <f>IF(N333="snížená",J333,0)</f>
        <v>0</v>
      </c>
      <c r="BG333" s="149">
        <f>IF(N333="zákl. přenesená",J333,0)</f>
        <v>0</v>
      </c>
      <c r="BH333" s="149">
        <f>IF(N333="sníž. přenesená",J333,0)</f>
        <v>0</v>
      </c>
      <c r="BI333" s="149">
        <f>IF(N333="nulová",J333,0)</f>
        <v>0</v>
      </c>
      <c r="BJ333" s="17" t="s">
        <v>84</v>
      </c>
      <c r="BK333" s="149">
        <f>ROUND(I333*H333,2)</f>
        <v>0</v>
      </c>
      <c r="BL333" s="17" t="s">
        <v>371</v>
      </c>
      <c r="BM333" s="148" t="s">
        <v>5669</v>
      </c>
    </row>
    <row r="334" spans="2:65" s="11" customFormat="1" ht="22.95" customHeight="1">
      <c r="B334" s="125"/>
      <c r="D334" s="126" t="s">
        <v>76</v>
      </c>
      <c r="E334" s="135" t="s">
        <v>679</v>
      </c>
      <c r="F334" s="135" t="s">
        <v>680</v>
      </c>
      <c r="I334" s="128"/>
      <c r="J334" s="136">
        <f>BK334</f>
        <v>0</v>
      </c>
      <c r="L334" s="125"/>
      <c r="M334" s="130"/>
      <c r="P334" s="131">
        <f>SUM(P335:P342)</f>
        <v>0</v>
      </c>
      <c r="R334" s="131">
        <f>SUM(R335:R342)</f>
        <v>0.11726</v>
      </c>
      <c r="T334" s="132">
        <f>SUM(T335:T342)</f>
        <v>0.20850000000000002</v>
      </c>
      <c r="AR334" s="126" t="s">
        <v>86</v>
      </c>
      <c r="AT334" s="133" t="s">
        <v>76</v>
      </c>
      <c r="AU334" s="133" t="s">
        <v>84</v>
      </c>
      <c r="AY334" s="126" t="s">
        <v>269</v>
      </c>
      <c r="BK334" s="134">
        <f>SUM(BK335:BK342)</f>
        <v>0</v>
      </c>
    </row>
    <row r="335" spans="2:65" s="1" customFormat="1" ht="21.75" customHeight="1">
      <c r="B335" s="32"/>
      <c r="C335" s="137" t="s">
        <v>668</v>
      </c>
      <c r="D335" s="137" t="s">
        <v>271</v>
      </c>
      <c r="E335" s="138" t="s">
        <v>5670</v>
      </c>
      <c r="F335" s="139" t="s">
        <v>5671</v>
      </c>
      <c r="G335" s="140" t="s">
        <v>292</v>
      </c>
      <c r="H335" s="141">
        <v>2</v>
      </c>
      <c r="I335" s="142"/>
      <c r="J335" s="143">
        <f>ROUND(I335*H335,2)</f>
        <v>0</v>
      </c>
      <c r="K335" s="139" t="s">
        <v>275</v>
      </c>
      <c r="L335" s="32"/>
      <c r="M335" s="144" t="s">
        <v>1</v>
      </c>
      <c r="N335" s="145" t="s">
        <v>42</v>
      </c>
      <c r="P335" s="146">
        <f>O335*H335</f>
        <v>0</v>
      </c>
      <c r="Q335" s="146">
        <v>2.5999999999999998E-4</v>
      </c>
      <c r="R335" s="146">
        <f>Q335*H335</f>
        <v>5.1999999999999995E-4</v>
      </c>
      <c r="S335" s="146">
        <v>0</v>
      </c>
      <c r="T335" s="147">
        <f>S335*H335</f>
        <v>0</v>
      </c>
      <c r="AR335" s="148" t="s">
        <v>371</v>
      </c>
      <c r="AT335" s="148" t="s">
        <v>271</v>
      </c>
      <c r="AU335" s="148" t="s">
        <v>86</v>
      </c>
      <c r="AY335" s="17" t="s">
        <v>269</v>
      </c>
      <c r="BE335" s="149">
        <f>IF(N335="základní",J335,0)</f>
        <v>0</v>
      </c>
      <c r="BF335" s="149">
        <f>IF(N335="snížená",J335,0)</f>
        <v>0</v>
      </c>
      <c r="BG335" s="149">
        <f>IF(N335="zákl. přenesená",J335,0)</f>
        <v>0</v>
      </c>
      <c r="BH335" s="149">
        <f>IF(N335="sníž. přenesená",J335,0)</f>
        <v>0</v>
      </c>
      <c r="BI335" s="149">
        <f>IF(N335="nulová",J335,0)</f>
        <v>0</v>
      </c>
      <c r="BJ335" s="17" t="s">
        <v>84</v>
      </c>
      <c r="BK335" s="149">
        <f>ROUND(I335*H335,2)</f>
        <v>0</v>
      </c>
      <c r="BL335" s="17" t="s">
        <v>371</v>
      </c>
      <c r="BM335" s="148" t="s">
        <v>5672</v>
      </c>
    </row>
    <row r="336" spans="2:65" s="13" customFormat="1">
      <c r="B336" s="157"/>
      <c r="D336" s="151" t="s">
        <v>277</v>
      </c>
      <c r="E336" s="158" t="s">
        <v>1</v>
      </c>
      <c r="F336" s="159" t="s">
        <v>5673</v>
      </c>
      <c r="H336" s="160">
        <v>2</v>
      </c>
      <c r="I336" s="161"/>
      <c r="L336" s="157"/>
      <c r="M336" s="162"/>
      <c r="T336" s="163"/>
      <c r="AT336" s="158" t="s">
        <v>277</v>
      </c>
      <c r="AU336" s="158" t="s">
        <v>86</v>
      </c>
      <c r="AV336" s="13" t="s">
        <v>86</v>
      </c>
      <c r="AW336" s="13" t="s">
        <v>32</v>
      </c>
      <c r="AX336" s="13" t="s">
        <v>84</v>
      </c>
      <c r="AY336" s="158" t="s">
        <v>269</v>
      </c>
    </row>
    <row r="337" spans="2:65" s="1" customFormat="1" ht="33" customHeight="1">
      <c r="B337" s="32"/>
      <c r="C337" s="171" t="s">
        <v>674</v>
      </c>
      <c r="D337" s="171" t="s">
        <v>467</v>
      </c>
      <c r="E337" s="172" t="s">
        <v>5674</v>
      </c>
      <c r="F337" s="173" t="s">
        <v>5675</v>
      </c>
      <c r="G337" s="174" t="s">
        <v>292</v>
      </c>
      <c r="H337" s="175">
        <v>2</v>
      </c>
      <c r="I337" s="176"/>
      <c r="J337" s="177">
        <f t="shared" ref="J337:J342" si="10">ROUND(I337*H337,2)</f>
        <v>0</v>
      </c>
      <c r="K337" s="173" t="s">
        <v>275</v>
      </c>
      <c r="L337" s="178"/>
      <c r="M337" s="179" t="s">
        <v>1</v>
      </c>
      <c r="N337" s="180" t="s">
        <v>42</v>
      </c>
      <c r="P337" s="146">
        <f t="shared" ref="P337:P342" si="11">O337*H337</f>
        <v>0</v>
      </c>
      <c r="Q337" s="146">
        <v>5.0220000000000001E-2</v>
      </c>
      <c r="R337" s="146">
        <f t="shared" ref="R337:R342" si="12">Q337*H337</f>
        <v>0.10044</v>
      </c>
      <c r="S337" s="146">
        <v>0</v>
      </c>
      <c r="T337" s="147">
        <f t="shared" ref="T337:T342" si="13">S337*H337</f>
        <v>0</v>
      </c>
      <c r="AR337" s="148" t="s">
        <v>488</v>
      </c>
      <c r="AT337" s="148" t="s">
        <v>467</v>
      </c>
      <c r="AU337" s="148" t="s">
        <v>86</v>
      </c>
      <c r="AY337" s="17" t="s">
        <v>269</v>
      </c>
      <c r="BE337" s="149">
        <f t="shared" ref="BE337:BE342" si="14">IF(N337="základní",J337,0)</f>
        <v>0</v>
      </c>
      <c r="BF337" s="149">
        <f t="shared" ref="BF337:BF342" si="15">IF(N337="snížená",J337,0)</f>
        <v>0</v>
      </c>
      <c r="BG337" s="149">
        <f t="shared" ref="BG337:BG342" si="16">IF(N337="zákl. přenesená",J337,0)</f>
        <v>0</v>
      </c>
      <c r="BH337" s="149">
        <f t="shared" ref="BH337:BH342" si="17">IF(N337="sníž. přenesená",J337,0)</f>
        <v>0</v>
      </c>
      <c r="BI337" s="149">
        <f t="shared" ref="BI337:BI342" si="18">IF(N337="nulová",J337,0)</f>
        <v>0</v>
      </c>
      <c r="BJ337" s="17" t="s">
        <v>84</v>
      </c>
      <c r="BK337" s="149">
        <f t="shared" ref="BK337:BK342" si="19">ROUND(I337*H337,2)</f>
        <v>0</v>
      </c>
      <c r="BL337" s="17" t="s">
        <v>371</v>
      </c>
      <c r="BM337" s="148" t="s">
        <v>5676</v>
      </c>
    </row>
    <row r="338" spans="2:65" s="1" customFormat="1" ht="24.15" customHeight="1">
      <c r="B338" s="32"/>
      <c r="C338" s="171" t="s">
        <v>681</v>
      </c>
      <c r="D338" s="171" t="s">
        <v>467</v>
      </c>
      <c r="E338" s="172" t="s">
        <v>5677</v>
      </c>
      <c r="F338" s="173" t="s">
        <v>5678</v>
      </c>
      <c r="G338" s="174" t="s">
        <v>292</v>
      </c>
      <c r="H338" s="175">
        <v>2</v>
      </c>
      <c r="I338" s="176"/>
      <c r="J338" s="177">
        <f t="shared" si="10"/>
        <v>0</v>
      </c>
      <c r="K338" s="173" t="s">
        <v>275</v>
      </c>
      <c r="L338" s="178"/>
      <c r="M338" s="179" t="s">
        <v>1</v>
      </c>
      <c r="N338" s="180" t="s">
        <v>42</v>
      </c>
      <c r="P338" s="146">
        <f t="shared" si="11"/>
        <v>0</v>
      </c>
      <c r="Q338" s="146">
        <v>6.8999999999999999E-3</v>
      </c>
      <c r="R338" s="146">
        <f t="shared" si="12"/>
        <v>1.38E-2</v>
      </c>
      <c r="S338" s="146">
        <v>0</v>
      </c>
      <c r="T338" s="147">
        <f t="shared" si="13"/>
        <v>0</v>
      </c>
      <c r="AR338" s="148" t="s">
        <v>488</v>
      </c>
      <c r="AT338" s="148" t="s">
        <v>467</v>
      </c>
      <c r="AU338" s="148" t="s">
        <v>86</v>
      </c>
      <c r="AY338" s="17" t="s">
        <v>269</v>
      </c>
      <c r="BE338" s="149">
        <f t="shared" si="14"/>
        <v>0</v>
      </c>
      <c r="BF338" s="149">
        <f t="shared" si="15"/>
        <v>0</v>
      </c>
      <c r="BG338" s="149">
        <f t="shared" si="16"/>
        <v>0</v>
      </c>
      <c r="BH338" s="149">
        <f t="shared" si="17"/>
        <v>0</v>
      </c>
      <c r="BI338" s="149">
        <f t="shared" si="18"/>
        <v>0</v>
      </c>
      <c r="BJ338" s="17" t="s">
        <v>84</v>
      </c>
      <c r="BK338" s="149">
        <f t="shared" si="19"/>
        <v>0</v>
      </c>
      <c r="BL338" s="17" t="s">
        <v>371</v>
      </c>
      <c r="BM338" s="148" t="s">
        <v>5679</v>
      </c>
    </row>
    <row r="339" spans="2:65" s="1" customFormat="1" ht="21.75" customHeight="1">
      <c r="B339" s="32"/>
      <c r="C339" s="171" t="s">
        <v>687</v>
      </c>
      <c r="D339" s="171" t="s">
        <v>467</v>
      </c>
      <c r="E339" s="172" t="s">
        <v>5680</v>
      </c>
      <c r="F339" s="173" t="s">
        <v>5681</v>
      </c>
      <c r="G339" s="174" t="s">
        <v>292</v>
      </c>
      <c r="H339" s="175">
        <v>2</v>
      </c>
      <c r="I339" s="176"/>
      <c r="J339" s="177">
        <f t="shared" si="10"/>
        <v>0</v>
      </c>
      <c r="K339" s="173" t="s">
        <v>275</v>
      </c>
      <c r="L339" s="178"/>
      <c r="M339" s="179" t="s">
        <v>1</v>
      </c>
      <c r="N339" s="180" t="s">
        <v>42</v>
      </c>
      <c r="P339" s="146">
        <f t="shared" si="11"/>
        <v>0</v>
      </c>
      <c r="Q339" s="146">
        <v>8.1999999999999998E-4</v>
      </c>
      <c r="R339" s="146">
        <f t="shared" si="12"/>
        <v>1.64E-3</v>
      </c>
      <c r="S339" s="146">
        <v>0</v>
      </c>
      <c r="T339" s="147">
        <f t="shared" si="13"/>
        <v>0</v>
      </c>
      <c r="AR339" s="148" t="s">
        <v>488</v>
      </c>
      <c r="AT339" s="148" t="s">
        <v>467</v>
      </c>
      <c r="AU339" s="148" t="s">
        <v>86</v>
      </c>
      <c r="AY339" s="17" t="s">
        <v>269</v>
      </c>
      <c r="BE339" s="149">
        <f t="shared" si="14"/>
        <v>0</v>
      </c>
      <c r="BF339" s="149">
        <f t="shared" si="15"/>
        <v>0</v>
      </c>
      <c r="BG339" s="149">
        <f t="shared" si="16"/>
        <v>0</v>
      </c>
      <c r="BH339" s="149">
        <f t="shared" si="17"/>
        <v>0</v>
      </c>
      <c r="BI339" s="149">
        <f t="shared" si="18"/>
        <v>0</v>
      </c>
      <c r="BJ339" s="17" t="s">
        <v>84</v>
      </c>
      <c r="BK339" s="149">
        <f t="shared" si="19"/>
        <v>0</v>
      </c>
      <c r="BL339" s="17" t="s">
        <v>371</v>
      </c>
      <c r="BM339" s="148" t="s">
        <v>5682</v>
      </c>
    </row>
    <row r="340" spans="2:65" s="1" customFormat="1" ht="16.5" customHeight="1">
      <c r="B340" s="32"/>
      <c r="C340" s="171" t="s">
        <v>691</v>
      </c>
      <c r="D340" s="171" t="s">
        <v>467</v>
      </c>
      <c r="E340" s="172" t="s">
        <v>5683</v>
      </c>
      <c r="F340" s="173" t="s">
        <v>5684</v>
      </c>
      <c r="G340" s="174" t="s">
        <v>292</v>
      </c>
      <c r="H340" s="175">
        <v>2</v>
      </c>
      <c r="I340" s="176"/>
      <c r="J340" s="177">
        <f t="shared" si="10"/>
        <v>0</v>
      </c>
      <c r="K340" s="173" t="s">
        <v>275</v>
      </c>
      <c r="L340" s="178"/>
      <c r="M340" s="179" t="s">
        <v>1</v>
      </c>
      <c r="N340" s="180" t="s">
        <v>42</v>
      </c>
      <c r="P340" s="146">
        <f t="shared" si="11"/>
        <v>0</v>
      </c>
      <c r="Q340" s="146">
        <v>4.2999999999999999E-4</v>
      </c>
      <c r="R340" s="146">
        <f t="shared" si="12"/>
        <v>8.5999999999999998E-4</v>
      </c>
      <c r="S340" s="146">
        <v>0</v>
      </c>
      <c r="T340" s="147">
        <f t="shared" si="13"/>
        <v>0</v>
      </c>
      <c r="AR340" s="148" t="s">
        <v>488</v>
      </c>
      <c r="AT340" s="148" t="s">
        <v>467</v>
      </c>
      <c r="AU340" s="148" t="s">
        <v>86</v>
      </c>
      <c r="AY340" s="17" t="s">
        <v>269</v>
      </c>
      <c r="BE340" s="149">
        <f t="shared" si="14"/>
        <v>0</v>
      </c>
      <c r="BF340" s="149">
        <f t="shared" si="15"/>
        <v>0</v>
      </c>
      <c r="BG340" s="149">
        <f t="shared" si="16"/>
        <v>0</v>
      </c>
      <c r="BH340" s="149">
        <f t="shared" si="17"/>
        <v>0</v>
      </c>
      <c r="BI340" s="149">
        <f t="shared" si="18"/>
        <v>0</v>
      </c>
      <c r="BJ340" s="17" t="s">
        <v>84</v>
      </c>
      <c r="BK340" s="149">
        <f t="shared" si="19"/>
        <v>0</v>
      </c>
      <c r="BL340" s="17" t="s">
        <v>371</v>
      </c>
      <c r="BM340" s="148" t="s">
        <v>5685</v>
      </c>
    </row>
    <row r="341" spans="2:65" s="1" customFormat="1" ht="24.15" customHeight="1">
      <c r="B341" s="32"/>
      <c r="C341" s="137" t="s">
        <v>695</v>
      </c>
      <c r="D341" s="137" t="s">
        <v>271</v>
      </c>
      <c r="E341" s="138" t="s">
        <v>5686</v>
      </c>
      <c r="F341" s="139" t="s">
        <v>5687</v>
      </c>
      <c r="G341" s="140" t="s">
        <v>292</v>
      </c>
      <c r="H341" s="141">
        <v>5</v>
      </c>
      <c r="I341" s="142"/>
      <c r="J341" s="143">
        <f t="shared" si="10"/>
        <v>0</v>
      </c>
      <c r="K341" s="139" t="s">
        <v>275</v>
      </c>
      <c r="L341" s="32"/>
      <c r="M341" s="144" t="s">
        <v>1</v>
      </c>
      <c r="N341" s="145" t="s">
        <v>42</v>
      </c>
      <c r="P341" s="146">
        <f t="shared" si="11"/>
        <v>0</v>
      </c>
      <c r="Q341" s="146">
        <v>0</v>
      </c>
      <c r="R341" s="146">
        <f t="shared" si="12"/>
        <v>0</v>
      </c>
      <c r="S341" s="146">
        <v>4.1700000000000001E-2</v>
      </c>
      <c r="T341" s="147">
        <f t="shared" si="13"/>
        <v>0.20850000000000002</v>
      </c>
      <c r="AR341" s="148" t="s">
        <v>371</v>
      </c>
      <c r="AT341" s="148" t="s">
        <v>271</v>
      </c>
      <c r="AU341" s="148" t="s">
        <v>86</v>
      </c>
      <c r="AY341" s="17" t="s">
        <v>269</v>
      </c>
      <c r="BE341" s="149">
        <f t="shared" si="14"/>
        <v>0</v>
      </c>
      <c r="BF341" s="149">
        <f t="shared" si="15"/>
        <v>0</v>
      </c>
      <c r="BG341" s="149">
        <f t="shared" si="16"/>
        <v>0</v>
      </c>
      <c r="BH341" s="149">
        <f t="shared" si="17"/>
        <v>0</v>
      </c>
      <c r="BI341" s="149">
        <f t="shared" si="18"/>
        <v>0</v>
      </c>
      <c r="BJ341" s="17" t="s">
        <v>84</v>
      </c>
      <c r="BK341" s="149">
        <f t="shared" si="19"/>
        <v>0</v>
      </c>
      <c r="BL341" s="17" t="s">
        <v>371</v>
      </c>
      <c r="BM341" s="148" t="s">
        <v>5688</v>
      </c>
    </row>
    <row r="342" spans="2:65" s="1" customFormat="1" ht="24.15" customHeight="1">
      <c r="B342" s="32"/>
      <c r="C342" s="137" t="s">
        <v>699</v>
      </c>
      <c r="D342" s="137" t="s">
        <v>271</v>
      </c>
      <c r="E342" s="138" t="s">
        <v>739</v>
      </c>
      <c r="F342" s="139" t="s">
        <v>740</v>
      </c>
      <c r="G342" s="140" t="s">
        <v>624</v>
      </c>
      <c r="H342" s="181"/>
      <c r="I342" s="142"/>
      <c r="J342" s="143">
        <f t="shared" si="10"/>
        <v>0</v>
      </c>
      <c r="K342" s="139" t="s">
        <v>275</v>
      </c>
      <c r="L342" s="32"/>
      <c r="M342" s="144" t="s">
        <v>1</v>
      </c>
      <c r="N342" s="145" t="s">
        <v>42</v>
      </c>
      <c r="P342" s="146">
        <f t="shared" si="11"/>
        <v>0</v>
      </c>
      <c r="Q342" s="146">
        <v>0</v>
      </c>
      <c r="R342" s="146">
        <f t="shared" si="12"/>
        <v>0</v>
      </c>
      <c r="S342" s="146">
        <v>0</v>
      </c>
      <c r="T342" s="147">
        <f t="shared" si="13"/>
        <v>0</v>
      </c>
      <c r="AR342" s="148" t="s">
        <v>371</v>
      </c>
      <c r="AT342" s="148" t="s">
        <v>271</v>
      </c>
      <c r="AU342" s="148" t="s">
        <v>86</v>
      </c>
      <c r="AY342" s="17" t="s">
        <v>269</v>
      </c>
      <c r="BE342" s="149">
        <f t="shared" si="14"/>
        <v>0</v>
      </c>
      <c r="BF342" s="149">
        <f t="shared" si="15"/>
        <v>0</v>
      </c>
      <c r="BG342" s="149">
        <f t="shared" si="16"/>
        <v>0</v>
      </c>
      <c r="BH342" s="149">
        <f t="shared" si="17"/>
        <v>0</v>
      </c>
      <c r="BI342" s="149">
        <f t="shared" si="18"/>
        <v>0</v>
      </c>
      <c r="BJ342" s="17" t="s">
        <v>84</v>
      </c>
      <c r="BK342" s="149">
        <f t="shared" si="19"/>
        <v>0</v>
      </c>
      <c r="BL342" s="17" t="s">
        <v>371</v>
      </c>
      <c r="BM342" s="148" t="s">
        <v>5689</v>
      </c>
    </row>
    <row r="343" spans="2:65" s="11" customFormat="1" ht="22.95" customHeight="1">
      <c r="B343" s="125"/>
      <c r="D343" s="126" t="s">
        <v>76</v>
      </c>
      <c r="E343" s="135" t="s">
        <v>5390</v>
      </c>
      <c r="F343" s="135" t="s">
        <v>5391</v>
      </c>
      <c r="I343" s="128"/>
      <c r="J343" s="136">
        <f>BK343</f>
        <v>0</v>
      </c>
      <c r="L343" s="125"/>
      <c r="M343" s="130"/>
      <c r="P343" s="131">
        <f>SUM(P344:P350)</f>
        <v>0</v>
      </c>
      <c r="R343" s="131">
        <f>SUM(R344:R350)</f>
        <v>6.6819600000000007E-2</v>
      </c>
      <c r="T343" s="132">
        <f>SUM(T344:T350)</f>
        <v>0</v>
      </c>
      <c r="AR343" s="126" t="s">
        <v>86</v>
      </c>
      <c r="AT343" s="133" t="s">
        <v>76</v>
      </c>
      <c r="AU343" s="133" t="s">
        <v>84</v>
      </c>
      <c r="AY343" s="126" t="s">
        <v>269</v>
      </c>
      <c r="BK343" s="134">
        <f>SUM(BK344:BK350)</f>
        <v>0</v>
      </c>
    </row>
    <row r="344" spans="2:65" s="1" customFormat="1" ht="24.15" customHeight="1">
      <c r="B344" s="32"/>
      <c r="C344" s="137" t="s">
        <v>703</v>
      </c>
      <c r="D344" s="137" t="s">
        <v>271</v>
      </c>
      <c r="E344" s="138" t="s">
        <v>5690</v>
      </c>
      <c r="F344" s="139" t="s">
        <v>5691</v>
      </c>
      <c r="G344" s="140" t="s">
        <v>2002</v>
      </c>
      <c r="H344" s="141">
        <v>1336.3920000000001</v>
      </c>
      <c r="I344" s="142"/>
      <c r="J344" s="143">
        <f>ROUND(I344*H344,2)</f>
        <v>0</v>
      </c>
      <c r="K344" s="139" t="s">
        <v>275</v>
      </c>
      <c r="L344" s="32"/>
      <c r="M344" s="144" t="s">
        <v>1</v>
      </c>
      <c r="N344" s="145" t="s">
        <v>42</v>
      </c>
      <c r="P344" s="146">
        <f>O344*H344</f>
        <v>0</v>
      </c>
      <c r="Q344" s="146">
        <v>5.0000000000000002E-5</v>
      </c>
      <c r="R344" s="146">
        <f>Q344*H344</f>
        <v>6.6819600000000007E-2</v>
      </c>
      <c r="S344" s="146">
        <v>0</v>
      </c>
      <c r="T344" s="147">
        <f>S344*H344</f>
        <v>0</v>
      </c>
      <c r="AR344" s="148" t="s">
        <v>371</v>
      </c>
      <c r="AT344" s="148" t="s">
        <v>271</v>
      </c>
      <c r="AU344" s="148" t="s">
        <v>86</v>
      </c>
      <c r="AY344" s="17" t="s">
        <v>269</v>
      </c>
      <c r="BE344" s="149">
        <f>IF(N344="základní",J344,0)</f>
        <v>0</v>
      </c>
      <c r="BF344" s="149">
        <f>IF(N344="snížená",J344,0)</f>
        <v>0</v>
      </c>
      <c r="BG344" s="149">
        <f>IF(N344="zákl. přenesená",J344,0)</f>
        <v>0</v>
      </c>
      <c r="BH344" s="149">
        <f>IF(N344="sníž. přenesená",J344,0)</f>
        <v>0</v>
      </c>
      <c r="BI344" s="149">
        <f>IF(N344="nulová",J344,0)</f>
        <v>0</v>
      </c>
      <c r="BJ344" s="17" t="s">
        <v>84</v>
      </c>
      <c r="BK344" s="149">
        <f>ROUND(I344*H344,2)</f>
        <v>0</v>
      </c>
      <c r="BL344" s="17" t="s">
        <v>371</v>
      </c>
      <c r="BM344" s="148" t="s">
        <v>5692</v>
      </c>
    </row>
    <row r="345" spans="2:65" s="12" customFormat="1">
      <c r="B345" s="150"/>
      <c r="D345" s="151" t="s">
        <v>277</v>
      </c>
      <c r="E345" s="152" t="s">
        <v>1</v>
      </c>
      <c r="F345" s="153" t="s">
        <v>5693</v>
      </c>
      <c r="H345" s="152" t="s">
        <v>1</v>
      </c>
      <c r="I345" s="154"/>
      <c r="L345" s="150"/>
      <c r="M345" s="155"/>
      <c r="T345" s="156"/>
      <c r="AT345" s="152" t="s">
        <v>277</v>
      </c>
      <c r="AU345" s="152" t="s">
        <v>86</v>
      </c>
      <c r="AV345" s="12" t="s">
        <v>84</v>
      </c>
      <c r="AW345" s="12" t="s">
        <v>32</v>
      </c>
      <c r="AX345" s="12" t="s">
        <v>77</v>
      </c>
      <c r="AY345" s="152" t="s">
        <v>269</v>
      </c>
    </row>
    <row r="346" spans="2:65" s="12" customFormat="1">
      <c r="B346" s="150"/>
      <c r="D346" s="151" t="s">
        <v>277</v>
      </c>
      <c r="E346" s="152" t="s">
        <v>1</v>
      </c>
      <c r="F346" s="153" t="s">
        <v>5401</v>
      </c>
      <c r="H346" s="152" t="s">
        <v>1</v>
      </c>
      <c r="I346" s="154"/>
      <c r="L346" s="150"/>
      <c r="M346" s="155"/>
      <c r="T346" s="156"/>
      <c r="AT346" s="152" t="s">
        <v>277</v>
      </c>
      <c r="AU346" s="152" t="s">
        <v>86</v>
      </c>
      <c r="AV346" s="12" t="s">
        <v>84</v>
      </c>
      <c r="AW346" s="12" t="s">
        <v>32</v>
      </c>
      <c r="AX346" s="12" t="s">
        <v>77</v>
      </c>
      <c r="AY346" s="152" t="s">
        <v>269</v>
      </c>
    </row>
    <row r="347" spans="2:65" s="13" customFormat="1">
      <c r="B347" s="157"/>
      <c r="D347" s="151" t="s">
        <v>277</v>
      </c>
      <c r="E347" s="158" t="s">
        <v>1</v>
      </c>
      <c r="F347" s="159" t="s">
        <v>5694</v>
      </c>
      <c r="H347" s="160">
        <v>776.44</v>
      </c>
      <c r="I347" s="161"/>
      <c r="L347" s="157"/>
      <c r="M347" s="162"/>
      <c r="T347" s="163"/>
      <c r="AT347" s="158" t="s">
        <v>277</v>
      </c>
      <c r="AU347" s="158" t="s">
        <v>86</v>
      </c>
      <c r="AV347" s="13" t="s">
        <v>86</v>
      </c>
      <c r="AW347" s="13" t="s">
        <v>32</v>
      </c>
      <c r="AX347" s="13" t="s">
        <v>77</v>
      </c>
      <c r="AY347" s="158" t="s">
        <v>269</v>
      </c>
    </row>
    <row r="348" spans="2:65" s="13" customFormat="1">
      <c r="B348" s="157"/>
      <c r="D348" s="151" t="s">
        <v>277</v>
      </c>
      <c r="E348" s="158" t="s">
        <v>1</v>
      </c>
      <c r="F348" s="159" t="s">
        <v>5695</v>
      </c>
      <c r="H348" s="160">
        <v>526.4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77</v>
      </c>
      <c r="AY348" s="158" t="s">
        <v>269</v>
      </c>
    </row>
    <row r="349" spans="2:65" s="13" customFormat="1">
      <c r="B349" s="157"/>
      <c r="D349" s="151" t="s">
        <v>277</v>
      </c>
      <c r="E349" s="158" t="s">
        <v>1</v>
      </c>
      <c r="F349" s="159" t="s">
        <v>5696</v>
      </c>
      <c r="H349" s="160">
        <v>33.552</v>
      </c>
      <c r="I349" s="161"/>
      <c r="L349" s="157"/>
      <c r="M349" s="162"/>
      <c r="T349" s="163"/>
      <c r="AT349" s="158" t="s">
        <v>277</v>
      </c>
      <c r="AU349" s="158" t="s">
        <v>86</v>
      </c>
      <c r="AV349" s="13" t="s">
        <v>86</v>
      </c>
      <c r="AW349" s="13" t="s">
        <v>32</v>
      </c>
      <c r="AX349" s="13" t="s">
        <v>77</v>
      </c>
      <c r="AY349" s="158" t="s">
        <v>269</v>
      </c>
    </row>
    <row r="350" spans="2:65" s="14" customFormat="1">
      <c r="B350" s="164"/>
      <c r="D350" s="151" t="s">
        <v>277</v>
      </c>
      <c r="E350" s="165" t="s">
        <v>1</v>
      </c>
      <c r="F350" s="166" t="s">
        <v>288</v>
      </c>
      <c r="H350" s="167">
        <v>1336.3920000000001</v>
      </c>
      <c r="I350" s="168"/>
      <c r="L350" s="164"/>
      <c r="M350" s="169"/>
      <c r="T350" s="170"/>
      <c r="AT350" s="165" t="s">
        <v>277</v>
      </c>
      <c r="AU350" s="165" t="s">
        <v>86</v>
      </c>
      <c r="AV350" s="14" t="s">
        <v>96</v>
      </c>
      <c r="AW350" s="14" t="s">
        <v>32</v>
      </c>
      <c r="AX350" s="14" t="s">
        <v>84</v>
      </c>
      <c r="AY350" s="165" t="s">
        <v>269</v>
      </c>
    </row>
    <row r="351" spans="2:65" s="11" customFormat="1" ht="22.95" customHeight="1">
      <c r="B351" s="125"/>
      <c r="D351" s="126" t="s">
        <v>76</v>
      </c>
      <c r="E351" s="135" t="s">
        <v>2461</v>
      </c>
      <c r="F351" s="135" t="s">
        <v>2462</v>
      </c>
      <c r="I351" s="128"/>
      <c r="J351" s="136">
        <f>BK351</f>
        <v>0</v>
      </c>
      <c r="L351" s="125"/>
      <c r="M351" s="130"/>
      <c r="P351" s="131">
        <f>SUM(P352:P359)</f>
        <v>0</v>
      </c>
      <c r="R351" s="131">
        <f>SUM(R352:R359)</f>
        <v>1.839702E-2</v>
      </c>
      <c r="T351" s="132">
        <f>SUM(T352:T359)</f>
        <v>0</v>
      </c>
      <c r="AR351" s="126" t="s">
        <v>86</v>
      </c>
      <c r="AT351" s="133" t="s">
        <v>76</v>
      </c>
      <c r="AU351" s="133" t="s">
        <v>84</v>
      </c>
      <c r="AY351" s="126" t="s">
        <v>269</v>
      </c>
      <c r="BK351" s="134">
        <f>SUM(BK352:BK359)</f>
        <v>0</v>
      </c>
    </row>
    <row r="352" spans="2:65" s="1" customFormat="1" ht="24.15" customHeight="1">
      <c r="B352" s="32"/>
      <c r="C352" s="137" t="s">
        <v>708</v>
      </c>
      <c r="D352" s="137" t="s">
        <v>271</v>
      </c>
      <c r="E352" s="138" t="s">
        <v>5697</v>
      </c>
      <c r="F352" s="139" t="s">
        <v>5698</v>
      </c>
      <c r="G352" s="140" t="s">
        <v>274</v>
      </c>
      <c r="H352" s="141">
        <v>51.5</v>
      </c>
      <c r="I352" s="142"/>
      <c r="J352" s="143">
        <f>ROUND(I352*H352,2)</f>
        <v>0</v>
      </c>
      <c r="K352" s="139" t="s">
        <v>275</v>
      </c>
      <c r="L352" s="32"/>
      <c r="M352" s="144" t="s">
        <v>1</v>
      </c>
      <c r="N352" s="145" t="s">
        <v>42</v>
      </c>
      <c r="P352" s="146">
        <f>O352*H352</f>
        <v>0</v>
      </c>
      <c r="Q352" s="146">
        <v>2.5000000000000001E-4</v>
      </c>
      <c r="R352" s="146">
        <f>Q352*H352</f>
        <v>1.2875000000000001E-2</v>
      </c>
      <c r="S352" s="146">
        <v>0</v>
      </c>
      <c r="T352" s="147">
        <f>S352*H352</f>
        <v>0</v>
      </c>
      <c r="AR352" s="148" t="s">
        <v>371</v>
      </c>
      <c r="AT352" s="148" t="s">
        <v>271</v>
      </c>
      <c r="AU352" s="148" t="s">
        <v>86</v>
      </c>
      <c r="AY352" s="17" t="s">
        <v>269</v>
      </c>
      <c r="BE352" s="149">
        <f>IF(N352="základní",J352,0)</f>
        <v>0</v>
      </c>
      <c r="BF352" s="149">
        <f>IF(N352="snížená",J352,0)</f>
        <v>0</v>
      </c>
      <c r="BG352" s="149">
        <f>IF(N352="zákl. přenesená",J352,0)</f>
        <v>0</v>
      </c>
      <c r="BH352" s="149">
        <f>IF(N352="sníž. přenesená",J352,0)</f>
        <v>0</v>
      </c>
      <c r="BI352" s="149">
        <f>IF(N352="nulová",J352,0)</f>
        <v>0</v>
      </c>
      <c r="BJ352" s="17" t="s">
        <v>84</v>
      </c>
      <c r="BK352" s="149">
        <f>ROUND(I352*H352,2)</f>
        <v>0</v>
      </c>
      <c r="BL352" s="17" t="s">
        <v>371</v>
      </c>
      <c r="BM352" s="148" t="s">
        <v>5699</v>
      </c>
    </row>
    <row r="353" spans="2:65" s="13" customFormat="1">
      <c r="B353" s="157"/>
      <c r="D353" s="151" t="s">
        <v>277</v>
      </c>
      <c r="E353" s="158" t="s">
        <v>1</v>
      </c>
      <c r="F353" s="159" t="s">
        <v>5700</v>
      </c>
      <c r="H353" s="160">
        <v>51.5</v>
      </c>
      <c r="I353" s="161"/>
      <c r="L353" s="157"/>
      <c r="M353" s="162"/>
      <c r="T353" s="163"/>
      <c r="AT353" s="158" t="s">
        <v>277</v>
      </c>
      <c r="AU353" s="158" t="s">
        <v>86</v>
      </c>
      <c r="AV353" s="13" t="s">
        <v>86</v>
      </c>
      <c r="AW353" s="13" t="s">
        <v>32</v>
      </c>
      <c r="AX353" s="13" t="s">
        <v>84</v>
      </c>
      <c r="AY353" s="158" t="s">
        <v>269</v>
      </c>
    </row>
    <row r="354" spans="2:65" s="1" customFormat="1" ht="24.15" customHeight="1">
      <c r="B354" s="32"/>
      <c r="C354" s="137" t="s">
        <v>712</v>
      </c>
      <c r="D354" s="137" t="s">
        <v>271</v>
      </c>
      <c r="E354" s="138" t="s">
        <v>4062</v>
      </c>
      <c r="F354" s="139" t="s">
        <v>4063</v>
      </c>
      <c r="G354" s="140" t="s">
        <v>274</v>
      </c>
      <c r="H354" s="141">
        <v>39.442999999999998</v>
      </c>
      <c r="I354" s="142"/>
      <c r="J354" s="143">
        <f>ROUND(I354*H354,2)</f>
        <v>0</v>
      </c>
      <c r="K354" s="139" t="s">
        <v>275</v>
      </c>
      <c r="L354" s="32"/>
      <c r="M354" s="144" t="s">
        <v>1</v>
      </c>
      <c r="N354" s="145" t="s">
        <v>42</v>
      </c>
      <c r="P354" s="146">
        <f>O354*H354</f>
        <v>0</v>
      </c>
      <c r="Q354" s="146">
        <v>1.3999999999999999E-4</v>
      </c>
      <c r="R354" s="146">
        <f>Q354*H354</f>
        <v>5.522019999999999E-3</v>
      </c>
      <c r="S354" s="146">
        <v>0</v>
      </c>
      <c r="T354" s="147">
        <f>S354*H354</f>
        <v>0</v>
      </c>
      <c r="AR354" s="148" t="s">
        <v>371</v>
      </c>
      <c r="AT354" s="148" t="s">
        <v>271</v>
      </c>
      <c r="AU354" s="148" t="s">
        <v>86</v>
      </c>
      <c r="AY354" s="17" t="s">
        <v>269</v>
      </c>
      <c r="BE354" s="149">
        <f>IF(N354="základní",J354,0)</f>
        <v>0</v>
      </c>
      <c r="BF354" s="149">
        <f>IF(N354="snížená",J354,0)</f>
        <v>0</v>
      </c>
      <c r="BG354" s="149">
        <f>IF(N354="zákl. přenesená",J354,0)</f>
        <v>0</v>
      </c>
      <c r="BH354" s="149">
        <f>IF(N354="sníž. přenesená",J354,0)</f>
        <v>0</v>
      </c>
      <c r="BI354" s="149">
        <f>IF(N354="nulová",J354,0)</f>
        <v>0</v>
      </c>
      <c r="BJ354" s="17" t="s">
        <v>84</v>
      </c>
      <c r="BK354" s="149">
        <f>ROUND(I354*H354,2)</f>
        <v>0</v>
      </c>
      <c r="BL354" s="17" t="s">
        <v>371</v>
      </c>
      <c r="BM354" s="148" t="s">
        <v>5701</v>
      </c>
    </row>
    <row r="355" spans="2:65" s="12" customFormat="1">
      <c r="B355" s="150"/>
      <c r="D355" s="151" t="s">
        <v>277</v>
      </c>
      <c r="E355" s="152" t="s">
        <v>1</v>
      </c>
      <c r="F355" s="153" t="s">
        <v>5401</v>
      </c>
      <c r="H355" s="152" t="s">
        <v>1</v>
      </c>
      <c r="I355" s="154"/>
      <c r="L355" s="150"/>
      <c r="M355" s="155"/>
      <c r="T355" s="156"/>
      <c r="AT355" s="152" t="s">
        <v>277</v>
      </c>
      <c r="AU355" s="152" t="s">
        <v>86</v>
      </c>
      <c r="AV355" s="12" t="s">
        <v>84</v>
      </c>
      <c r="AW355" s="12" t="s">
        <v>32</v>
      </c>
      <c r="AX355" s="12" t="s">
        <v>77</v>
      </c>
      <c r="AY355" s="152" t="s">
        <v>269</v>
      </c>
    </row>
    <row r="356" spans="2:65" s="13" customFormat="1">
      <c r="B356" s="157"/>
      <c r="D356" s="151" t="s">
        <v>277</v>
      </c>
      <c r="E356" s="158" t="s">
        <v>1</v>
      </c>
      <c r="F356" s="159" t="s">
        <v>5702</v>
      </c>
      <c r="H356" s="160">
        <v>22.591000000000001</v>
      </c>
      <c r="I356" s="161"/>
      <c r="L356" s="157"/>
      <c r="M356" s="162"/>
      <c r="T356" s="163"/>
      <c r="AT356" s="158" t="s">
        <v>277</v>
      </c>
      <c r="AU356" s="158" t="s">
        <v>86</v>
      </c>
      <c r="AV356" s="13" t="s">
        <v>86</v>
      </c>
      <c r="AW356" s="13" t="s">
        <v>32</v>
      </c>
      <c r="AX356" s="13" t="s">
        <v>77</v>
      </c>
      <c r="AY356" s="158" t="s">
        <v>269</v>
      </c>
    </row>
    <row r="357" spans="2:65" s="13" customFormat="1">
      <c r="B357" s="157"/>
      <c r="D357" s="151" t="s">
        <v>277</v>
      </c>
      <c r="E357" s="158" t="s">
        <v>1</v>
      </c>
      <c r="F357" s="159" t="s">
        <v>5703</v>
      </c>
      <c r="H357" s="160">
        <v>15.316000000000001</v>
      </c>
      <c r="I357" s="161"/>
      <c r="L357" s="157"/>
      <c r="M357" s="162"/>
      <c r="T357" s="163"/>
      <c r="AT357" s="158" t="s">
        <v>277</v>
      </c>
      <c r="AU357" s="158" t="s">
        <v>86</v>
      </c>
      <c r="AV357" s="13" t="s">
        <v>86</v>
      </c>
      <c r="AW357" s="13" t="s">
        <v>32</v>
      </c>
      <c r="AX357" s="13" t="s">
        <v>77</v>
      </c>
      <c r="AY357" s="158" t="s">
        <v>269</v>
      </c>
    </row>
    <row r="358" spans="2:65" s="13" customFormat="1">
      <c r="B358" s="157"/>
      <c r="D358" s="151" t="s">
        <v>277</v>
      </c>
      <c r="E358" s="158" t="s">
        <v>1</v>
      </c>
      <c r="F358" s="159" t="s">
        <v>5704</v>
      </c>
      <c r="H358" s="160">
        <v>1.536</v>
      </c>
      <c r="I358" s="161"/>
      <c r="L358" s="157"/>
      <c r="M358" s="162"/>
      <c r="T358" s="163"/>
      <c r="AT358" s="158" t="s">
        <v>277</v>
      </c>
      <c r="AU358" s="158" t="s">
        <v>86</v>
      </c>
      <c r="AV358" s="13" t="s">
        <v>86</v>
      </c>
      <c r="AW358" s="13" t="s">
        <v>32</v>
      </c>
      <c r="AX358" s="13" t="s">
        <v>77</v>
      </c>
      <c r="AY358" s="158" t="s">
        <v>269</v>
      </c>
    </row>
    <row r="359" spans="2:65" s="14" customFormat="1">
      <c r="B359" s="164"/>
      <c r="D359" s="151" t="s">
        <v>277</v>
      </c>
      <c r="E359" s="165" t="s">
        <v>1</v>
      </c>
      <c r="F359" s="166" t="s">
        <v>288</v>
      </c>
      <c r="H359" s="167">
        <v>39.443000000000005</v>
      </c>
      <c r="I359" s="168"/>
      <c r="L359" s="164"/>
      <c r="M359" s="182"/>
      <c r="N359" s="183"/>
      <c r="O359" s="183"/>
      <c r="P359" s="183"/>
      <c r="Q359" s="183"/>
      <c r="R359" s="183"/>
      <c r="S359" s="183"/>
      <c r="T359" s="184"/>
      <c r="AT359" s="165" t="s">
        <v>277</v>
      </c>
      <c r="AU359" s="165" t="s">
        <v>86</v>
      </c>
      <c r="AV359" s="14" t="s">
        <v>96</v>
      </c>
      <c r="AW359" s="14" t="s">
        <v>32</v>
      </c>
      <c r="AX359" s="14" t="s">
        <v>84</v>
      </c>
      <c r="AY359" s="165" t="s">
        <v>269</v>
      </c>
    </row>
    <row r="360" spans="2:65" s="1" customFormat="1" ht="6.9" customHeight="1">
      <c r="B360" s="44"/>
      <c r="C360" s="45"/>
      <c r="D360" s="45"/>
      <c r="E360" s="45"/>
      <c r="F360" s="45"/>
      <c r="G360" s="45"/>
      <c r="H360" s="45"/>
      <c r="I360" s="45"/>
      <c r="J360" s="45"/>
      <c r="K360" s="45"/>
      <c r="L360" s="32"/>
    </row>
  </sheetData>
  <sheetProtection algorithmName="SHA-512" hashValue="0N5XiZJaLklBo49+C39MBfI7nurMsNfy9B4Xf2oFFmuWxZZjweIUTS85MIe7pbR9xAiZ/InBB/niWufYRP9B9Q==" saltValue="mNtFtuVFlTreYO9fxlSQzffd5A+UtGbfy4O33XfulxpZQYydsyvADv78f6P+q21sizUXamCfXSh2qcudoHzNrw==" spinCount="100000" sheet="1" objects="1" scenarios="1" formatColumns="0" formatRows="0" autoFilter="0"/>
  <autoFilter ref="C130:K359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8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168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5705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ROUND((SUM(BE121:BE127)),  2)</f>
        <v>0</v>
      </c>
      <c r="I35" s="97">
        <v>0.21</v>
      </c>
      <c r="J35" s="85">
        <f>ROUND(((SUM(BE121:BE127))*I35),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ROUND((SUM(BF121:BF127)),  2)</f>
        <v>0</v>
      </c>
      <c r="I36" s="97">
        <v>0.12</v>
      </c>
      <c r="J36" s="85">
        <f>ROUND(((SUM(BF121:BF127))*I36),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ROUND((SUM(BG121:BG127)),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ROUND((SUM(BH121:BH127)),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ROUND((SUM(BI121:BI127)),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014 - Vybavení interiéru DS Oznice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5706</v>
      </c>
      <c r="E99" s="111"/>
      <c r="F99" s="111"/>
      <c r="G99" s="111"/>
      <c r="H99" s="111"/>
      <c r="I99" s="111"/>
      <c r="J99" s="112">
        <f>J122</f>
        <v>0</v>
      </c>
      <c r="L99" s="109"/>
    </row>
    <row r="100" spans="2:47" s="1" customFormat="1" ht="21.75" customHeight="1">
      <c r="B100" s="32"/>
      <c r="L100" s="32"/>
    </row>
    <row r="101" spans="2:47" s="1" customFormat="1" ht="6.9" customHeight="1"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2"/>
    </row>
    <row r="105" spans="2:47" s="1" customFormat="1" ht="6.9" customHeight="1"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2"/>
    </row>
    <row r="106" spans="2:47" s="1" customFormat="1" ht="24.9" customHeight="1">
      <c r="B106" s="32"/>
      <c r="C106" s="21" t="s">
        <v>254</v>
      </c>
      <c r="L106" s="32"/>
    </row>
    <row r="107" spans="2:47" s="1" customFormat="1" ht="6.9" customHeight="1">
      <c r="B107" s="32"/>
      <c r="L107" s="32"/>
    </row>
    <row r="108" spans="2:47" s="1" customFormat="1" ht="12" customHeight="1">
      <c r="B108" s="32"/>
      <c r="C108" s="27" t="s">
        <v>16</v>
      </c>
      <c r="L108" s="32"/>
    </row>
    <row r="109" spans="2:47" s="1" customFormat="1" ht="16.5" customHeight="1">
      <c r="B109" s="32"/>
      <c r="E109" s="253" t="str">
        <f>E7</f>
        <v>Stavební úpravy objektu Oznice č.p.91,parcela st..č.129,k.ú.Oznice</v>
      </c>
      <c r="F109" s="254"/>
      <c r="G109" s="254"/>
      <c r="H109" s="254"/>
      <c r="L109" s="32"/>
    </row>
    <row r="110" spans="2:47" ht="12" customHeight="1">
      <c r="B110" s="20"/>
      <c r="C110" s="27" t="s">
        <v>226</v>
      </c>
      <c r="L110" s="20"/>
    </row>
    <row r="111" spans="2:47" s="1" customFormat="1" ht="16.5" customHeight="1">
      <c r="B111" s="32"/>
      <c r="E111" s="253" t="s">
        <v>227</v>
      </c>
      <c r="F111" s="255"/>
      <c r="G111" s="255"/>
      <c r="H111" s="255"/>
      <c r="L111" s="32"/>
    </row>
    <row r="112" spans="2:47" s="1" customFormat="1" ht="12" customHeight="1">
      <c r="B112" s="32"/>
      <c r="C112" s="27" t="s">
        <v>228</v>
      </c>
      <c r="L112" s="32"/>
    </row>
    <row r="113" spans="2:65" s="1" customFormat="1" ht="16.5" customHeight="1">
      <c r="B113" s="32"/>
      <c r="E113" s="231" t="str">
        <f>E11</f>
        <v>014 - Vybavení interiéru DS Oznice</v>
      </c>
      <c r="F113" s="255"/>
      <c r="G113" s="255"/>
      <c r="H113" s="255"/>
      <c r="L113" s="32"/>
    </row>
    <row r="114" spans="2:65" s="1" customFormat="1" ht="6.9" customHeight="1">
      <c r="B114" s="32"/>
      <c r="L114" s="32"/>
    </row>
    <row r="115" spans="2:65" s="1" customFormat="1" ht="12" customHeight="1">
      <c r="B115" s="32"/>
      <c r="C115" s="27" t="s">
        <v>20</v>
      </c>
      <c r="F115" s="25" t="str">
        <f>F14</f>
        <v>Oznice</v>
      </c>
      <c r="I115" s="27" t="s">
        <v>22</v>
      </c>
      <c r="J115" s="52" t="str">
        <f>IF(J14="","",J14)</f>
        <v>16. 4. 2025</v>
      </c>
      <c r="L115" s="32"/>
    </row>
    <row r="116" spans="2:65" s="1" customFormat="1" ht="6.9" customHeight="1">
      <c r="B116" s="32"/>
      <c r="L116" s="32"/>
    </row>
    <row r="117" spans="2:65" s="1" customFormat="1" ht="15.15" customHeight="1">
      <c r="B117" s="32"/>
      <c r="C117" s="27" t="s">
        <v>24</v>
      </c>
      <c r="F117" s="25" t="str">
        <f>E17</f>
        <v>Obec Oznice</v>
      </c>
      <c r="I117" s="27" t="s">
        <v>30</v>
      </c>
      <c r="J117" s="30" t="str">
        <f>E23</f>
        <v>SB PROJEKCE s.r.o</v>
      </c>
      <c r="L117" s="32"/>
    </row>
    <row r="118" spans="2:65" s="1" customFormat="1" ht="15.15" customHeight="1">
      <c r="B118" s="32"/>
      <c r="C118" s="27" t="s">
        <v>28</v>
      </c>
      <c r="F118" s="25" t="str">
        <f>IF(E20="","",E20)</f>
        <v>Vyplň údaj</v>
      </c>
      <c r="I118" s="27" t="s">
        <v>33</v>
      </c>
      <c r="J118" s="30" t="str">
        <f>E26</f>
        <v>Fajfrová Irena</v>
      </c>
      <c r="L118" s="32"/>
    </row>
    <row r="119" spans="2:65" s="1" customFormat="1" ht="10.35" customHeight="1">
      <c r="B119" s="32"/>
      <c r="L119" s="32"/>
    </row>
    <row r="120" spans="2:65" s="10" customFormat="1" ht="29.25" customHeight="1">
      <c r="B120" s="117"/>
      <c r="C120" s="118" t="s">
        <v>255</v>
      </c>
      <c r="D120" s="119" t="s">
        <v>62</v>
      </c>
      <c r="E120" s="119" t="s">
        <v>58</v>
      </c>
      <c r="F120" s="119" t="s">
        <v>59</v>
      </c>
      <c r="G120" s="119" t="s">
        <v>256</v>
      </c>
      <c r="H120" s="119" t="s">
        <v>257</v>
      </c>
      <c r="I120" s="119" t="s">
        <v>258</v>
      </c>
      <c r="J120" s="119" t="s">
        <v>234</v>
      </c>
      <c r="K120" s="120" t="s">
        <v>259</v>
      </c>
      <c r="L120" s="117"/>
      <c r="M120" s="59" t="s">
        <v>1</v>
      </c>
      <c r="N120" s="60" t="s">
        <v>41</v>
      </c>
      <c r="O120" s="60" t="s">
        <v>260</v>
      </c>
      <c r="P120" s="60" t="s">
        <v>261</v>
      </c>
      <c r="Q120" s="60" t="s">
        <v>262</v>
      </c>
      <c r="R120" s="60" t="s">
        <v>263</v>
      </c>
      <c r="S120" s="60" t="s">
        <v>264</v>
      </c>
      <c r="T120" s="61" t="s">
        <v>265</v>
      </c>
    </row>
    <row r="121" spans="2:65" s="1" customFormat="1" ht="22.95" customHeight="1">
      <c r="B121" s="32"/>
      <c r="C121" s="64" t="s">
        <v>266</v>
      </c>
      <c r="J121" s="121">
        <f>BK121</f>
        <v>0</v>
      </c>
      <c r="L121" s="32"/>
      <c r="M121" s="62"/>
      <c r="N121" s="53"/>
      <c r="O121" s="53"/>
      <c r="P121" s="122">
        <f>P122</f>
        <v>0</v>
      </c>
      <c r="Q121" s="53"/>
      <c r="R121" s="122">
        <f>R122</f>
        <v>0</v>
      </c>
      <c r="S121" s="53"/>
      <c r="T121" s="123">
        <f>T122</f>
        <v>0</v>
      </c>
      <c r="AT121" s="17" t="s">
        <v>76</v>
      </c>
      <c r="AU121" s="17" t="s">
        <v>236</v>
      </c>
      <c r="BK121" s="124">
        <f>BK122</f>
        <v>0</v>
      </c>
    </row>
    <row r="122" spans="2:65" s="11" customFormat="1" ht="25.95" customHeight="1">
      <c r="B122" s="125"/>
      <c r="D122" s="126" t="s">
        <v>76</v>
      </c>
      <c r="E122" s="127" t="s">
        <v>5707</v>
      </c>
      <c r="F122" s="127" t="s">
        <v>5708</v>
      </c>
      <c r="I122" s="128"/>
      <c r="J122" s="129">
        <f>BK122</f>
        <v>0</v>
      </c>
      <c r="L122" s="125"/>
      <c r="M122" s="130"/>
      <c r="P122" s="131">
        <f>SUM(P123:P127)</f>
        <v>0</v>
      </c>
      <c r="R122" s="131">
        <f>SUM(R123:R127)</f>
        <v>0</v>
      </c>
      <c r="T122" s="132">
        <f>SUM(T123:T127)</f>
        <v>0</v>
      </c>
      <c r="AR122" s="126" t="s">
        <v>86</v>
      </c>
      <c r="AT122" s="133" t="s">
        <v>76</v>
      </c>
      <c r="AU122" s="133" t="s">
        <v>77</v>
      </c>
      <c r="AY122" s="126" t="s">
        <v>269</v>
      </c>
      <c r="BK122" s="134">
        <f>SUM(BK123:BK127)</f>
        <v>0</v>
      </c>
    </row>
    <row r="123" spans="2:65" s="1" customFormat="1" ht="16.5" customHeight="1">
      <c r="B123" s="32"/>
      <c r="C123" s="137" t="s">
        <v>84</v>
      </c>
      <c r="D123" s="137" t="s">
        <v>271</v>
      </c>
      <c r="E123" s="138" t="s">
        <v>5709</v>
      </c>
      <c r="F123" s="139" t="s">
        <v>5710</v>
      </c>
      <c r="G123" s="140" t="s">
        <v>292</v>
      </c>
      <c r="H123" s="141">
        <v>4</v>
      </c>
      <c r="I123" s="142"/>
      <c r="J123" s="143">
        <f>ROUND(I123*H123,2)</f>
        <v>0</v>
      </c>
      <c r="K123" s="139" t="s">
        <v>1</v>
      </c>
      <c r="L123" s="32"/>
      <c r="M123" s="144" t="s">
        <v>1</v>
      </c>
      <c r="N123" s="145" t="s">
        <v>42</v>
      </c>
      <c r="P123" s="146">
        <f>O123*H123</f>
        <v>0</v>
      </c>
      <c r="Q123" s="146">
        <v>0</v>
      </c>
      <c r="R123" s="146">
        <f>Q123*H123</f>
        <v>0</v>
      </c>
      <c r="S123" s="146">
        <v>0</v>
      </c>
      <c r="T123" s="147">
        <f>S123*H123</f>
        <v>0</v>
      </c>
      <c r="AR123" s="148" t="s">
        <v>371</v>
      </c>
      <c r="AT123" s="148" t="s">
        <v>271</v>
      </c>
      <c r="AU123" s="148" t="s">
        <v>84</v>
      </c>
      <c r="AY123" s="17" t="s">
        <v>269</v>
      </c>
      <c r="BE123" s="149">
        <f>IF(N123="základní",J123,0)</f>
        <v>0</v>
      </c>
      <c r="BF123" s="149">
        <f>IF(N123="snížená",J123,0)</f>
        <v>0</v>
      </c>
      <c r="BG123" s="149">
        <f>IF(N123="zákl. přenesená",J123,0)</f>
        <v>0</v>
      </c>
      <c r="BH123" s="149">
        <f>IF(N123="sníž. přenesená",J123,0)</f>
        <v>0</v>
      </c>
      <c r="BI123" s="149">
        <f>IF(N123="nulová",J123,0)</f>
        <v>0</v>
      </c>
      <c r="BJ123" s="17" t="s">
        <v>84</v>
      </c>
      <c r="BK123" s="149">
        <f>ROUND(I123*H123,2)</f>
        <v>0</v>
      </c>
      <c r="BL123" s="17" t="s">
        <v>371</v>
      </c>
      <c r="BM123" s="148" t="s">
        <v>5711</v>
      </c>
    </row>
    <row r="124" spans="2:65" s="1" customFormat="1" ht="16.5" customHeight="1">
      <c r="B124" s="32"/>
      <c r="C124" s="137" t="s">
        <v>86</v>
      </c>
      <c r="D124" s="137" t="s">
        <v>271</v>
      </c>
      <c r="E124" s="138" t="s">
        <v>5712</v>
      </c>
      <c r="F124" s="139" t="s">
        <v>5713</v>
      </c>
      <c r="G124" s="140" t="s">
        <v>292</v>
      </c>
      <c r="H124" s="141">
        <v>3</v>
      </c>
      <c r="I124" s="142"/>
      <c r="J124" s="143">
        <f>ROUND(I124*H124,2)</f>
        <v>0</v>
      </c>
      <c r="K124" s="139" t="s">
        <v>1</v>
      </c>
      <c r="L124" s="32"/>
      <c r="M124" s="144" t="s">
        <v>1</v>
      </c>
      <c r="N124" s="145" t="s">
        <v>42</v>
      </c>
      <c r="P124" s="146">
        <f>O124*H124</f>
        <v>0</v>
      </c>
      <c r="Q124" s="146">
        <v>0</v>
      </c>
      <c r="R124" s="146">
        <f>Q124*H124</f>
        <v>0</v>
      </c>
      <c r="S124" s="146">
        <v>0</v>
      </c>
      <c r="T124" s="147">
        <f>S124*H124</f>
        <v>0</v>
      </c>
      <c r="AR124" s="148" t="s">
        <v>371</v>
      </c>
      <c r="AT124" s="148" t="s">
        <v>271</v>
      </c>
      <c r="AU124" s="148" t="s">
        <v>84</v>
      </c>
      <c r="AY124" s="17" t="s">
        <v>269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7" t="s">
        <v>84</v>
      </c>
      <c r="BK124" s="149">
        <f>ROUND(I124*H124,2)</f>
        <v>0</v>
      </c>
      <c r="BL124" s="17" t="s">
        <v>371</v>
      </c>
      <c r="BM124" s="148" t="s">
        <v>5714</v>
      </c>
    </row>
    <row r="125" spans="2:65" s="1" customFormat="1" ht="16.5" customHeight="1">
      <c r="B125" s="32"/>
      <c r="C125" s="137" t="s">
        <v>93</v>
      </c>
      <c r="D125" s="137" t="s">
        <v>271</v>
      </c>
      <c r="E125" s="138" t="s">
        <v>87</v>
      </c>
      <c r="F125" s="139" t="s">
        <v>5715</v>
      </c>
      <c r="G125" s="140" t="s">
        <v>292</v>
      </c>
      <c r="H125" s="141">
        <v>2</v>
      </c>
      <c r="I125" s="142"/>
      <c r="J125" s="143">
        <f>ROUND(I125*H125,2)</f>
        <v>0</v>
      </c>
      <c r="K125" s="139" t="s">
        <v>1</v>
      </c>
      <c r="L125" s="32"/>
      <c r="M125" s="144" t="s">
        <v>1</v>
      </c>
      <c r="N125" s="145" t="s">
        <v>42</v>
      </c>
      <c r="P125" s="146">
        <f>O125*H125</f>
        <v>0</v>
      </c>
      <c r="Q125" s="146">
        <v>0</v>
      </c>
      <c r="R125" s="146">
        <f>Q125*H125</f>
        <v>0</v>
      </c>
      <c r="S125" s="146">
        <v>0</v>
      </c>
      <c r="T125" s="147">
        <f>S125*H125</f>
        <v>0</v>
      </c>
      <c r="AR125" s="148" t="s">
        <v>371</v>
      </c>
      <c r="AT125" s="148" t="s">
        <v>271</v>
      </c>
      <c r="AU125" s="148" t="s">
        <v>84</v>
      </c>
      <c r="AY125" s="17" t="s">
        <v>269</v>
      </c>
      <c r="BE125" s="149">
        <f>IF(N125="základní",J125,0)</f>
        <v>0</v>
      </c>
      <c r="BF125" s="149">
        <f>IF(N125="snížená",J125,0)</f>
        <v>0</v>
      </c>
      <c r="BG125" s="149">
        <f>IF(N125="zákl. přenesená",J125,0)</f>
        <v>0</v>
      </c>
      <c r="BH125" s="149">
        <f>IF(N125="sníž. přenesená",J125,0)</f>
        <v>0</v>
      </c>
      <c r="BI125" s="149">
        <f>IF(N125="nulová",J125,0)</f>
        <v>0</v>
      </c>
      <c r="BJ125" s="17" t="s">
        <v>84</v>
      </c>
      <c r="BK125" s="149">
        <f>ROUND(I125*H125,2)</f>
        <v>0</v>
      </c>
      <c r="BL125" s="17" t="s">
        <v>371</v>
      </c>
      <c r="BM125" s="148" t="s">
        <v>5716</v>
      </c>
    </row>
    <row r="126" spans="2:65" s="1" customFormat="1" ht="16.5" customHeight="1">
      <c r="B126" s="32"/>
      <c r="C126" s="137" t="s">
        <v>96</v>
      </c>
      <c r="D126" s="137" t="s">
        <v>271</v>
      </c>
      <c r="E126" s="138" t="s">
        <v>118</v>
      </c>
      <c r="F126" s="139" t="s">
        <v>5717</v>
      </c>
      <c r="G126" s="140" t="s">
        <v>292</v>
      </c>
      <c r="H126" s="141">
        <v>1</v>
      </c>
      <c r="I126" s="142"/>
      <c r="J126" s="143">
        <f>ROUND(I126*H126,2)</f>
        <v>0</v>
      </c>
      <c r="K126" s="139" t="s">
        <v>1</v>
      </c>
      <c r="L126" s="32"/>
      <c r="M126" s="144" t="s">
        <v>1</v>
      </c>
      <c r="N126" s="145" t="s">
        <v>42</v>
      </c>
      <c r="P126" s="146">
        <f>O126*H126</f>
        <v>0</v>
      </c>
      <c r="Q126" s="146">
        <v>0</v>
      </c>
      <c r="R126" s="146">
        <f>Q126*H126</f>
        <v>0</v>
      </c>
      <c r="S126" s="146">
        <v>0</v>
      </c>
      <c r="T126" s="147">
        <f>S126*H126</f>
        <v>0</v>
      </c>
      <c r="AR126" s="148" t="s">
        <v>371</v>
      </c>
      <c r="AT126" s="148" t="s">
        <v>271</v>
      </c>
      <c r="AU126" s="148" t="s">
        <v>84</v>
      </c>
      <c r="AY126" s="17" t="s">
        <v>269</v>
      </c>
      <c r="BE126" s="149">
        <f>IF(N126="základní",J126,0)</f>
        <v>0</v>
      </c>
      <c r="BF126" s="149">
        <f>IF(N126="snížená",J126,0)</f>
        <v>0</v>
      </c>
      <c r="BG126" s="149">
        <f>IF(N126="zákl. přenesená",J126,0)</f>
        <v>0</v>
      </c>
      <c r="BH126" s="149">
        <f>IF(N126="sníž. přenesená",J126,0)</f>
        <v>0</v>
      </c>
      <c r="BI126" s="149">
        <f>IF(N126="nulová",J126,0)</f>
        <v>0</v>
      </c>
      <c r="BJ126" s="17" t="s">
        <v>84</v>
      </c>
      <c r="BK126" s="149">
        <f>ROUND(I126*H126,2)</f>
        <v>0</v>
      </c>
      <c r="BL126" s="17" t="s">
        <v>371</v>
      </c>
      <c r="BM126" s="148" t="s">
        <v>5718</v>
      </c>
    </row>
    <row r="127" spans="2:65" s="1" customFormat="1" ht="16.5" customHeight="1">
      <c r="B127" s="32"/>
      <c r="C127" s="137" t="s">
        <v>101</v>
      </c>
      <c r="D127" s="137" t="s">
        <v>271</v>
      </c>
      <c r="E127" s="138" t="s">
        <v>198</v>
      </c>
      <c r="F127" s="139" t="s">
        <v>5719</v>
      </c>
      <c r="G127" s="140" t="s">
        <v>292</v>
      </c>
      <c r="H127" s="141">
        <v>1</v>
      </c>
      <c r="I127" s="142"/>
      <c r="J127" s="143">
        <f>ROUND(I127*H127,2)</f>
        <v>0</v>
      </c>
      <c r="K127" s="139" t="s">
        <v>1</v>
      </c>
      <c r="L127" s="32"/>
      <c r="M127" s="185" t="s">
        <v>1</v>
      </c>
      <c r="N127" s="186" t="s">
        <v>42</v>
      </c>
      <c r="O127" s="187"/>
      <c r="P127" s="188">
        <f>O127*H127</f>
        <v>0</v>
      </c>
      <c r="Q127" s="188">
        <v>0</v>
      </c>
      <c r="R127" s="188">
        <f>Q127*H127</f>
        <v>0</v>
      </c>
      <c r="S127" s="188">
        <v>0</v>
      </c>
      <c r="T127" s="189">
        <f>S127*H127</f>
        <v>0</v>
      </c>
      <c r="AR127" s="148" t="s">
        <v>371</v>
      </c>
      <c r="AT127" s="148" t="s">
        <v>271</v>
      </c>
      <c r="AU127" s="148" t="s">
        <v>84</v>
      </c>
      <c r="AY127" s="17" t="s">
        <v>269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7" t="s">
        <v>84</v>
      </c>
      <c r="BK127" s="149">
        <f>ROUND(I127*H127,2)</f>
        <v>0</v>
      </c>
      <c r="BL127" s="17" t="s">
        <v>371</v>
      </c>
      <c r="BM127" s="148" t="s">
        <v>5720</v>
      </c>
    </row>
    <row r="128" spans="2:65" s="1" customFormat="1" ht="6.9" customHeight="1">
      <c r="B128" s="44"/>
      <c r="C128" s="45"/>
      <c r="D128" s="45"/>
      <c r="E128" s="45"/>
      <c r="F128" s="45"/>
      <c r="G128" s="45"/>
      <c r="H128" s="45"/>
      <c r="I128" s="45"/>
      <c r="J128" s="45"/>
      <c r="K128" s="45"/>
      <c r="L128" s="32"/>
    </row>
  </sheetData>
  <sheetProtection algorithmName="SHA-512" hashValue="J4qFiwM6I3bVjSQggQmx9M0MnGBaQKrAHDGDwtGOVsSwOoaxYQLO4VlqwNXmaLvs2+wi0AKOVZO+cPnkmQhytw==" saltValue="gi5ej93eW7uFEIKCqbJNoE9aL8Kjm40WsX1mMYH86RW9ZVlLsoacDSMUBTTX3k2bfQv5OdcPFyh9LQGYJubMNw==" spinCount="100000" sheet="1" objects="1" scenarios="1" formatColumns="0" formatRows="0" autoFilter="0"/>
  <autoFilter ref="C120:K127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7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170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5721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ROUND(J123,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ROUND((SUM(BE123:BE170)),  2)</f>
        <v>0</v>
      </c>
      <c r="I35" s="97">
        <v>0.21</v>
      </c>
      <c r="J35" s="85">
        <f>ROUND(((SUM(BE123:BE170))*I35),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ROUND((SUM(BF123:BF170)),  2)</f>
        <v>0</v>
      </c>
      <c r="I36" s="97">
        <v>0.12</v>
      </c>
      <c r="J36" s="85">
        <f>ROUND(((SUM(BF123:BF170))*I36),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ROUND((SUM(BG123:BG170)),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ROUND((SUM(BH123:BH170)),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ROUND((SUM(BI123:BI170)),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015 - Výsadba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J123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J124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J125</f>
        <v>0</v>
      </c>
      <c r="L100" s="113"/>
    </row>
    <row r="101" spans="2:47" s="9" customFormat="1" ht="19.95" customHeight="1">
      <c r="B101" s="113"/>
      <c r="D101" s="114" t="s">
        <v>243</v>
      </c>
      <c r="E101" s="115"/>
      <c r="F101" s="115"/>
      <c r="G101" s="115"/>
      <c r="H101" s="115"/>
      <c r="I101" s="115"/>
      <c r="J101" s="116">
        <f>J169</f>
        <v>0</v>
      </c>
      <c r="L101" s="113"/>
    </row>
    <row r="102" spans="2:47" s="1" customFormat="1" ht="21.75" customHeight="1">
      <c r="B102" s="32"/>
      <c r="L102" s="32"/>
    </row>
    <row r="103" spans="2:47" s="1" customFormat="1" ht="6.9" customHeight="1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2"/>
    </row>
    <row r="107" spans="2:47" s="1" customFormat="1" ht="6.9" customHeight="1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2"/>
    </row>
    <row r="108" spans="2:47" s="1" customFormat="1" ht="24.9" customHeight="1">
      <c r="B108" s="32"/>
      <c r="C108" s="21" t="s">
        <v>254</v>
      </c>
      <c r="L108" s="32"/>
    </row>
    <row r="109" spans="2:47" s="1" customFormat="1" ht="6.9" customHeight="1">
      <c r="B109" s="32"/>
      <c r="L109" s="32"/>
    </row>
    <row r="110" spans="2:47" s="1" customFormat="1" ht="12" customHeight="1">
      <c r="B110" s="32"/>
      <c r="C110" s="27" t="s">
        <v>16</v>
      </c>
      <c r="L110" s="32"/>
    </row>
    <row r="111" spans="2:47" s="1" customFormat="1" ht="16.5" customHeight="1">
      <c r="B111" s="32"/>
      <c r="E111" s="253" t="str">
        <f>E7</f>
        <v>Stavební úpravy objektu Oznice č.p.91,parcela st..č.129,k.ú.Oznice</v>
      </c>
      <c r="F111" s="254"/>
      <c r="G111" s="254"/>
      <c r="H111" s="254"/>
      <c r="L111" s="32"/>
    </row>
    <row r="112" spans="2:47" ht="12" customHeight="1">
      <c r="B112" s="20"/>
      <c r="C112" s="27" t="s">
        <v>226</v>
      </c>
      <c r="L112" s="20"/>
    </row>
    <row r="113" spans="2:65" s="1" customFormat="1" ht="16.5" customHeight="1">
      <c r="B113" s="32"/>
      <c r="E113" s="253" t="s">
        <v>227</v>
      </c>
      <c r="F113" s="255"/>
      <c r="G113" s="255"/>
      <c r="H113" s="255"/>
      <c r="L113" s="32"/>
    </row>
    <row r="114" spans="2:65" s="1" customFormat="1" ht="12" customHeight="1">
      <c r="B114" s="32"/>
      <c r="C114" s="27" t="s">
        <v>228</v>
      </c>
      <c r="L114" s="32"/>
    </row>
    <row r="115" spans="2:65" s="1" customFormat="1" ht="16.5" customHeight="1">
      <c r="B115" s="32"/>
      <c r="E115" s="231" t="str">
        <f>E11</f>
        <v>015 - Výsadba</v>
      </c>
      <c r="F115" s="255"/>
      <c r="G115" s="255"/>
      <c r="H115" s="255"/>
      <c r="L115" s="32"/>
    </row>
    <row r="116" spans="2:65" s="1" customFormat="1" ht="6.9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F14</f>
        <v>Oznice</v>
      </c>
      <c r="I117" s="27" t="s">
        <v>22</v>
      </c>
      <c r="J117" s="52" t="str">
        <f>IF(J14="","",J14)</f>
        <v>16. 4. 2025</v>
      </c>
      <c r="L117" s="32"/>
    </row>
    <row r="118" spans="2:65" s="1" customFormat="1" ht="6.9" customHeight="1">
      <c r="B118" s="32"/>
      <c r="L118" s="32"/>
    </row>
    <row r="119" spans="2:65" s="1" customFormat="1" ht="15.15" customHeight="1">
      <c r="B119" s="32"/>
      <c r="C119" s="27" t="s">
        <v>24</v>
      </c>
      <c r="F119" s="25" t="str">
        <f>E17</f>
        <v>Obec Oznice</v>
      </c>
      <c r="I119" s="27" t="s">
        <v>30</v>
      </c>
      <c r="J119" s="30" t="str">
        <f>E23</f>
        <v>SB PROJEKCE s.r.o</v>
      </c>
      <c r="L119" s="32"/>
    </row>
    <row r="120" spans="2:65" s="1" customFormat="1" ht="15.15" customHeight="1">
      <c r="B120" s="32"/>
      <c r="C120" s="27" t="s">
        <v>28</v>
      </c>
      <c r="F120" s="25" t="str">
        <f>IF(E20="","",E20)</f>
        <v>Vyplň údaj</v>
      </c>
      <c r="I120" s="27" t="s">
        <v>33</v>
      </c>
      <c r="J120" s="30" t="str">
        <f>E26</f>
        <v>Fajfrová Irena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7"/>
      <c r="C122" s="118" t="s">
        <v>255</v>
      </c>
      <c r="D122" s="119" t="s">
        <v>62</v>
      </c>
      <c r="E122" s="119" t="s">
        <v>58</v>
      </c>
      <c r="F122" s="119" t="s">
        <v>59</v>
      </c>
      <c r="G122" s="119" t="s">
        <v>256</v>
      </c>
      <c r="H122" s="119" t="s">
        <v>257</v>
      </c>
      <c r="I122" s="119" t="s">
        <v>258</v>
      </c>
      <c r="J122" s="119" t="s">
        <v>234</v>
      </c>
      <c r="K122" s="120" t="s">
        <v>259</v>
      </c>
      <c r="L122" s="117"/>
      <c r="M122" s="59" t="s">
        <v>1</v>
      </c>
      <c r="N122" s="60" t="s">
        <v>41</v>
      </c>
      <c r="O122" s="60" t="s">
        <v>260</v>
      </c>
      <c r="P122" s="60" t="s">
        <v>261</v>
      </c>
      <c r="Q122" s="60" t="s">
        <v>262</v>
      </c>
      <c r="R122" s="60" t="s">
        <v>263</v>
      </c>
      <c r="S122" s="60" t="s">
        <v>264</v>
      </c>
      <c r="T122" s="61" t="s">
        <v>265</v>
      </c>
    </row>
    <row r="123" spans="2:65" s="1" customFormat="1" ht="22.95" customHeight="1">
      <c r="B123" s="32"/>
      <c r="C123" s="64" t="s">
        <v>266</v>
      </c>
      <c r="J123" s="121">
        <f>BK123</f>
        <v>0</v>
      </c>
      <c r="L123" s="32"/>
      <c r="M123" s="62"/>
      <c r="N123" s="53"/>
      <c r="O123" s="53"/>
      <c r="P123" s="122">
        <f>P124</f>
        <v>0</v>
      </c>
      <c r="Q123" s="53"/>
      <c r="R123" s="122">
        <f>R124</f>
        <v>2.0783899999999997</v>
      </c>
      <c r="S123" s="53"/>
      <c r="T123" s="123">
        <f>T124</f>
        <v>0</v>
      </c>
      <c r="AT123" s="17" t="s">
        <v>76</v>
      </c>
      <c r="AU123" s="17" t="s">
        <v>236</v>
      </c>
      <c r="BK123" s="124">
        <f>BK124</f>
        <v>0</v>
      </c>
    </row>
    <row r="124" spans="2:65" s="11" customFormat="1" ht="25.95" customHeight="1">
      <c r="B124" s="125"/>
      <c r="D124" s="126" t="s">
        <v>76</v>
      </c>
      <c r="E124" s="127" t="s">
        <v>267</v>
      </c>
      <c r="F124" s="127" t="s">
        <v>268</v>
      </c>
      <c r="I124" s="128"/>
      <c r="J124" s="129">
        <f>BK124</f>
        <v>0</v>
      </c>
      <c r="L124" s="125"/>
      <c r="M124" s="130"/>
      <c r="P124" s="131">
        <f>P125+P169</f>
        <v>0</v>
      </c>
      <c r="R124" s="131">
        <f>R125+R169</f>
        <v>2.0783899999999997</v>
      </c>
      <c r="T124" s="132">
        <f>T125+T169</f>
        <v>0</v>
      </c>
      <c r="AR124" s="126" t="s">
        <v>84</v>
      </c>
      <c r="AT124" s="133" t="s">
        <v>76</v>
      </c>
      <c r="AU124" s="133" t="s">
        <v>77</v>
      </c>
      <c r="AY124" s="126" t="s">
        <v>269</v>
      </c>
      <c r="BK124" s="134">
        <f>BK125+BK169</f>
        <v>0</v>
      </c>
    </row>
    <row r="125" spans="2:65" s="11" customFormat="1" ht="22.95" customHeight="1">
      <c r="B125" s="125"/>
      <c r="D125" s="126" t="s">
        <v>76</v>
      </c>
      <c r="E125" s="135" t="s">
        <v>84</v>
      </c>
      <c r="F125" s="135" t="s">
        <v>270</v>
      </c>
      <c r="I125" s="128"/>
      <c r="J125" s="136">
        <f>BK125</f>
        <v>0</v>
      </c>
      <c r="L125" s="125"/>
      <c r="M125" s="130"/>
      <c r="P125" s="131">
        <f>SUM(P126:P168)</f>
        <v>0</v>
      </c>
      <c r="R125" s="131">
        <f>SUM(R126:R168)</f>
        <v>2.0783899999999997</v>
      </c>
      <c r="T125" s="132">
        <f>SUM(T126:T168)</f>
        <v>0</v>
      </c>
      <c r="AR125" s="126" t="s">
        <v>84</v>
      </c>
      <c r="AT125" s="133" t="s">
        <v>76</v>
      </c>
      <c r="AU125" s="133" t="s">
        <v>84</v>
      </c>
      <c r="AY125" s="126" t="s">
        <v>269</v>
      </c>
      <c r="BK125" s="134">
        <f>SUM(BK126:BK168)</f>
        <v>0</v>
      </c>
    </row>
    <row r="126" spans="2:65" s="1" customFormat="1" ht="24.15" customHeight="1">
      <c r="B126" s="32"/>
      <c r="C126" s="137" t="s">
        <v>84</v>
      </c>
      <c r="D126" s="137" t="s">
        <v>271</v>
      </c>
      <c r="E126" s="138" t="s">
        <v>5722</v>
      </c>
      <c r="F126" s="139" t="s">
        <v>5723</v>
      </c>
      <c r="G126" s="140" t="s">
        <v>292</v>
      </c>
      <c r="H126" s="141">
        <v>3</v>
      </c>
      <c r="I126" s="142"/>
      <c r="J126" s="143">
        <f>ROUND(I126*H126,2)</f>
        <v>0</v>
      </c>
      <c r="K126" s="139" t="s">
        <v>275</v>
      </c>
      <c r="L126" s="32"/>
      <c r="M126" s="144" t="s">
        <v>1</v>
      </c>
      <c r="N126" s="145" t="s">
        <v>42</v>
      </c>
      <c r="P126" s="146">
        <f>O126*H126</f>
        <v>0</v>
      </c>
      <c r="Q126" s="146">
        <v>0</v>
      </c>
      <c r="R126" s="146">
        <f>Q126*H126</f>
        <v>0</v>
      </c>
      <c r="S126" s="146">
        <v>0</v>
      </c>
      <c r="T126" s="147">
        <f>S126*H126</f>
        <v>0</v>
      </c>
      <c r="AR126" s="148" t="s">
        <v>96</v>
      </c>
      <c r="AT126" s="148" t="s">
        <v>271</v>
      </c>
      <c r="AU126" s="148" t="s">
        <v>86</v>
      </c>
      <c r="AY126" s="17" t="s">
        <v>269</v>
      </c>
      <c r="BE126" s="149">
        <f>IF(N126="základní",J126,0)</f>
        <v>0</v>
      </c>
      <c r="BF126" s="149">
        <f>IF(N126="snížená",J126,0)</f>
        <v>0</v>
      </c>
      <c r="BG126" s="149">
        <f>IF(N126="zákl. přenesená",J126,0)</f>
        <v>0</v>
      </c>
      <c r="BH126" s="149">
        <f>IF(N126="sníž. přenesená",J126,0)</f>
        <v>0</v>
      </c>
      <c r="BI126" s="149">
        <f>IF(N126="nulová",J126,0)</f>
        <v>0</v>
      </c>
      <c r="BJ126" s="17" t="s">
        <v>84</v>
      </c>
      <c r="BK126" s="149">
        <f>ROUND(I126*H126,2)</f>
        <v>0</v>
      </c>
      <c r="BL126" s="17" t="s">
        <v>96</v>
      </c>
      <c r="BM126" s="148" t="s">
        <v>5724</v>
      </c>
    </row>
    <row r="127" spans="2:65" s="1" customFormat="1" ht="16.5" customHeight="1">
      <c r="B127" s="32"/>
      <c r="C127" s="137" t="s">
        <v>86</v>
      </c>
      <c r="D127" s="137" t="s">
        <v>271</v>
      </c>
      <c r="E127" s="138" t="s">
        <v>5725</v>
      </c>
      <c r="F127" s="139" t="s">
        <v>5726</v>
      </c>
      <c r="G127" s="140" t="s">
        <v>292</v>
      </c>
      <c r="H127" s="141">
        <v>3</v>
      </c>
      <c r="I127" s="142"/>
      <c r="J127" s="143">
        <f>ROUND(I127*H127,2)</f>
        <v>0</v>
      </c>
      <c r="K127" s="139" t="s">
        <v>275</v>
      </c>
      <c r="L127" s="32"/>
      <c r="M127" s="144" t="s">
        <v>1</v>
      </c>
      <c r="N127" s="145" t="s">
        <v>42</v>
      </c>
      <c r="P127" s="146">
        <f>O127*H127</f>
        <v>0</v>
      </c>
      <c r="Q127" s="146">
        <v>0</v>
      </c>
      <c r="R127" s="146">
        <f>Q127*H127</f>
        <v>0</v>
      </c>
      <c r="S127" s="146">
        <v>0</v>
      </c>
      <c r="T127" s="147">
        <f>S127*H127</f>
        <v>0</v>
      </c>
      <c r="AR127" s="148" t="s">
        <v>96</v>
      </c>
      <c r="AT127" s="148" t="s">
        <v>271</v>
      </c>
      <c r="AU127" s="148" t="s">
        <v>86</v>
      </c>
      <c r="AY127" s="17" t="s">
        <v>269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7" t="s">
        <v>84</v>
      </c>
      <c r="BK127" s="149">
        <f>ROUND(I127*H127,2)</f>
        <v>0</v>
      </c>
      <c r="BL127" s="17" t="s">
        <v>96</v>
      </c>
      <c r="BM127" s="148" t="s">
        <v>5727</v>
      </c>
    </row>
    <row r="128" spans="2:65" s="1" customFormat="1" ht="24.15" customHeight="1">
      <c r="B128" s="32"/>
      <c r="C128" s="137" t="s">
        <v>93</v>
      </c>
      <c r="D128" s="137" t="s">
        <v>271</v>
      </c>
      <c r="E128" s="138" t="s">
        <v>5728</v>
      </c>
      <c r="F128" s="139" t="s">
        <v>5729</v>
      </c>
      <c r="G128" s="140" t="s">
        <v>292</v>
      </c>
      <c r="H128" s="141">
        <v>3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96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96</v>
      </c>
      <c r="BM128" s="148" t="s">
        <v>5730</v>
      </c>
    </row>
    <row r="129" spans="2:65" s="13" customFormat="1">
      <c r="B129" s="157"/>
      <c r="D129" s="151" t="s">
        <v>277</v>
      </c>
      <c r="E129" s="158" t="s">
        <v>1</v>
      </c>
      <c r="F129" s="159" t="s">
        <v>5731</v>
      </c>
      <c r="H129" s="160">
        <v>3</v>
      </c>
      <c r="I129" s="161"/>
      <c r="L129" s="157"/>
      <c r="M129" s="162"/>
      <c r="T129" s="163"/>
      <c r="AT129" s="158" t="s">
        <v>277</v>
      </c>
      <c r="AU129" s="158" t="s">
        <v>86</v>
      </c>
      <c r="AV129" s="13" t="s">
        <v>86</v>
      </c>
      <c r="AW129" s="13" t="s">
        <v>32</v>
      </c>
      <c r="AX129" s="13" t="s">
        <v>84</v>
      </c>
      <c r="AY129" s="158" t="s">
        <v>269</v>
      </c>
    </row>
    <row r="130" spans="2:65" s="1" customFormat="1" ht="24.15" customHeight="1">
      <c r="B130" s="32"/>
      <c r="C130" s="137" t="s">
        <v>96</v>
      </c>
      <c r="D130" s="137" t="s">
        <v>271</v>
      </c>
      <c r="E130" s="138" t="s">
        <v>5732</v>
      </c>
      <c r="F130" s="139" t="s">
        <v>5733</v>
      </c>
      <c r="G130" s="140" t="s">
        <v>274</v>
      </c>
      <c r="H130" s="141">
        <v>4.5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96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96</v>
      </c>
      <c r="BM130" s="148" t="s">
        <v>5734</v>
      </c>
    </row>
    <row r="131" spans="2:65" s="13" customFormat="1">
      <c r="B131" s="157"/>
      <c r="D131" s="151" t="s">
        <v>277</v>
      </c>
      <c r="E131" s="158" t="s">
        <v>1</v>
      </c>
      <c r="F131" s="159" t="s">
        <v>537</v>
      </c>
      <c r="H131" s="160">
        <v>4.5</v>
      </c>
      <c r="I131" s="161"/>
      <c r="L131" s="157"/>
      <c r="M131" s="162"/>
      <c r="T131" s="163"/>
      <c r="AT131" s="158" t="s">
        <v>277</v>
      </c>
      <c r="AU131" s="158" t="s">
        <v>86</v>
      </c>
      <c r="AV131" s="13" t="s">
        <v>86</v>
      </c>
      <c r="AW131" s="13" t="s">
        <v>32</v>
      </c>
      <c r="AX131" s="13" t="s">
        <v>84</v>
      </c>
      <c r="AY131" s="158" t="s">
        <v>269</v>
      </c>
    </row>
    <row r="132" spans="2:65" s="1" customFormat="1" ht="24.15" customHeight="1">
      <c r="B132" s="32"/>
      <c r="C132" s="137" t="s">
        <v>101</v>
      </c>
      <c r="D132" s="137" t="s">
        <v>271</v>
      </c>
      <c r="E132" s="138" t="s">
        <v>5735</v>
      </c>
      <c r="F132" s="139" t="s">
        <v>5736</v>
      </c>
      <c r="G132" s="140" t="s">
        <v>292</v>
      </c>
      <c r="H132" s="141">
        <v>3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AR132" s="148" t="s">
        <v>96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96</v>
      </c>
      <c r="BM132" s="148" t="s">
        <v>5737</v>
      </c>
    </row>
    <row r="133" spans="2:65" s="1" customFormat="1" ht="33" customHeight="1">
      <c r="B133" s="32"/>
      <c r="C133" s="137" t="s">
        <v>309</v>
      </c>
      <c r="D133" s="137" t="s">
        <v>271</v>
      </c>
      <c r="E133" s="138" t="s">
        <v>5738</v>
      </c>
      <c r="F133" s="139" t="s">
        <v>5739</v>
      </c>
      <c r="G133" s="140" t="s">
        <v>292</v>
      </c>
      <c r="H133" s="141">
        <v>12</v>
      </c>
      <c r="I133" s="142"/>
      <c r="J133" s="143">
        <f>ROUND(I133*H133,2)</f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AR133" s="148" t="s">
        <v>96</v>
      </c>
      <c r="AT133" s="148" t="s">
        <v>271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96</v>
      </c>
      <c r="BM133" s="148" t="s">
        <v>5740</v>
      </c>
    </row>
    <row r="134" spans="2:65" s="13" customFormat="1">
      <c r="B134" s="157"/>
      <c r="D134" s="151" t="s">
        <v>277</v>
      </c>
      <c r="E134" s="158" t="s">
        <v>1</v>
      </c>
      <c r="F134" s="159" t="s">
        <v>5741</v>
      </c>
      <c r="H134" s="160">
        <v>12</v>
      </c>
      <c r="I134" s="161"/>
      <c r="L134" s="157"/>
      <c r="M134" s="162"/>
      <c r="T134" s="163"/>
      <c r="AT134" s="158" t="s">
        <v>277</v>
      </c>
      <c r="AU134" s="158" t="s">
        <v>86</v>
      </c>
      <c r="AV134" s="13" t="s">
        <v>86</v>
      </c>
      <c r="AW134" s="13" t="s">
        <v>32</v>
      </c>
      <c r="AX134" s="13" t="s">
        <v>84</v>
      </c>
      <c r="AY134" s="158" t="s">
        <v>269</v>
      </c>
    </row>
    <row r="135" spans="2:65" s="1" customFormat="1" ht="24.15" customHeight="1">
      <c r="B135" s="32"/>
      <c r="C135" s="137" t="s">
        <v>314</v>
      </c>
      <c r="D135" s="137" t="s">
        <v>271</v>
      </c>
      <c r="E135" s="138" t="s">
        <v>5742</v>
      </c>
      <c r="F135" s="139" t="s">
        <v>5743</v>
      </c>
      <c r="G135" s="140" t="s">
        <v>274</v>
      </c>
      <c r="H135" s="141">
        <v>4.5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96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96</v>
      </c>
      <c r="BM135" s="148" t="s">
        <v>5744</v>
      </c>
    </row>
    <row r="136" spans="2:65" s="1" customFormat="1" ht="16.5" customHeight="1">
      <c r="B136" s="32"/>
      <c r="C136" s="171" t="s">
        <v>319</v>
      </c>
      <c r="D136" s="171" t="s">
        <v>467</v>
      </c>
      <c r="E136" s="172" t="s">
        <v>5745</v>
      </c>
      <c r="F136" s="173" t="s">
        <v>5746</v>
      </c>
      <c r="G136" s="174" t="s">
        <v>299</v>
      </c>
      <c r="H136" s="175">
        <v>1.0349999999999999</v>
      </c>
      <c r="I136" s="176"/>
      <c r="J136" s="177">
        <f>ROUND(I136*H136,2)</f>
        <v>0</v>
      </c>
      <c r="K136" s="173" t="s">
        <v>275</v>
      </c>
      <c r="L136" s="178"/>
      <c r="M136" s="179" t="s">
        <v>1</v>
      </c>
      <c r="N136" s="180" t="s">
        <v>42</v>
      </c>
      <c r="P136" s="146">
        <f>O136*H136</f>
        <v>0</v>
      </c>
      <c r="Q136" s="146">
        <v>1</v>
      </c>
      <c r="R136" s="146">
        <f>Q136*H136</f>
        <v>1.0349999999999999</v>
      </c>
      <c r="S136" s="146">
        <v>0</v>
      </c>
      <c r="T136" s="147">
        <f>S136*H136</f>
        <v>0</v>
      </c>
      <c r="AR136" s="148" t="s">
        <v>319</v>
      </c>
      <c r="AT136" s="148" t="s">
        <v>467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5747</v>
      </c>
    </row>
    <row r="137" spans="2:65" s="13" customFormat="1">
      <c r="B137" s="157"/>
      <c r="D137" s="151" t="s">
        <v>277</v>
      </c>
      <c r="F137" s="159" t="s">
        <v>5748</v>
      </c>
      <c r="H137" s="160">
        <v>1.0349999999999999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4</v>
      </c>
      <c r="AX137" s="13" t="s">
        <v>84</v>
      </c>
      <c r="AY137" s="158" t="s">
        <v>269</v>
      </c>
    </row>
    <row r="138" spans="2:65" s="1" customFormat="1" ht="37.950000000000003" customHeight="1">
      <c r="B138" s="32"/>
      <c r="C138" s="137" t="s">
        <v>325</v>
      </c>
      <c r="D138" s="137" t="s">
        <v>271</v>
      </c>
      <c r="E138" s="138" t="s">
        <v>5749</v>
      </c>
      <c r="F138" s="139" t="s">
        <v>5750</v>
      </c>
      <c r="G138" s="140" t="s">
        <v>274</v>
      </c>
      <c r="H138" s="141">
        <v>336.5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5751</v>
      </c>
    </row>
    <row r="139" spans="2:65" s="1" customFormat="1" ht="24.15" customHeight="1">
      <c r="B139" s="32"/>
      <c r="C139" s="137" t="s">
        <v>332</v>
      </c>
      <c r="D139" s="137" t="s">
        <v>271</v>
      </c>
      <c r="E139" s="138" t="s">
        <v>5752</v>
      </c>
      <c r="F139" s="139" t="s">
        <v>5753</v>
      </c>
      <c r="G139" s="140" t="s">
        <v>274</v>
      </c>
      <c r="H139" s="141">
        <v>336.5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5754</v>
      </c>
    </row>
    <row r="140" spans="2:65" s="1" customFormat="1" ht="16.5" customHeight="1">
      <c r="B140" s="32"/>
      <c r="C140" s="171" t="s">
        <v>338</v>
      </c>
      <c r="D140" s="171" t="s">
        <v>467</v>
      </c>
      <c r="E140" s="172" t="s">
        <v>5755</v>
      </c>
      <c r="F140" s="173" t="s">
        <v>5756</v>
      </c>
      <c r="G140" s="174" t="s">
        <v>2002</v>
      </c>
      <c r="H140" s="175">
        <v>6.73</v>
      </c>
      <c r="I140" s="176"/>
      <c r="J140" s="177">
        <f>ROUND(I140*H140,2)</f>
        <v>0</v>
      </c>
      <c r="K140" s="173" t="s">
        <v>275</v>
      </c>
      <c r="L140" s="178"/>
      <c r="M140" s="179" t="s">
        <v>1</v>
      </c>
      <c r="N140" s="180" t="s">
        <v>42</v>
      </c>
      <c r="P140" s="146">
        <f>O140*H140</f>
        <v>0</v>
      </c>
      <c r="Q140" s="146">
        <v>1E-3</v>
      </c>
      <c r="R140" s="146">
        <f>Q140*H140</f>
        <v>6.7300000000000007E-3</v>
      </c>
      <c r="S140" s="146">
        <v>0</v>
      </c>
      <c r="T140" s="147">
        <f>S140*H140</f>
        <v>0</v>
      </c>
      <c r="AR140" s="148" t="s">
        <v>319</v>
      </c>
      <c r="AT140" s="148" t="s">
        <v>467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5757</v>
      </c>
    </row>
    <row r="141" spans="2:65" s="13" customFormat="1">
      <c r="B141" s="157"/>
      <c r="D141" s="151" t="s">
        <v>277</v>
      </c>
      <c r="F141" s="159" t="s">
        <v>5758</v>
      </c>
      <c r="H141" s="160">
        <v>6.73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4</v>
      </c>
      <c r="AX141" s="13" t="s">
        <v>84</v>
      </c>
      <c r="AY141" s="158" t="s">
        <v>269</v>
      </c>
    </row>
    <row r="142" spans="2:65" s="1" customFormat="1" ht="37.950000000000003" customHeight="1">
      <c r="B142" s="32"/>
      <c r="C142" s="137" t="s">
        <v>8</v>
      </c>
      <c r="D142" s="137" t="s">
        <v>271</v>
      </c>
      <c r="E142" s="138" t="s">
        <v>5759</v>
      </c>
      <c r="F142" s="139" t="s">
        <v>5760</v>
      </c>
      <c r="G142" s="140" t="s">
        <v>292</v>
      </c>
      <c r="H142" s="141">
        <v>6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5761</v>
      </c>
    </row>
    <row r="143" spans="2:65" s="1" customFormat="1" ht="16.5" customHeight="1">
      <c r="B143" s="32"/>
      <c r="C143" s="171" t="s">
        <v>352</v>
      </c>
      <c r="D143" s="171" t="s">
        <v>467</v>
      </c>
      <c r="E143" s="172" t="s">
        <v>5762</v>
      </c>
      <c r="F143" s="173" t="s">
        <v>5763</v>
      </c>
      <c r="G143" s="174" t="s">
        <v>443</v>
      </c>
      <c r="H143" s="175">
        <v>0.375</v>
      </c>
      <c r="I143" s="176"/>
      <c r="J143" s="177">
        <f>ROUND(I143*H143,2)</f>
        <v>0</v>
      </c>
      <c r="K143" s="173" t="s">
        <v>275</v>
      </c>
      <c r="L143" s="178"/>
      <c r="M143" s="179" t="s">
        <v>1</v>
      </c>
      <c r="N143" s="180" t="s">
        <v>42</v>
      </c>
      <c r="P143" s="146">
        <f>O143*H143</f>
        <v>0</v>
      </c>
      <c r="Q143" s="146">
        <v>0.22</v>
      </c>
      <c r="R143" s="146">
        <f>Q143*H143</f>
        <v>8.2500000000000004E-2</v>
      </c>
      <c r="S143" s="146">
        <v>0</v>
      </c>
      <c r="T143" s="147">
        <f>S143*H143</f>
        <v>0</v>
      </c>
      <c r="AR143" s="148" t="s">
        <v>319</v>
      </c>
      <c r="AT143" s="148" t="s">
        <v>467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5764</v>
      </c>
    </row>
    <row r="144" spans="2:65" s="13" customFormat="1">
      <c r="B144" s="157"/>
      <c r="D144" s="151" t="s">
        <v>277</v>
      </c>
      <c r="F144" s="159" t="s">
        <v>5765</v>
      </c>
      <c r="H144" s="160">
        <v>0.375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4</v>
      </c>
      <c r="AX144" s="13" t="s">
        <v>84</v>
      </c>
      <c r="AY144" s="158" t="s">
        <v>269</v>
      </c>
    </row>
    <row r="145" spans="2:65" s="1" customFormat="1" ht="24.15" customHeight="1">
      <c r="B145" s="32"/>
      <c r="C145" s="137" t="s">
        <v>358</v>
      </c>
      <c r="D145" s="137" t="s">
        <v>271</v>
      </c>
      <c r="E145" s="138" t="s">
        <v>5766</v>
      </c>
      <c r="F145" s="139" t="s">
        <v>5767</v>
      </c>
      <c r="G145" s="140" t="s">
        <v>274</v>
      </c>
      <c r="H145" s="141">
        <v>40</v>
      </c>
      <c r="I145" s="142"/>
      <c r="J145" s="143">
        <f t="shared" ref="J145:J153" si="0"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 t="shared" ref="P145:P153" si="1">O145*H145</f>
        <v>0</v>
      </c>
      <c r="Q145" s="146">
        <v>0</v>
      </c>
      <c r="R145" s="146">
        <f t="shared" ref="R145:R153" si="2">Q145*H145</f>
        <v>0</v>
      </c>
      <c r="S145" s="146">
        <v>0</v>
      </c>
      <c r="T145" s="147">
        <f t="shared" ref="T145:T153" si="3">S145*H145</f>
        <v>0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 t="shared" ref="BE145:BE153" si="4">IF(N145="základní",J145,0)</f>
        <v>0</v>
      </c>
      <c r="BF145" s="149">
        <f t="shared" ref="BF145:BF153" si="5">IF(N145="snížená",J145,0)</f>
        <v>0</v>
      </c>
      <c r="BG145" s="149">
        <f t="shared" ref="BG145:BG153" si="6">IF(N145="zákl. přenesená",J145,0)</f>
        <v>0</v>
      </c>
      <c r="BH145" s="149">
        <f t="shared" ref="BH145:BH153" si="7">IF(N145="sníž. přenesená",J145,0)</f>
        <v>0</v>
      </c>
      <c r="BI145" s="149">
        <f t="shared" ref="BI145:BI153" si="8">IF(N145="nulová",J145,0)</f>
        <v>0</v>
      </c>
      <c r="BJ145" s="17" t="s">
        <v>84</v>
      </c>
      <c r="BK145" s="149">
        <f t="shared" ref="BK145:BK153" si="9">ROUND(I145*H145,2)</f>
        <v>0</v>
      </c>
      <c r="BL145" s="17" t="s">
        <v>96</v>
      </c>
      <c r="BM145" s="148" t="s">
        <v>5768</v>
      </c>
    </row>
    <row r="146" spans="2:65" s="1" customFormat="1" ht="21.75" customHeight="1">
      <c r="B146" s="32"/>
      <c r="C146" s="137" t="s">
        <v>363</v>
      </c>
      <c r="D146" s="137" t="s">
        <v>271</v>
      </c>
      <c r="E146" s="138" t="s">
        <v>5769</v>
      </c>
      <c r="F146" s="139" t="s">
        <v>5770</v>
      </c>
      <c r="G146" s="140" t="s">
        <v>274</v>
      </c>
      <c r="H146" s="141">
        <v>336.5</v>
      </c>
      <c r="I146" s="142"/>
      <c r="J146" s="143">
        <f t="shared" si="0"/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 t="shared" si="1"/>
        <v>0</v>
      </c>
      <c r="Q146" s="146">
        <v>0</v>
      </c>
      <c r="R146" s="146">
        <f t="shared" si="2"/>
        <v>0</v>
      </c>
      <c r="S146" s="146">
        <v>0</v>
      </c>
      <c r="T146" s="147">
        <f t="shared" si="3"/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 t="shared" si="4"/>
        <v>0</v>
      </c>
      <c r="BF146" s="149">
        <f t="shared" si="5"/>
        <v>0</v>
      </c>
      <c r="BG146" s="149">
        <f t="shared" si="6"/>
        <v>0</v>
      </c>
      <c r="BH146" s="149">
        <f t="shared" si="7"/>
        <v>0</v>
      </c>
      <c r="BI146" s="149">
        <f t="shared" si="8"/>
        <v>0</v>
      </c>
      <c r="BJ146" s="17" t="s">
        <v>84</v>
      </c>
      <c r="BK146" s="149">
        <f t="shared" si="9"/>
        <v>0</v>
      </c>
      <c r="BL146" s="17" t="s">
        <v>96</v>
      </c>
      <c r="BM146" s="148" t="s">
        <v>5771</v>
      </c>
    </row>
    <row r="147" spans="2:65" s="1" customFormat="1" ht="16.5" customHeight="1">
      <c r="B147" s="32"/>
      <c r="C147" s="137" t="s">
        <v>371</v>
      </c>
      <c r="D147" s="137" t="s">
        <v>271</v>
      </c>
      <c r="E147" s="138" t="s">
        <v>5772</v>
      </c>
      <c r="F147" s="139" t="s">
        <v>5773</v>
      </c>
      <c r="G147" s="140" t="s">
        <v>274</v>
      </c>
      <c r="H147" s="141">
        <v>336.5</v>
      </c>
      <c r="I147" s="142"/>
      <c r="J147" s="143">
        <f t="shared" si="0"/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 t="shared" si="1"/>
        <v>0</v>
      </c>
      <c r="Q147" s="146">
        <v>0</v>
      </c>
      <c r="R147" s="146">
        <f t="shared" si="2"/>
        <v>0</v>
      </c>
      <c r="S147" s="146">
        <v>0</v>
      </c>
      <c r="T147" s="147">
        <f t="shared" si="3"/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 t="shared" si="4"/>
        <v>0</v>
      </c>
      <c r="BF147" s="149">
        <f t="shared" si="5"/>
        <v>0</v>
      </c>
      <c r="BG147" s="149">
        <f t="shared" si="6"/>
        <v>0</v>
      </c>
      <c r="BH147" s="149">
        <f t="shared" si="7"/>
        <v>0</v>
      </c>
      <c r="BI147" s="149">
        <f t="shared" si="8"/>
        <v>0</v>
      </c>
      <c r="BJ147" s="17" t="s">
        <v>84</v>
      </c>
      <c r="BK147" s="149">
        <f t="shared" si="9"/>
        <v>0</v>
      </c>
      <c r="BL147" s="17" t="s">
        <v>96</v>
      </c>
      <c r="BM147" s="148" t="s">
        <v>5774</v>
      </c>
    </row>
    <row r="148" spans="2:65" s="1" customFormat="1" ht="24.15" customHeight="1">
      <c r="B148" s="32"/>
      <c r="C148" s="137" t="s">
        <v>375</v>
      </c>
      <c r="D148" s="137" t="s">
        <v>271</v>
      </c>
      <c r="E148" s="138" t="s">
        <v>5775</v>
      </c>
      <c r="F148" s="139" t="s">
        <v>5776</v>
      </c>
      <c r="G148" s="140" t="s">
        <v>292</v>
      </c>
      <c r="H148" s="141">
        <v>6</v>
      </c>
      <c r="I148" s="142"/>
      <c r="J148" s="143">
        <f t="shared" si="0"/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 t="shared" si="1"/>
        <v>0</v>
      </c>
      <c r="Q148" s="146">
        <v>0</v>
      </c>
      <c r="R148" s="146">
        <f t="shared" si="2"/>
        <v>0</v>
      </c>
      <c r="S148" s="146">
        <v>0</v>
      </c>
      <c r="T148" s="147">
        <f t="shared" si="3"/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 t="shared" si="4"/>
        <v>0</v>
      </c>
      <c r="BF148" s="149">
        <f t="shared" si="5"/>
        <v>0</v>
      </c>
      <c r="BG148" s="149">
        <f t="shared" si="6"/>
        <v>0</v>
      </c>
      <c r="BH148" s="149">
        <f t="shared" si="7"/>
        <v>0</v>
      </c>
      <c r="BI148" s="149">
        <f t="shared" si="8"/>
        <v>0</v>
      </c>
      <c r="BJ148" s="17" t="s">
        <v>84</v>
      </c>
      <c r="BK148" s="149">
        <f t="shared" si="9"/>
        <v>0</v>
      </c>
      <c r="BL148" s="17" t="s">
        <v>96</v>
      </c>
      <c r="BM148" s="148" t="s">
        <v>5777</v>
      </c>
    </row>
    <row r="149" spans="2:65" s="1" customFormat="1" ht="16.5" customHeight="1">
      <c r="B149" s="32"/>
      <c r="C149" s="171" t="s">
        <v>390</v>
      </c>
      <c r="D149" s="171" t="s">
        <v>467</v>
      </c>
      <c r="E149" s="172" t="s">
        <v>700</v>
      </c>
      <c r="F149" s="173" t="s">
        <v>5778</v>
      </c>
      <c r="G149" s="174" t="s">
        <v>292</v>
      </c>
      <c r="H149" s="175">
        <v>3</v>
      </c>
      <c r="I149" s="176"/>
      <c r="J149" s="177">
        <f t="shared" si="0"/>
        <v>0</v>
      </c>
      <c r="K149" s="173" t="s">
        <v>1</v>
      </c>
      <c r="L149" s="178"/>
      <c r="M149" s="179" t="s">
        <v>1</v>
      </c>
      <c r="N149" s="180" t="s">
        <v>42</v>
      </c>
      <c r="P149" s="146">
        <f t="shared" si="1"/>
        <v>0</v>
      </c>
      <c r="Q149" s="146">
        <v>0</v>
      </c>
      <c r="R149" s="146">
        <f t="shared" si="2"/>
        <v>0</v>
      </c>
      <c r="S149" s="146">
        <v>0</v>
      </c>
      <c r="T149" s="147">
        <f t="shared" si="3"/>
        <v>0</v>
      </c>
      <c r="AR149" s="148" t="s">
        <v>319</v>
      </c>
      <c r="AT149" s="148" t="s">
        <v>467</v>
      </c>
      <c r="AU149" s="148" t="s">
        <v>86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96</v>
      </c>
      <c r="BM149" s="148" t="s">
        <v>5779</v>
      </c>
    </row>
    <row r="150" spans="2:65" s="1" customFormat="1" ht="16.5" customHeight="1">
      <c r="B150" s="32"/>
      <c r="C150" s="171" t="s">
        <v>396</v>
      </c>
      <c r="D150" s="171" t="s">
        <v>467</v>
      </c>
      <c r="E150" s="172" t="s">
        <v>5780</v>
      </c>
      <c r="F150" s="173" t="s">
        <v>5781</v>
      </c>
      <c r="G150" s="174" t="s">
        <v>292</v>
      </c>
      <c r="H150" s="175">
        <v>3</v>
      </c>
      <c r="I150" s="176"/>
      <c r="J150" s="177">
        <f t="shared" si="0"/>
        <v>0</v>
      </c>
      <c r="K150" s="173" t="s">
        <v>1</v>
      </c>
      <c r="L150" s="178"/>
      <c r="M150" s="179" t="s">
        <v>1</v>
      </c>
      <c r="N150" s="180" t="s">
        <v>42</v>
      </c>
      <c r="P150" s="146">
        <f t="shared" si="1"/>
        <v>0</v>
      </c>
      <c r="Q150" s="146">
        <v>0</v>
      </c>
      <c r="R150" s="146">
        <f t="shared" si="2"/>
        <v>0</v>
      </c>
      <c r="S150" s="146">
        <v>0</v>
      </c>
      <c r="T150" s="147">
        <f t="shared" si="3"/>
        <v>0</v>
      </c>
      <c r="AR150" s="148" t="s">
        <v>319</v>
      </c>
      <c r="AT150" s="148" t="s">
        <v>467</v>
      </c>
      <c r="AU150" s="148" t="s">
        <v>86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96</v>
      </c>
      <c r="BM150" s="148" t="s">
        <v>5782</v>
      </c>
    </row>
    <row r="151" spans="2:65" s="1" customFormat="1" ht="33" customHeight="1">
      <c r="B151" s="32"/>
      <c r="C151" s="137" t="s">
        <v>405</v>
      </c>
      <c r="D151" s="137" t="s">
        <v>271</v>
      </c>
      <c r="E151" s="138" t="s">
        <v>5783</v>
      </c>
      <c r="F151" s="139" t="s">
        <v>5784</v>
      </c>
      <c r="G151" s="140" t="s">
        <v>274</v>
      </c>
      <c r="H151" s="141">
        <v>40</v>
      </c>
      <c r="I151" s="142"/>
      <c r="J151" s="143">
        <f t="shared" si="0"/>
        <v>0</v>
      </c>
      <c r="K151" s="139" t="s">
        <v>1</v>
      </c>
      <c r="L151" s="32"/>
      <c r="M151" s="144" t="s">
        <v>1</v>
      </c>
      <c r="N151" s="145" t="s">
        <v>42</v>
      </c>
      <c r="P151" s="146">
        <f t="shared" si="1"/>
        <v>0</v>
      </c>
      <c r="Q151" s="146">
        <v>3.5E-4</v>
      </c>
      <c r="R151" s="146">
        <f t="shared" si="2"/>
        <v>1.4E-2</v>
      </c>
      <c r="S151" s="146">
        <v>0</v>
      </c>
      <c r="T151" s="147">
        <f t="shared" si="3"/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96</v>
      </c>
      <c r="BM151" s="148" t="s">
        <v>5785</v>
      </c>
    </row>
    <row r="152" spans="2:65" s="1" customFormat="1" ht="33" customHeight="1">
      <c r="B152" s="32"/>
      <c r="C152" s="137" t="s">
        <v>7</v>
      </c>
      <c r="D152" s="137" t="s">
        <v>271</v>
      </c>
      <c r="E152" s="138" t="s">
        <v>5786</v>
      </c>
      <c r="F152" s="139" t="s">
        <v>5787</v>
      </c>
      <c r="G152" s="140" t="s">
        <v>292</v>
      </c>
      <c r="H152" s="141">
        <v>6</v>
      </c>
      <c r="I152" s="142"/>
      <c r="J152" s="143">
        <f t="shared" si="0"/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 t="shared" si="1"/>
        <v>0</v>
      </c>
      <c r="Q152" s="146">
        <v>5.0000000000000002E-5</v>
      </c>
      <c r="R152" s="146">
        <f t="shared" si="2"/>
        <v>3.0000000000000003E-4</v>
      </c>
      <c r="S152" s="146">
        <v>0</v>
      </c>
      <c r="T152" s="147">
        <f t="shared" si="3"/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96</v>
      </c>
      <c r="BM152" s="148" t="s">
        <v>5788</v>
      </c>
    </row>
    <row r="153" spans="2:65" s="1" customFormat="1" ht="21.75" customHeight="1">
      <c r="B153" s="32"/>
      <c r="C153" s="171" t="s">
        <v>440</v>
      </c>
      <c r="D153" s="171" t="s">
        <v>467</v>
      </c>
      <c r="E153" s="172" t="s">
        <v>5789</v>
      </c>
      <c r="F153" s="173" t="s">
        <v>5790</v>
      </c>
      <c r="G153" s="174" t="s">
        <v>292</v>
      </c>
      <c r="H153" s="175">
        <v>18</v>
      </c>
      <c r="I153" s="176"/>
      <c r="J153" s="177">
        <f t="shared" si="0"/>
        <v>0</v>
      </c>
      <c r="K153" s="173" t="s">
        <v>275</v>
      </c>
      <c r="L153" s="178"/>
      <c r="M153" s="179" t="s">
        <v>1</v>
      </c>
      <c r="N153" s="180" t="s">
        <v>42</v>
      </c>
      <c r="P153" s="146">
        <f t="shared" si="1"/>
        <v>0</v>
      </c>
      <c r="Q153" s="146">
        <v>4.7200000000000002E-3</v>
      </c>
      <c r="R153" s="146">
        <f t="shared" si="2"/>
        <v>8.4960000000000008E-2</v>
      </c>
      <c r="S153" s="146">
        <v>0</v>
      </c>
      <c r="T153" s="147">
        <f t="shared" si="3"/>
        <v>0</v>
      </c>
      <c r="AR153" s="148" t="s">
        <v>319</v>
      </c>
      <c r="AT153" s="148" t="s">
        <v>467</v>
      </c>
      <c r="AU153" s="148" t="s">
        <v>86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96</v>
      </c>
      <c r="BM153" s="148" t="s">
        <v>5791</v>
      </c>
    </row>
    <row r="154" spans="2:65" s="13" customFormat="1">
      <c r="B154" s="157"/>
      <c r="D154" s="151" t="s">
        <v>277</v>
      </c>
      <c r="F154" s="159" t="s">
        <v>5792</v>
      </c>
      <c r="H154" s="160">
        <v>18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4</v>
      </c>
      <c r="AX154" s="13" t="s">
        <v>84</v>
      </c>
      <c r="AY154" s="158" t="s">
        <v>269</v>
      </c>
    </row>
    <row r="155" spans="2:65" s="1" customFormat="1" ht="24.15" customHeight="1">
      <c r="B155" s="32"/>
      <c r="C155" s="137" t="s">
        <v>446</v>
      </c>
      <c r="D155" s="137" t="s">
        <v>271</v>
      </c>
      <c r="E155" s="138" t="s">
        <v>5793</v>
      </c>
      <c r="F155" s="139" t="s">
        <v>5794</v>
      </c>
      <c r="G155" s="140" t="s">
        <v>292</v>
      </c>
      <c r="H155" s="141">
        <v>6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5795</v>
      </c>
    </row>
    <row r="156" spans="2:65" s="1" customFormat="1" ht="33" customHeight="1">
      <c r="B156" s="32"/>
      <c r="C156" s="137" t="s">
        <v>451</v>
      </c>
      <c r="D156" s="137" t="s">
        <v>271</v>
      </c>
      <c r="E156" s="138" t="s">
        <v>5796</v>
      </c>
      <c r="F156" s="139" t="s">
        <v>5797</v>
      </c>
      <c r="G156" s="140" t="s">
        <v>274</v>
      </c>
      <c r="H156" s="141">
        <v>336.5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5798</v>
      </c>
    </row>
    <row r="157" spans="2:65" s="1" customFormat="1" ht="33" customHeight="1">
      <c r="B157" s="32"/>
      <c r="C157" s="137" t="s">
        <v>456</v>
      </c>
      <c r="D157" s="137" t="s">
        <v>271</v>
      </c>
      <c r="E157" s="138" t="s">
        <v>5799</v>
      </c>
      <c r="F157" s="139" t="s">
        <v>5800</v>
      </c>
      <c r="G157" s="140" t="s">
        <v>274</v>
      </c>
      <c r="H157" s="141">
        <v>40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0</v>
      </c>
      <c r="R157" s="146">
        <f>Q157*H157</f>
        <v>0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5801</v>
      </c>
    </row>
    <row r="158" spans="2:65" s="1" customFormat="1" ht="24.15" customHeight="1">
      <c r="B158" s="32"/>
      <c r="C158" s="137" t="s">
        <v>461</v>
      </c>
      <c r="D158" s="137" t="s">
        <v>271</v>
      </c>
      <c r="E158" s="138" t="s">
        <v>5802</v>
      </c>
      <c r="F158" s="139" t="s">
        <v>5803</v>
      </c>
      <c r="G158" s="140" t="s">
        <v>292</v>
      </c>
      <c r="H158" s="141">
        <v>18</v>
      </c>
      <c r="I158" s="142"/>
      <c r="J158" s="143">
        <f>ROUND(I158*H158,2)</f>
        <v>0</v>
      </c>
      <c r="K158" s="139" t="s">
        <v>1231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5804</v>
      </c>
    </row>
    <row r="159" spans="2:65" s="13" customFormat="1">
      <c r="B159" s="157"/>
      <c r="D159" s="151" t="s">
        <v>277</v>
      </c>
      <c r="E159" s="158" t="s">
        <v>1</v>
      </c>
      <c r="F159" s="159" t="s">
        <v>5805</v>
      </c>
      <c r="H159" s="160">
        <v>18</v>
      </c>
      <c r="I159" s="161"/>
      <c r="L159" s="157"/>
      <c r="M159" s="162"/>
      <c r="T159" s="163"/>
      <c r="AT159" s="158" t="s">
        <v>277</v>
      </c>
      <c r="AU159" s="158" t="s">
        <v>86</v>
      </c>
      <c r="AV159" s="13" t="s">
        <v>86</v>
      </c>
      <c r="AW159" s="13" t="s">
        <v>32</v>
      </c>
      <c r="AX159" s="13" t="s">
        <v>84</v>
      </c>
      <c r="AY159" s="158" t="s">
        <v>269</v>
      </c>
    </row>
    <row r="160" spans="2:65" s="1" customFormat="1" ht="16.5" customHeight="1">
      <c r="B160" s="32"/>
      <c r="C160" s="171" t="s">
        <v>466</v>
      </c>
      <c r="D160" s="171" t="s">
        <v>467</v>
      </c>
      <c r="E160" s="172" t="s">
        <v>5806</v>
      </c>
      <c r="F160" s="173" t="s">
        <v>5807</v>
      </c>
      <c r="G160" s="174" t="s">
        <v>2002</v>
      </c>
      <c r="H160" s="175">
        <v>4.5</v>
      </c>
      <c r="I160" s="176"/>
      <c r="J160" s="177">
        <f>ROUND(I160*H160,2)</f>
        <v>0</v>
      </c>
      <c r="K160" s="173" t="s">
        <v>275</v>
      </c>
      <c r="L160" s="178"/>
      <c r="M160" s="179" t="s">
        <v>1</v>
      </c>
      <c r="N160" s="180" t="s">
        <v>42</v>
      </c>
      <c r="P160" s="146">
        <f>O160*H160</f>
        <v>0</v>
      </c>
      <c r="Q160" s="146">
        <v>1E-3</v>
      </c>
      <c r="R160" s="146">
        <f>Q160*H160</f>
        <v>4.5000000000000005E-3</v>
      </c>
      <c r="S160" s="146">
        <v>0</v>
      </c>
      <c r="T160" s="147">
        <f>S160*H160</f>
        <v>0</v>
      </c>
      <c r="AR160" s="148" t="s">
        <v>319</v>
      </c>
      <c r="AT160" s="148" t="s">
        <v>467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5808</v>
      </c>
    </row>
    <row r="161" spans="2:65" s="13" customFormat="1">
      <c r="B161" s="157"/>
      <c r="D161" s="151" t="s">
        <v>277</v>
      </c>
      <c r="F161" s="159" t="s">
        <v>5809</v>
      </c>
      <c r="H161" s="160">
        <v>4.5</v>
      </c>
      <c r="I161" s="161"/>
      <c r="L161" s="157"/>
      <c r="M161" s="162"/>
      <c r="T161" s="163"/>
      <c r="AT161" s="158" t="s">
        <v>277</v>
      </c>
      <c r="AU161" s="158" t="s">
        <v>86</v>
      </c>
      <c r="AV161" s="13" t="s">
        <v>86</v>
      </c>
      <c r="AW161" s="13" t="s">
        <v>4</v>
      </c>
      <c r="AX161" s="13" t="s">
        <v>84</v>
      </c>
      <c r="AY161" s="158" t="s">
        <v>269</v>
      </c>
    </row>
    <row r="162" spans="2:65" s="1" customFormat="1" ht="21.75" customHeight="1">
      <c r="B162" s="32"/>
      <c r="C162" s="137" t="s">
        <v>472</v>
      </c>
      <c r="D162" s="137" t="s">
        <v>271</v>
      </c>
      <c r="E162" s="138" t="s">
        <v>5810</v>
      </c>
      <c r="F162" s="139" t="s">
        <v>5811</v>
      </c>
      <c r="G162" s="140" t="s">
        <v>274</v>
      </c>
      <c r="H162" s="141">
        <v>40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AR162" s="148" t="s">
        <v>96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96</v>
      </c>
      <c r="BM162" s="148" t="s">
        <v>5812</v>
      </c>
    </row>
    <row r="163" spans="2:65" s="1" customFormat="1" ht="16.5" customHeight="1">
      <c r="B163" s="32"/>
      <c r="C163" s="171" t="s">
        <v>476</v>
      </c>
      <c r="D163" s="171" t="s">
        <v>467</v>
      </c>
      <c r="E163" s="172" t="s">
        <v>5813</v>
      </c>
      <c r="F163" s="173" t="s">
        <v>5814</v>
      </c>
      <c r="G163" s="174" t="s">
        <v>274</v>
      </c>
      <c r="H163" s="175">
        <v>40</v>
      </c>
      <c r="I163" s="176"/>
      <c r="J163" s="177">
        <f>ROUND(I163*H163,2)</f>
        <v>0</v>
      </c>
      <c r="K163" s="173" t="s">
        <v>275</v>
      </c>
      <c r="L163" s="178"/>
      <c r="M163" s="179" t="s">
        <v>1</v>
      </c>
      <c r="N163" s="180" t="s">
        <v>42</v>
      </c>
      <c r="P163" s="146">
        <f>O163*H163</f>
        <v>0</v>
      </c>
      <c r="Q163" s="146">
        <v>6.6E-4</v>
      </c>
      <c r="R163" s="146">
        <f>Q163*H163</f>
        <v>2.64E-2</v>
      </c>
      <c r="S163" s="146">
        <v>0</v>
      </c>
      <c r="T163" s="147">
        <f>S163*H163</f>
        <v>0</v>
      </c>
      <c r="AR163" s="148" t="s">
        <v>319</v>
      </c>
      <c r="AT163" s="148" t="s">
        <v>467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96</v>
      </c>
      <c r="BM163" s="148" t="s">
        <v>5815</v>
      </c>
    </row>
    <row r="164" spans="2:65" s="1" customFormat="1" ht="24.15" customHeight="1">
      <c r="B164" s="32"/>
      <c r="C164" s="137" t="s">
        <v>480</v>
      </c>
      <c r="D164" s="137" t="s">
        <v>271</v>
      </c>
      <c r="E164" s="138" t="s">
        <v>5816</v>
      </c>
      <c r="F164" s="139" t="s">
        <v>5817</v>
      </c>
      <c r="G164" s="140" t="s">
        <v>274</v>
      </c>
      <c r="H164" s="141">
        <v>40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5818</v>
      </c>
    </row>
    <row r="165" spans="2:65" s="1" customFormat="1" ht="16.5" customHeight="1">
      <c r="B165" s="32"/>
      <c r="C165" s="171" t="s">
        <v>484</v>
      </c>
      <c r="D165" s="171" t="s">
        <v>467</v>
      </c>
      <c r="E165" s="172" t="s">
        <v>5819</v>
      </c>
      <c r="F165" s="173" t="s">
        <v>5820</v>
      </c>
      <c r="G165" s="174" t="s">
        <v>443</v>
      </c>
      <c r="H165" s="175">
        <v>4.12</v>
      </c>
      <c r="I165" s="176"/>
      <c r="J165" s="177">
        <f>ROUND(I165*H165,2)</f>
        <v>0</v>
      </c>
      <c r="K165" s="173" t="s">
        <v>275</v>
      </c>
      <c r="L165" s="178"/>
      <c r="M165" s="179" t="s">
        <v>1</v>
      </c>
      <c r="N165" s="180" t="s">
        <v>42</v>
      </c>
      <c r="P165" s="146">
        <f>O165*H165</f>
        <v>0</v>
      </c>
      <c r="Q165" s="146">
        <v>0.2</v>
      </c>
      <c r="R165" s="146">
        <f>Q165*H165</f>
        <v>0.82400000000000007</v>
      </c>
      <c r="S165" s="146">
        <v>0</v>
      </c>
      <c r="T165" s="147">
        <f>S165*H165</f>
        <v>0</v>
      </c>
      <c r="AR165" s="148" t="s">
        <v>319</v>
      </c>
      <c r="AT165" s="148" t="s">
        <v>467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96</v>
      </c>
      <c r="BM165" s="148" t="s">
        <v>5821</v>
      </c>
    </row>
    <row r="166" spans="2:65" s="13" customFormat="1">
      <c r="B166" s="157"/>
      <c r="D166" s="151" t="s">
        <v>277</v>
      </c>
      <c r="F166" s="159" t="s">
        <v>5822</v>
      </c>
      <c r="H166" s="160">
        <v>4.12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4</v>
      </c>
      <c r="AX166" s="13" t="s">
        <v>84</v>
      </c>
      <c r="AY166" s="158" t="s">
        <v>269</v>
      </c>
    </row>
    <row r="167" spans="2:65" s="1" customFormat="1" ht="21.75" customHeight="1">
      <c r="B167" s="32"/>
      <c r="C167" s="137" t="s">
        <v>488</v>
      </c>
      <c r="D167" s="137" t="s">
        <v>271</v>
      </c>
      <c r="E167" s="138" t="s">
        <v>5823</v>
      </c>
      <c r="F167" s="139" t="s">
        <v>5824</v>
      </c>
      <c r="G167" s="140" t="s">
        <v>274</v>
      </c>
      <c r="H167" s="141">
        <v>336.5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5825</v>
      </c>
    </row>
    <row r="168" spans="2:65" s="1" customFormat="1" ht="21.75" customHeight="1">
      <c r="B168" s="32"/>
      <c r="C168" s="137" t="s">
        <v>495</v>
      </c>
      <c r="D168" s="137" t="s">
        <v>271</v>
      </c>
      <c r="E168" s="138" t="s">
        <v>5826</v>
      </c>
      <c r="F168" s="139" t="s">
        <v>5827</v>
      </c>
      <c r="G168" s="140" t="s">
        <v>274</v>
      </c>
      <c r="H168" s="141">
        <v>40</v>
      </c>
      <c r="I168" s="142"/>
      <c r="J168" s="143">
        <f>ROUND(I168*H168,2)</f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>O168*H168</f>
        <v>0</v>
      </c>
      <c r="Q168" s="146">
        <v>0</v>
      </c>
      <c r="R168" s="146">
        <f>Q168*H168</f>
        <v>0</v>
      </c>
      <c r="S168" s="146">
        <v>0</v>
      </c>
      <c r="T168" s="147">
        <f>S168*H168</f>
        <v>0</v>
      </c>
      <c r="AR168" s="148" t="s">
        <v>96</v>
      </c>
      <c r="AT168" s="148" t="s">
        <v>271</v>
      </c>
      <c r="AU168" s="148" t="s">
        <v>86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96</v>
      </c>
      <c r="BM168" s="148" t="s">
        <v>5828</v>
      </c>
    </row>
    <row r="169" spans="2:65" s="11" customFormat="1" ht="22.95" customHeight="1">
      <c r="B169" s="125"/>
      <c r="D169" s="126" t="s">
        <v>76</v>
      </c>
      <c r="E169" s="135" t="s">
        <v>574</v>
      </c>
      <c r="F169" s="135" t="s">
        <v>575</v>
      </c>
      <c r="I169" s="128"/>
      <c r="J169" s="136">
        <f>BK169</f>
        <v>0</v>
      </c>
      <c r="L169" s="125"/>
      <c r="M169" s="130"/>
      <c r="P169" s="131">
        <f>P170</f>
        <v>0</v>
      </c>
      <c r="R169" s="131">
        <f>R170</f>
        <v>0</v>
      </c>
      <c r="T169" s="132">
        <f>T170</f>
        <v>0</v>
      </c>
      <c r="AR169" s="126" t="s">
        <v>84</v>
      </c>
      <c r="AT169" s="133" t="s">
        <v>76</v>
      </c>
      <c r="AU169" s="133" t="s">
        <v>84</v>
      </c>
      <c r="AY169" s="126" t="s">
        <v>269</v>
      </c>
      <c r="BK169" s="134">
        <f>BK170</f>
        <v>0</v>
      </c>
    </row>
    <row r="170" spans="2:65" s="1" customFormat="1" ht="24.15" customHeight="1">
      <c r="B170" s="32"/>
      <c r="C170" s="137" t="s">
        <v>508</v>
      </c>
      <c r="D170" s="137" t="s">
        <v>271</v>
      </c>
      <c r="E170" s="138" t="s">
        <v>5829</v>
      </c>
      <c r="F170" s="139" t="s">
        <v>5830</v>
      </c>
      <c r="G170" s="140" t="s">
        <v>299</v>
      </c>
      <c r="H170" s="141">
        <v>2.0779999999999998</v>
      </c>
      <c r="I170" s="142"/>
      <c r="J170" s="143">
        <f>ROUND(I170*H170,2)</f>
        <v>0</v>
      </c>
      <c r="K170" s="139" t="s">
        <v>275</v>
      </c>
      <c r="L170" s="32"/>
      <c r="M170" s="185" t="s">
        <v>1</v>
      </c>
      <c r="N170" s="186" t="s">
        <v>42</v>
      </c>
      <c r="O170" s="187"/>
      <c r="P170" s="188">
        <f>O170*H170</f>
        <v>0</v>
      </c>
      <c r="Q170" s="188">
        <v>0</v>
      </c>
      <c r="R170" s="188">
        <f>Q170*H170</f>
        <v>0</v>
      </c>
      <c r="S170" s="188">
        <v>0</v>
      </c>
      <c r="T170" s="189">
        <f>S170*H170</f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96</v>
      </c>
      <c r="BM170" s="148" t="s">
        <v>5831</v>
      </c>
    </row>
    <row r="171" spans="2:65" s="1" customFormat="1" ht="6.9" customHeight="1">
      <c r="B171" s="44"/>
      <c r="C171" s="45"/>
      <c r="D171" s="45"/>
      <c r="E171" s="45"/>
      <c r="F171" s="45"/>
      <c r="G171" s="45"/>
      <c r="H171" s="45"/>
      <c r="I171" s="45"/>
      <c r="J171" s="45"/>
      <c r="K171" s="45"/>
      <c r="L171" s="32"/>
    </row>
  </sheetData>
  <sheetProtection algorithmName="SHA-512" hashValue="kkvleyOBmnT2ExSjcgM9BumhWoouk5Qb79/E5CsE/6FEzyuYz4FeP3kcYsPoS0hu57NTUmZa9MWrh+2g2oIA1g==" saltValue="TE2xJaxQn6BFY81hR1Y6d1+vXX/CSExYWxyFPc9CrGXL0RHacZvTrkUdDszY3Fu1rzblpbHD0WrWQuI93c7wuQ==" spinCount="100000" sheet="1" objects="1" scenarios="1" formatColumns="0" formatRows="0" autoFilter="0"/>
  <autoFilter ref="C122:K170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173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5832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ROUND(J125,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ROUND((SUM(BE125:BE155)),  2)</f>
        <v>0</v>
      </c>
      <c r="I35" s="97">
        <v>0.21</v>
      </c>
      <c r="J35" s="85">
        <f>ROUND(((SUM(BE125:BE155))*I35),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ROUND((SUM(BF125:BF155)),  2)</f>
        <v>0</v>
      </c>
      <c r="I36" s="97">
        <v>0.12</v>
      </c>
      <c r="J36" s="85">
        <f>ROUND(((SUM(BF125:BF155))*I36),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ROUND((SUM(BG125:BG155)),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ROUND((SUM(BH125:BH155)),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ROUND((SUM(BI125:BI155)),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016 - Oplocení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J125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2:47" s="9" customFormat="1" ht="19.95" customHeight="1">
      <c r="B101" s="113"/>
      <c r="D101" s="114" t="s">
        <v>3667</v>
      </c>
      <c r="E101" s="115"/>
      <c r="F101" s="115"/>
      <c r="G101" s="115"/>
      <c r="H101" s="115"/>
      <c r="I101" s="115"/>
      <c r="J101" s="116">
        <f>J130</f>
        <v>0</v>
      </c>
      <c r="L101" s="113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9" customFormat="1" ht="19.95" customHeight="1">
      <c r="B103" s="113"/>
      <c r="D103" s="114" t="s">
        <v>243</v>
      </c>
      <c r="E103" s="115"/>
      <c r="F103" s="115"/>
      <c r="G103" s="115"/>
      <c r="H103" s="115"/>
      <c r="I103" s="115"/>
      <c r="J103" s="116">
        <f>J154</f>
        <v>0</v>
      </c>
      <c r="L103" s="113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5" ht="12" customHeight="1">
      <c r="B114" s="20"/>
      <c r="C114" s="27" t="s">
        <v>226</v>
      </c>
      <c r="L114" s="20"/>
    </row>
    <row r="115" spans="2:65" s="1" customFormat="1" ht="16.5" customHeight="1">
      <c r="B115" s="32"/>
      <c r="E115" s="253" t="s">
        <v>227</v>
      </c>
      <c r="F115" s="255"/>
      <c r="G115" s="255"/>
      <c r="H115" s="255"/>
      <c r="L115" s="32"/>
    </row>
    <row r="116" spans="2:65" s="1" customFormat="1" ht="12" customHeight="1">
      <c r="B116" s="32"/>
      <c r="C116" s="27" t="s">
        <v>228</v>
      </c>
      <c r="L116" s="32"/>
    </row>
    <row r="117" spans="2:65" s="1" customFormat="1" ht="16.5" customHeight="1">
      <c r="B117" s="32"/>
      <c r="E117" s="231" t="str">
        <f>E11</f>
        <v>016 - Oplocení</v>
      </c>
      <c r="F117" s="255"/>
      <c r="G117" s="255"/>
      <c r="H117" s="255"/>
      <c r="L117" s="32"/>
    </row>
    <row r="118" spans="2:65" s="1" customFormat="1" ht="6.9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F14</f>
        <v>Oznice</v>
      </c>
      <c r="I119" s="27" t="s">
        <v>22</v>
      </c>
      <c r="J119" s="52" t="str">
        <f>IF(J14="","",J14)</f>
        <v>16. 4. 2025</v>
      </c>
      <c r="L119" s="32"/>
    </row>
    <row r="120" spans="2:65" s="1" customFormat="1" ht="6.9" customHeight="1">
      <c r="B120" s="32"/>
      <c r="L120" s="32"/>
    </row>
    <row r="121" spans="2:65" s="1" customFormat="1" ht="15.15" customHeight="1">
      <c r="B121" s="32"/>
      <c r="C121" s="27" t="s">
        <v>24</v>
      </c>
      <c r="F121" s="25" t="str">
        <f>E17</f>
        <v>Obec Oznice</v>
      </c>
      <c r="I121" s="27" t="s">
        <v>30</v>
      </c>
      <c r="J121" s="30" t="str">
        <f>E23</f>
        <v>SB PROJEKCE s.r.o</v>
      </c>
      <c r="L121" s="32"/>
    </row>
    <row r="122" spans="2:65" s="1" customFormat="1" ht="15.15" customHeight="1">
      <c r="B122" s="32"/>
      <c r="C122" s="27" t="s">
        <v>28</v>
      </c>
      <c r="F122" s="25" t="str">
        <f>IF(E20="","",E20)</f>
        <v>Vyplň údaj</v>
      </c>
      <c r="I122" s="27" t="s">
        <v>33</v>
      </c>
      <c r="J122" s="30" t="str">
        <f>E26</f>
        <v>Fajfrová Irena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7"/>
      <c r="C124" s="118" t="s">
        <v>255</v>
      </c>
      <c r="D124" s="119" t="s">
        <v>62</v>
      </c>
      <c r="E124" s="119" t="s">
        <v>58</v>
      </c>
      <c r="F124" s="119" t="s">
        <v>59</v>
      </c>
      <c r="G124" s="119" t="s">
        <v>256</v>
      </c>
      <c r="H124" s="119" t="s">
        <v>257</v>
      </c>
      <c r="I124" s="119" t="s">
        <v>258</v>
      </c>
      <c r="J124" s="119" t="s">
        <v>234</v>
      </c>
      <c r="K124" s="120" t="s">
        <v>259</v>
      </c>
      <c r="L124" s="117"/>
      <c r="M124" s="59" t="s">
        <v>1</v>
      </c>
      <c r="N124" s="60" t="s">
        <v>41</v>
      </c>
      <c r="O124" s="60" t="s">
        <v>260</v>
      </c>
      <c r="P124" s="60" t="s">
        <v>261</v>
      </c>
      <c r="Q124" s="60" t="s">
        <v>262</v>
      </c>
      <c r="R124" s="60" t="s">
        <v>263</v>
      </c>
      <c r="S124" s="60" t="s">
        <v>264</v>
      </c>
      <c r="T124" s="61" t="s">
        <v>265</v>
      </c>
    </row>
    <row r="125" spans="2:65" s="1" customFormat="1" ht="22.95" customHeight="1">
      <c r="B125" s="32"/>
      <c r="C125" s="64" t="s">
        <v>266</v>
      </c>
      <c r="J125" s="121">
        <f>BK125</f>
        <v>0</v>
      </c>
      <c r="L125" s="32"/>
      <c r="M125" s="62"/>
      <c r="N125" s="53"/>
      <c r="O125" s="53"/>
      <c r="P125" s="122">
        <f>P126</f>
        <v>0</v>
      </c>
      <c r="Q125" s="53"/>
      <c r="R125" s="122">
        <f>R126</f>
        <v>12.3373078</v>
      </c>
      <c r="S125" s="53"/>
      <c r="T125" s="123">
        <f>T126</f>
        <v>0</v>
      </c>
      <c r="AT125" s="17" t="s">
        <v>76</v>
      </c>
      <c r="AU125" s="17" t="s">
        <v>236</v>
      </c>
      <c r="BK125" s="124">
        <f>BK126</f>
        <v>0</v>
      </c>
    </row>
    <row r="126" spans="2:65" s="11" customFormat="1" ht="25.95" customHeight="1">
      <c r="B126" s="125"/>
      <c r="D126" s="126" t="s">
        <v>76</v>
      </c>
      <c r="E126" s="127" t="s">
        <v>267</v>
      </c>
      <c r="F126" s="127" t="s">
        <v>268</v>
      </c>
      <c r="I126" s="128"/>
      <c r="J126" s="129">
        <f>BK126</f>
        <v>0</v>
      </c>
      <c r="L126" s="125"/>
      <c r="M126" s="130"/>
      <c r="P126" s="131">
        <f>P127+P130+P136+P154</f>
        <v>0</v>
      </c>
      <c r="R126" s="131">
        <f>R127+R130+R136+R154</f>
        <v>12.3373078</v>
      </c>
      <c r="T126" s="132">
        <f>T127+T130+T136+T154</f>
        <v>0</v>
      </c>
      <c r="AR126" s="126" t="s">
        <v>84</v>
      </c>
      <c r="AT126" s="133" t="s">
        <v>76</v>
      </c>
      <c r="AU126" s="133" t="s">
        <v>77</v>
      </c>
      <c r="AY126" s="126" t="s">
        <v>269</v>
      </c>
      <c r="BK126" s="134">
        <f>BK127+BK130+BK136+BK154</f>
        <v>0</v>
      </c>
    </row>
    <row r="127" spans="2:65" s="11" customFormat="1" ht="22.95" customHeight="1">
      <c r="B127" s="125"/>
      <c r="D127" s="126" t="s">
        <v>76</v>
      </c>
      <c r="E127" s="135" t="s">
        <v>84</v>
      </c>
      <c r="F127" s="135" t="s">
        <v>270</v>
      </c>
      <c r="I127" s="128"/>
      <c r="J127" s="136">
        <f>BK127</f>
        <v>0</v>
      </c>
      <c r="L127" s="125"/>
      <c r="M127" s="130"/>
      <c r="P127" s="131">
        <f>SUM(P128:P129)</f>
        <v>0</v>
      </c>
      <c r="R127" s="131">
        <f>SUM(R128:R129)</f>
        <v>0</v>
      </c>
      <c r="T127" s="132">
        <f>SUM(T128:T129)</f>
        <v>0</v>
      </c>
      <c r="AR127" s="126" t="s">
        <v>84</v>
      </c>
      <c r="AT127" s="133" t="s">
        <v>76</v>
      </c>
      <c r="AU127" s="133" t="s">
        <v>84</v>
      </c>
      <c r="AY127" s="126" t="s">
        <v>269</v>
      </c>
      <c r="BK127" s="134">
        <f>SUM(BK128:BK129)</f>
        <v>0</v>
      </c>
    </row>
    <row r="128" spans="2:65" s="1" customFormat="1" ht="24.15" customHeight="1">
      <c r="B128" s="32"/>
      <c r="C128" s="137" t="s">
        <v>84</v>
      </c>
      <c r="D128" s="137" t="s">
        <v>271</v>
      </c>
      <c r="E128" s="138" t="s">
        <v>5833</v>
      </c>
      <c r="F128" s="139" t="s">
        <v>5834</v>
      </c>
      <c r="G128" s="140" t="s">
        <v>305</v>
      </c>
      <c r="H128" s="141">
        <v>12.6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96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96</v>
      </c>
      <c r="BM128" s="148" t="s">
        <v>5835</v>
      </c>
    </row>
    <row r="129" spans="2:65" s="13" customFormat="1">
      <c r="B129" s="157"/>
      <c r="D129" s="151" t="s">
        <v>277</v>
      </c>
      <c r="E129" s="158" t="s">
        <v>1</v>
      </c>
      <c r="F129" s="159" t="s">
        <v>5836</v>
      </c>
      <c r="H129" s="160">
        <v>12.6</v>
      </c>
      <c r="I129" s="161"/>
      <c r="L129" s="157"/>
      <c r="M129" s="162"/>
      <c r="T129" s="163"/>
      <c r="AT129" s="158" t="s">
        <v>277</v>
      </c>
      <c r="AU129" s="158" t="s">
        <v>86</v>
      </c>
      <c r="AV129" s="13" t="s">
        <v>86</v>
      </c>
      <c r="AW129" s="13" t="s">
        <v>32</v>
      </c>
      <c r="AX129" s="13" t="s">
        <v>84</v>
      </c>
      <c r="AY129" s="158" t="s">
        <v>269</v>
      </c>
    </row>
    <row r="130" spans="2:65" s="11" customFormat="1" ht="22.95" customHeight="1">
      <c r="B130" s="125"/>
      <c r="D130" s="126" t="s">
        <v>76</v>
      </c>
      <c r="E130" s="135" t="s">
        <v>86</v>
      </c>
      <c r="F130" s="135" t="s">
        <v>3702</v>
      </c>
      <c r="I130" s="128"/>
      <c r="J130" s="136">
        <f>BK130</f>
        <v>0</v>
      </c>
      <c r="L130" s="125"/>
      <c r="M130" s="130"/>
      <c r="P130" s="131">
        <f>SUM(P131:P135)</f>
        <v>0</v>
      </c>
      <c r="R130" s="131">
        <f>SUM(R131:R135)</f>
        <v>11.0577878</v>
      </c>
      <c r="T130" s="132">
        <f>SUM(T131:T135)</f>
        <v>0</v>
      </c>
      <c r="AR130" s="126" t="s">
        <v>84</v>
      </c>
      <c r="AT130" s="133" t="s">
        <v>76</v>
      </c>
      <c r="AU130" s="133" t="s">
        <v>84</v>
      </c>
      <c r="AY130" s="126" t="s">
        <v>269</v>
      </c>
      <c r="BK130" s="134">
        <f>SUM(BK131:BK135)</f>
        <v>0</v>
      </c>
    </row>
    <row r="131" spans="2:65" s="1" customFormat="1" ht="37.950000000000003" customHeight="1">
      <c r="B131" s="32"/>
      <c r="C131" s="137" t="s">
        <v>86</v>
      </c>
      <c r="D131" s="137" t="s">
        <v>271</v>
      </c>
      <c r="E131" s="138" t="s">
        <v>5837</v>
      </c>
      <c r="F131" s="139" t="s">
        <v>5838</v>
      </c>
      <c r="G131" s="140" t="s">
        <v>305</v>
      </c>
      <c r="H131" s="141">
        <v>44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0.20477000000000001</v>
      </c>
      <c r="R131" s="146">
        <f>Q131*H131</f>
        <v>9.0098800000000008</v>
      </c>
      <c r="S131" s="146">
        <v>0</v>
      </c>
      <c r="T131" s="147">
        <f>S131*H131</f>
        <v>0</v>
      </c>
      <c r="AR131" s="148" t="s">
        <v>96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96</v>
      </c>
      <c r="BM131" s="148" t="s">
        <v>5839</v>
      </c>
    </row>
    <row r="132" spans="2:65" s="13" customFormat="1">
      <c r="B132" s="157"/>
      <c r="D132" s="151" t="s">
        <v>277</v>
      </c>
      <c r="E132" s="158" t="s">
        <v>1</v>
      </c>
      <c r="F132" s="159" t="s">
        <v>5840</v>
      </c>
      <c r="H132" s="160">
        <v>44</v>
      </c>
      <c r="I132" s="161"/>
      <c r="L132" s="157"/>
      <c r="M132" s="162"/>
      <c r="T132" s="163"/>
      <c r="AT132" s="158" t="s">
        <v>277</v>
      </c>
      <c r="AU132" s="158" t="s">
        <v>86</v>
      </c>
      <c r="AV132" s="13" t="s">
        <v>86</v>
      </c>
      <c r="AW132" s="13" t="s">
        <v>32</v>
      </c>
      <c r="AX132" s="13" t="s">
        <v>84</v>
      </c>
      <c r="AY132" s="158" t="s">
        <v>269</v>
      </c>
    </row>
    <row r="133" spans="2:65" s="1" customFormat="1" ht="16.5" customHeight="1">
      <c r="B133" s="32"/>
      <c r="C133" s="137" t="s">
        <v>93</v>
      </c>
      <c r="D133" s="137" t="s">
        <v>271</v>
      </c>
      <c r="E133" s="138" t="s">
        <v>5841</v>
      </c>
      <c r="F133" s="139" t="s">
        <v>5842</v>
      </c>
      <c r="G133" s="140" t="s">
        <v>443</v>
      </c>
      <c r="H133" s="141">
        <v>0.89</v>
      </c>
      <c r="I133" s="142"/>
      <c r="J133" s="143">
        <f>ROUND(I133*H133,2)</f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>O133*H133</f>
        <v>0</v>
      </c>
      <c r="Q133" s="146">
        <v>2.3010199999999998</v>
      </c>
      <c r="R133" s="146">
        <f>Q133*H133</f>
        <v>2.0479077999999999</v>
      </c>
      <c r="S133" s="146">
        <v>0</v>
      </c>
      <c r="T133" s="147">
        <f>S133*H133</f>
        <v>0</v>
      </c>
      <c r="AR133" s="148" t="s">
        <v>96</v>
      </c>
      <c r="AT133" s="148" t="s">
        <v>271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96</v>
      </c>
      <c r="BM133" s="148" t="s">
        <v>5843</v>
      </c>
    </row>
    <row r="134" spans="2:65" s="12" customFormat="1">
      <c r="B134" s="150"/>
      <c r="D134" s="151" t="s">
        <v>277</v>
      </c>
      <c r="E134" s="152" t="s">
        <v>1</v>
      </c>
      <c r="F134" s="153" t="s">
        <v>5844</v>
      </c>
      <c r="H134" s="152" t="s">
        <v>1</v>
      </c>
      <c r="I134" s="154"/>
      <c r="L134" s="150"/>
      <c r="M134" s="155"/>
      <c r="T134" s="156"/>
      <c r="AT134" s="152" t="s">
        <v>277</v>
      </c>
      <c r="AU134" s="152" t="s">
        <v>86</v>
      </c>
      <c r="AV134" s="12" t="s">
        <v>84</v>
      </c>
      <c r="AW134" s="12" t="s">
        <v>32</v>
      </c>
      <c r="AX134" s="12" t="s">
        <v>77</v>
      </c>
      <c r="AY134" s="152" t="s">
        <v>269</v>
      </c>
    </row>
    <row r="135" spans="2:65" s="13" customFormat="1">
      <c r="B135" s="157"/>
      <c r="D135" s="151" t="s">
        <v>277</v>
      </c>
      <c r="E135" s="158" t="s">
        <v>1</v>
      </c>
      <c r="F135" s="159" t="s">
        <v>5845</v>
      </c>
      <c r="H135" s="160">
        <v>0.89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1" customFormat="1" ht="22.95" customHeight="1">
      <c r="B136" s="125"/>
      <c r="D136" s="126" t="s">
        <v>76</v>
      </c>
      <c r="E136" s="135" t="s">
        <v>93</v>
      </c>
      <c r="F136" s="135" t="s">
        <v>289</v>
      </c>
      <c r="I136" s="128"/>
      <c r="J136" s="136">
        <f>BK136</f>
        <v>0</v>
      </c>
      <c r="L136" s="125"/>
      <c r="M136" s="130"/>
      <c r="P136" s="131">
        <f>SUM(P137:P153)</f>
        <v>0</v>
      </c>
      <c r="R136" s="131">
        <f>SUM(R137:R153)</f>
        <v>1.27952</v>
      </c>
      <c r="T136" s="132">
        <f>SUM(T137:T153)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SUM(BK137:BK153)</f>
        <v>0</v>
      </c>
    </row>
    <row r="137" spans="2:65" s="1" customFormat="1" ht="24.15" customHeight="1">
      <c r="B137" s="32"/>
      <c r="C137" s="137" t="s">
        <v>96</v>
      </c>
      <c r="D137" s="137" t="s">
        <v>271</v>
      </c>
      <c r="E137" s="138" t="s">
        <v>5846</v>
      </c>
      <c r="F137" s="139" t="s">
        <v>5847</v>
      </c>
      <c r="G137" s="140" t="s">
        <v>292</v>
      </c>
      <c r="H137" s="141">
        <v>14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4.6800000000000001E-3</v>
      </c>
      <c r="R137" s="146">
        <f>Q137*H137</f>
        <v>6.5519999999999995E-2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5848</v>
      </c>
    </row>
    <row r="138" spans="2:65" s="13" customFormat="1">
      <c r="B138" s="157"/>
      <c r="D138" s="151" t="s">
        <v>277</v>
      </c>
      <c r="E138" s="158" t="s">
        <v>1</v>
      </c>
      <c r="F138" s="159" t="s">
        <v>5849</v>
      </c>
      <c r="H138" s="160">
        <v>14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" customFormat="1" ht="37.950000000000003" customHeight="1">
      <c r="B139" s="32"/>
      <c r="C139" s="171" t="s">
        <v>101</v>
      </c>
      <c r="D139" s="171" t="s">
        <v>467</v>
      </c>
      <c r="E139" s="172" t="s">
        <v>5850</v>
      </c>
      <c r="F139" s="173" t="s">
        <v>5851</v>
      </c>
      <c r="G139" s="174" t="s">
        <v>292</v>
      </c>
      <c r="H139" s="175">
        <v>14</v>
      </c>
      <c r="I139" s="176"/>
      <c r="J139" s="177">
        <f t="shared" ref="J139:J145" si="0">ROUND(I139*H139,2)</f>
        <v>0</v>
      </c>
      <c r="K139" s="173" t="s">
        <v>275</v>
      </c>
      <c r="L139" s="178"/>
      <c r="M139" s="179" t="s">
        <v>1</v>
      </c>
      <c r="N139" s="180" t="s">
        <v>42</v>
      </c>
      <c r="P139" s="146">
        <f t="shared" ref="P139:P145" si="1">O139*H139</f>
        <v>0</v>
      </c>
      <c r="Q139" s="146">
        <v>3.5999999999999999E-3</v>
      </c>
      <c r="R139" s="146">
        <f t="shared" ref="R139:R145" si="2">Q139*H139</f>
        <v>5.04E-2</v>
      </c>
      <c r="S139" s="146">
        <v>0</v>
      </c>
      <c r="T139" s="147">
        <f t="shared" ref="T139:T145" si="3">S139*H139</f>
        <v>0</v>
      </c>
      <c r="AR139" s="148" t="s">
        <v>319</v>
      </c>
      <c r="AT139" s="148" t="s">
        <v>467</v>
      </c>
      <c r="AU139" s="148" t="s">
        <v>86</v>
      </c>
      <c r="AY139" s="17" t="s">
        <v>269</v>
      </c>
      <c r="BE139" s="149">
        <f t="shared" ref="BE139:BE145" si="4">IF(N139="základní",J139,0)</f>
        <v>0</v>
      </c>
      <c r="BF139" s="149">
        <f t="shared" ref="BF139:BF145" si="5">IF(N139="snížená",J139,0)</f>
        <v>0</v>
      </c>
      <c r="BG139" s="149">
        <f t="shared" ref="BG139:BG145" si="6">IF(N139="zákl. přenesená",J139,0)</f>
        <v>0</v>
      </c>
      <c r="BH139" s="149">
        <f t="shared" ref="BH139:BH145" si="7">IF(N139="sníž. přenesená",J139,0)</f>
        <v>0</v>
      </c>
      <c r="BI139" s="149">
        <f t="shared" ref="BI139:BI145" si="8">IF(N139="nulová",J139,0)</f>
        <v>0</v>
      </c>
      <c r="BJ139" s="17" t="s">
        <v>84</v>
      </c>
      <c r="BK139" s="149">
        <f t="shared" ref="BK139:BK145" si="9">ROUND(I139*H139,2)</f>
        <v>0</v>
      </c>
      <c r="BL139" s="17" t="s">
        <v>96</v>
      </c>
      <c r="BM139" s="148" t="s">
        <v>5852</v>
      </c>
    </row>
    <row r="140" spans="2:65" s="1" customFormat="1" ht="24.15" customHeight="1">
      <c r="B140" s="32"/>
      <c r="C140" s="137" t="s">
        <v>309</v>
      </c>
      <c r="D140" s="137" t="s">
        <v>271</v>
      </c>
      <c r="E140" s="138" t="s">
        <v>5853</v>
      </c>
      <c r="F140" s="139" t="s">
        <v>5854</v>
      </c>
      <c r="G140" s="140" t="s">
        <v>292</v>
      </c>
      <c r="H140" s="141">
        <v>12</v>
      </c>
      <c r="I140" s="142"/>
      <c r="J140" s="143">
        <f t="shared" si="0"/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 t="shared" si="1"/>
        <v>0</v>
      </c>
      <c r="Q140" s="146">
        <v>0</v>
      </c>
      <c r="R140" s="146">
        <f t="shared" si="2"/>
        <v>0</v>
      </c>
      <c r="S140" s="146">
        <v>0</v>
      </c>
      <c r="T140" s="147">
        <f t="shared" si="3"/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 t="shared" si="4"/>
        <v>0</v>
      </c>
      <c r="BF140" s="149">
        <f t="shared" si="5"/>
        <v>0</v>
      </c>
      <c r="BG140" s="149">
        <f t="shared" si="6"/>
        <v>0</v>
      </c>
      <c r="BH140" s="149">
        <f t="shared" si="7"/>
        <v>0</v>
      </c>
      <c r="BI140" s="149">
        <f t="shared" si="8"/>
        <v>0</v>
      </c>
      <c r="BJ140" s="17" t="s">
        <v>84</v>
      </c>
      <c r="BK140" s="149">
        <f t="shared" si="9"/>
        <v>0</v>
      </c>
      <c r="BL140" s="17" t="s">
        <v>96</v>
      </c>
      <c r="BM140" s="148" t="s">
        <v>5855</v>
      </c>
    </row>
    <row r="141" spans="2:65" s="1" customFormat="1" ht="37.950000000000003" customHeight="1">
      <c r="B141" s="32"/>
      <c r="C141" s="171" t="s">
        <v>314</v>
      </c>
      <c r="D141" s="171" t="s">
        <v>467</v>
      </c>
      <c r="E141" s="172" t="s">
        <v>5850</v>
      </c>
      <c r="F141" s="173" t="s">
        <v>5851</v>
      </c>
      <c r="G141" s="174" t="s">
        <v>292</v>
      </c>
      <c r="H141" s="175">
        <v>12</v>
      </c>
      <c r="I141" s="176"/>
      <c r="J141" s="177">
        <f t="shared" si="0"/>
        <v>0</v>
      </c>
      <c r="K141" s="173" t="s">
        <v>275</v>
      </c>
      <c r="L141" s="178"/>
      <c r="M141" s="179" t="s">
        <v>1</v>
      </c>
      <c r="N141" s="180" t="s">
        <v>42</v>
      </c>
      <c r="P141" s="146">
        <f t="shared" si="1"/>
        <v>0</v>
      </c>
      <c r="Q141" s="146">
        <v>3.5999999999999999E-3</v>
      </c>
      <c r="R141" s="146">
        <f t="shared" si="2"/>
        <v>4.3200000000000002E-2</v>
      </c>
      <c r="S141" s="146">
        <v>0</v>
      </c>
      <c r="T141" s="147">
        <f t="shared" si="3"/>
        <v>0</v>
      </c>
      <c r="AR141" s="148" t="s">
        <v>319</v>
      </c>
      <c r="AT141" s="148" t="s">
        <v>467</v>
      </c>
      <c r="AU141" s="148" t="s">
        <v>86</v>
      </c>
      <c r="AY141" s="17" t="s">
        <v>269</v>
      </c>
      <c r="BE141" s="149">
        <f t="shared" si="4"/>
        <v>0</v>
      </c>
      <c r="BF141" s="149">
        <f t="shared" si="5"/>
        <v>0</v>
      </c>
      <c r="BG141" s="149">
        <f t="shared" si="6"/>
        <v>0</v>
      </c>
      <c r="BH141" s="149">
        <f t="shared" si="7"/>
        <v>0</v>
      </c>
      <c r="BI141" s="149">
        <f t="shared" si="8"/>
        <v>0</v>
      </c>
      <c r="BJ141" s="17" t="s">
        <v>84</v>
      </c>
      <c r="BK141" s="149">
        <f t="shared" si="9"/>
        <v>0</v>
      </c>
      <c r="BL141" s="17" t="s">
        <v>96</v>
      </c>
      <c r="BM141" s="148" t="s">
        <v>5856</v>
      </c>
    </row>
    <row r="142" spans="2:65" s="1" customFormat="1" ht="24.15" customHeight="1">
      <c r="B142" s="32"/>
      <c r="C142" s="137" t="s">
        <v>319</v>
      </c>
      <c r="D142" s="137" t="s">
        <v>271</v>
      </c>
      <c r="E142" s="138" t="s">
        <v>5857</v>
      </c>
      <c r="F142" s="139" t="s">
        <v>5858</v>
      </c>
      <c r="G142" s="140" t="s">
        <v>292</v>
      </c>
      <c r="H142" s="141">
        <v>2</v>
      </c>
      <c r="I142" s="142"/>
      <c r="J142" s="143">
        <f t="shared" si="0"/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 t="shared" si="1"/>
        <v>0</v>
      </c>
      <c r="Q142" s="146">
        <v>0</v>
      </c>
      <c r="R142" s="146">
        <f t="shared" si="2"/>
        <v>0</v>
      </c>
      <c r="S142" s="146">
        <v>0</v>
      </c>
      <c r="T142" s="147">
        <f t="shared" si="3"/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 t="shared" si="4"/>
        <v>0</v>
      </c>
      <c r="BF142" s="149">
        <f t="shared" si="5"/>
        <v>0</v>
      </c>
      <c r="BG142" s="149">
        <f t="shared" si="6"/>
        <v>0</v>
      </c>
      <c r="BH142" s="149">
        <f t="shared" si="7"/>
        <v>0</v>
      </c>
      <c r="BI142" s="149">
        <f t="shared" si="8"/>
        <v>0</v>
      </c>
      <c r="BJ142" s="17" t="s">
        <v>84</v>
      </c>
      <c r="BK142" s="149">
        <f t="shared" si="9"/>
        <v>0</v>
      </c>
      <c r="BL142" s="17" t="s">
        <v>96</v>
      </c>
      <c r="BM142" s="148" t="s">
        <v>5859</v>
      </c>
    </row>
    <row r="143" spans="2:65" s="1" customFormat="1" ht="37.950000000000003" customHeight="1">
      <c r="B143" s="32"/>
      <c r="C143" s="171" t="s">
        <v>325</v>
      </c>
      <c r="D143" s="171" t="s">
        <v>467</v>
      </c>
      <c r="E143" s="172" t="s">
        <v>700</v>
      </c>
      <c r="F143" s="173" t="s">
        <v>5860</v>
      </c>
      <c r="G143" s="174" t="s">
        <v>292</v>
      </c>
      <c r="H143" s="175">
        <v>1</v>
      </c>
      <c r="I143" s="176"/>
      <c r="J143" s="177">
        <f t="shared" si="0"/>
        <v>0</v>
      </c>
      <c r="K143" s="173" t="s">
        <v>1</v>
      </c>
      <c r="L143" s="178"/>
      <c r="M143" s="179" t="s">
        <v>1</v>
      </c>
      <c r="N143" s="180" t="s">
        <v>42</v>
      </c>
      <c r="P143" s="146">
        <f t="shared" si="1"/>
        <v>0</v>
      </c>
      <c r="Q143" s="146">
        <v>0</v>
      </c>
      <c r="R143" s="146">
        <f t="shared" si="2"/>
        <v>0</v>
      </c>
      <c r="S143" s="146">
        <v>0</v>
      </c>
      <c r="T143" s="147">
        <f t="shared" si="3"/>
        <v>0</v>
      </c>
      <c r="AR143" s="148" t="s">
        <v>319</v>
      </c>
      <c r="AT143" s="148" t="s">
        <v>467</v>
      </c>
      <c r="AU143" s="148" t="s">
        <v>86</v>
      </c>
      <c r="AY143" s="17" t="s">
        <v>269</v>
      </c>
      <c r="BE143" s="149">
        <f t="shared" si="4"/>
        <v>0</v>
      </c>
      <c r="BF143" s="149">
        <f t="shared" si="5"/>
        <v>0</v>
      </c>
      <c r="BG143" s="149">
        <f t="shared" si="6"/>
        <v>0</v>
      </c>
      <c r="BH143" s="149">
        <f t="shared" si="7"/>
        <v>0</v>
      </c>
      <c r="BI143" s="149">
        <f t="shared" si="8"/>
        <v>0</v>
      </c>
      <c r="BJ143" s="17" t="s">
        <v>84</v>
      </c>
      <c r="BK143" s="149">
        <f t="shared" si="9"/>
        <v>0</v>
      </c>
      <c r="BL143" s="17" t="s">
        <v>96</v>
      </c>
      <c r="BM143" s="148" t="s">
        <v>5861</v>
      </c>
    </row>
    <row r="144" spans="2:65" s="1" customFormat="1" ht="37.950000000000003" customHeight="1">
      <c r="B144" s="32"/>
      <c r="C144" s="171" t="s">
        <v>332</v>
      </c>
      <c r="D144" s="171" t="s">
        <v>467</v>
      </c>
      <c r="E144" s="172" t="s">
        <v>5780</v>
      </c>
      <c r="F144" s="173" t="s">
        <v>5862</v>
      </c>
      <c r="G144" s="174" t="s">
        <v>292</v>
      </c>
      <c r="H144" s="175">
        <v>1</v>
      </c>
      <c r="I144" s="176"/>
      <c r="J144" s="177">
        <f t="shared" si="0"/>
        <v>0</v>
      </c>
      <c r="K144" s="173" t="s">
        <v>1</v>
      </c>
      <c r="L144" s="178"/>
      <c r="M144" s="179" t="s">
        <v>1</v>
      </c>
      <c r="N144" s="180" t="s">
        <v>42</v>
      </c>
      <c r="P144" s="146">
        <f t="shared" si="1"/>
        <v>0</v>
      </c>
      <c r="Q144" s="146">
        <v>0</v>
      </c>
      <c r="R144" s="146">
        <f t="shared" si="2"/>
        <v>0</v>
      </c>
      <c r="S144" s="146">
        <v>0</v>
      </c>
      <c r="T144" s="147">
        <f t="shared" si="3"/>
        <v>0</v>
      </c>
      <c r="AR144" s="148" t="s">
        <v>319</v>
      </c>
      <c r="AT144" s="148" t="s">
        <v>467</v>
      </c>
      <c r="AU144" s="148" t="s">
        <v>86</v>
      </c>
      <c r="AY144" s="17" t="s">
        <v>269</v>
      </c>
      <c r="BE144" s="149">
        <f t="shared" si="4"/>
        <v>0</v>
      </c>
      <c r="BF144" s="149">
        <f t="shared" si="5"/>
        <v>0</v>
      </c>
      <c r="BG144" s="149">
        <f t="shared" si="6"/>
        <v>0</v>
      </c>
      <c r="BH144" s="149">
        <f t="shared" si="7"/>
        <v>0</v>
      </c>
      <c r="BI144" s="149">
        <f t="shared" si="8"/>
        <v>0</v>
      </c>
      <c r="BJ144" s="17" t="s">
        <v>84</v>
      </c>
      <c r="BK144" s="149">
        <f t="shared" si="9"/>
        <v>0</v>
      </c>
      <c r="BL144" s="17" t="s">
        <v>96</v>
      </c>
      <c r="BM144" s="148" t="s">
        <v>5863</v>
      </c>
    </row>
    <row r="145" spans="2:65" s="1" customFormat="1" ht="21.75" customHeight="1">
      <c r="B145" s="32"/>
      <c r="C145" s="137" t="s">
        <v>338</v>
      </c>
      <c r="D145" s="137" t="s">
        <v>271</v>
      </c>
      <c r="E145" s="138" t="s">
        <v>5864</v>
      </c>
      <c r="F145" s="139" t="s">
        <v>5865</v>
      </c>
      <c r="G145" s="140" t="s">
        <v>305</v>
      </c>
      <c r="H145" s="141">
        <v>44</v>
      </c>
      <c r="I145" s="142"/>
      <c r="J145" s="143">
        <f t="shared" si="0"/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 t="shared" si="1"/>
        <v>0</v>
      </c>
      <c r="Q145" s="146">
        <v>0</v>
      </c>
      <c r="R145" s="146">
        <f t="shared" si="2"/>
        <v>0</v>
      </c>
      <c r="S145" s="146">
        <v>0</v>
      </c>
      <c r="T145" s="147">
        <f t="shared" si="3"/>
        <v>0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 t="shared" si="4"/>
        <v>0</v>
      </c>
      <c r="BF145" s="149">
        <f t="shared" si="5"/>
        <v>0</v>
      </c>
      <c r="BG145" s="149">
        <f t="shared" si="6"/>
        <v>0</v>
      </c>
      <c r="BH145" s="149">
        <f t="shared" si="7"/>
        <v>0</v>
      </c>
      <c r="BI145" s="149">
        <f t="shared" si="8"/>
        <v>0</v>
      </c>
      <c r="BJ145" s="17" t="s">
        <v>84</v>
      </c>
      <c r="BK145" s="149">
        <f t="shared" si="9"/>
        <v>0</v>
      </c>
      <c r="BL145" s="17" t="s">
        <v>96</v>
      </c>
      <c r="BM145" s="148" t="s">
        <v>5866</v>
      </c>
    </row>
    <row r="146" spans="2:65" s="13" customFormat="1">
      <c r="B146" s="157"/>
      <c r="D146" s="151" t="s">
        <v>277</v>
      </c>
      <c r="E146" s="158" t="s">
        <v>1</v>
      </c>
      <c r="F146" s="159" t="s">
        <v>5867</v>
      </c>
      <c r="H146" s="160">
        <v>44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84</v>
      </c>
      <c r="AY146" s="158" t="s">
        <v>269</v>
      </c>
    </row>
    <row r="147" spans="2:65" s="1" customFormat="1" ht="44.25" customHeight="1">
      <c r="B147" s="32"/>
      <c r="C147" s="171" t="s">
        <v>8</v>
      </c>
      <c r="D147" s="171" t="s">
        <v>467</v>
      </c>
      <c r="E147" s="172" t="s">
        <v>5868</v>
      </c>
      <c r="F147" s="173" t="s">
        <v>5869</v>
      </c>
      <c r="G147" s="174" t="s">
        <v>292</v>
      </c>
      <c r="H147" s="175">
        <v>22</v>
      </c>
      <c r="I147" s="176"/>
      <c r="J147" s="177">
        <f>ROUND(I147*H147,2)</f>
        <v>0</v>
      </c>
      <c r="K147" s="173" t="s">
        <v>275</v>
      </c>
      <c r="L147" s="178"/>
      <c r="M147" s="179" t="s">
        <v>1</v>
      </c>
      <c r="N147" s="180" t="s">
        <v>42</v>
      </c>
      <c r="P147" s="146">
        <f>O147*H147</f>
        <v>0</v>
      </c>
      <c r="Q147" s="146">
        <v>8.8000000000000005E-3</v>
      </c>
      <c r="R147" s="146">
        <f>Q147*H147</f>
        <v>0.19360000000000002</v>
      </c>
      <c r="S147" s="146">
        <v>0</v>
      </c>
      <c r="T147" s="147">
        <f>S147*H147</f>
        <v>0</v>
      </c>
      <c r="AR147" s="148" t="s">
        <v>319</v>
      </c>
      <c r="AT147" s="148" t="s">
        <v>467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5870</v>
      </c>
    </row>
    <row r="148" spans="2:65" s="13" customFormat="1">
      <c r="B148" s="157"/>
      <c r="D148" s="151" t="s">
        <v>277</v>
      </c>
      <c r="E148" s="158" t="s">
        <v>1</v>
      </c>
      <c r="F148" s="159" t="s">
        <v>5871</v>
      </c>
      <c r="H148" s="160">
        <v>10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5872</v>
      </c>
      <c r="H149" s="160">
        <v>12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4" customFormat="1">
      <c r="B150" s="164"/>
      <c r="D150" s="151" t="s">
        <v>277</v>
      </c>
      <c r="E150" s="165" t="s">
        <v>1</v>
      </c>
      <c r="F150" s="166" t="s">
        <v>288</v>
      </c>
      <c r="H150" s="167">
        <v>22</v>
      </c>
      <c r="I150" s="168"/>
      <c r="L150" s="164"/>
      <c r="M150" s="169"/>
      <c r="T150" s="170"/>
      <c r="AT150" s="165" t="s">
        <v>277</v>
      </c>
      <c r="AU150" s="165" t="s">
        <v>86</v>
      </c>
      <c r="AV150" s="14" t="s">
        <v>96</v>
      </c>
      <c r="AW150" s="14" t="s">
        <v>32</v>
      </c>
      <c r="AX150" s="14" t="s">
        <v>84</v>
      </c>
      <c r="AY150" s="165" t="s">
        <v>269</v>
      </c>
    </row>
    <row r="151" spans="2:65" s="1" customFormat="1" ht="24.15" customHeight="1">
      <c r="B151" s="32"/>
      <c r="C151" s="137" t="s">
        <v>352</v>
      </c>
      <c r="D151" s="137" t="s">
        <v>271</v>
      </c>
      <c r="E151" s="138" t="s">
        <v>5873</v>
      </c>
      <c r="F151" s="139" t="s">
        <v>5874</v>
      </c>
      <c r="G151" s="140" t="s">
        <v>305</v>
      </c>
      <c r="H151" s="141">
        <v>20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4.6339999999999999E-2</v>
      </c>
      <c r="R151" s="146">
        <f>Q151*H151</f>
        <v>0.92679999999999996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5875</v>
      </c>
    </row>
    <row r="152" spans="2:65" s="12" customFormat="1">
      <c r="B152" s="150"/>
      <c r="D152" s="151" t="s">
        <v>277</v>
      </c>
      <c r="E152" s="152" t="s">
        <v>1</v>
      </c>
      <c r="F152" s="153" t="s">
        <v>5876</v>
      </c>
      <c r="H152" s="152" t="s">
        <v>1</v>
      </c>
      <c r="I152" s="154"/>
      <c r="L152" s="150"/>
      <c r="M152" s="155"/>
      <c r="T152" s="156"/>
      <c r="AT152" s="152" t="s">
        <v>277</v>
      </c>
      <c r="AU152" s="152" t="s">
        <v>86</v>
      </c>
      <c r="AV152" s="12" t="s">
        <v>84</v>
      </c>
      <c r="AW152" s="12" t="s">
        <v>32</v>
      </c>
      <c r="AX152" s="12" t="s">
        <v>77</v>
      </c>
      <c r="AY152" s="152" t="s">
        <v>269</v>
      </c>
    </row>
    <row r="153" spans="2:65" s="13" customFormat="1">
      <c r="B153" s="157"/>
      <c r="D153" s="151" t="s">
        <v>277</v>
      </c>
      <c r="E153" s="158" t="s">
        <v>1</v>
      </c>
      <c r="F153" s="159" t="s">
        <v>5877</v>
      </c>
      <c r="H153" s="160">
        <v>20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84</v>
      </c>
      <c r="AY153" s="158" t="s">
        <v>269</v>
      </c>
    </row>
    <row r="154" spans="2:65" s="11" customFormat="1" ht="22.95" customHeight="1">
      <c r="B154" s="125"/>
      <c r="D154" s="126" t="s">
        <v>76</v>
      </c>
      <c r="E154" s="135" t="s">
        <v>574</v>
      </c>
      <c r="F154" s="135" t="s">
        <v>575</v>
      </c>
      <c r="I154" s="128"/>
      <c r="J154" s="136">
        <f>BK154</f>
        <v>0</v>
      </c>
      <c r="L154" s="125"/>
      <c r="M154" s="130"/>
      <c r="P154" s="131">
        <f>P155</f>
        <v>0</v>
      </c>
      <c r="R154" s="131">
        <f>R155</f>
        <v>0</v>
      </c>
      <c r="T154" s="132">
        <f>T155</f>
        <v>0</v>
      </c>
      <c r="AR154" s="126" t="s">
        <v>84</v>
      </c>
      <c r="AT154" s="133" t="s">
        <v>76</v>
      </c>
      <c r="AU154" s="133" t="s">
        <v>84</v>
      </c>
      <c r="AY154" s="126" t="s">
        <v>269</v>
      </c>
      <c r="BK154" s="134">
        <f>BK155</f>
        <v>0</v>
      </c>
    </row>
    <row r="155" spans="2:65" s="1" customFormat="1" ht="24.15" customHeight="1">
      <c r="B155" s="32"/>
      <c r="C155" s="137" t="s">
        <v>358</v>
      </c>
      <c r="D155" s="137" t="s">
        <v>271</v>
      </c>
      <c r="E155" s="138" t="s">
        <v>5878</v>
      </c>
      <c r="F155" s="139" t="s">
        <v>5879</v>
      </c>
      <c r="G155" s="140" t="s">
        <v>299</v>
      </c>
      <c r="H155" s="141">
        <v>12.337</v>
      </c>
      <c r="I155" s="142"/>
      <c r="J155" s="143">
        <f>ROUND(I155*H155,2)</f>
        <v>0</v>
      </c>
      <c r="K155" s="139" t="s">
        <v>275</v>
      </c>
      <c r="L155" s="32"/>
      <c r="M155" s="185" t="s">
        <v>1</v>
      </c>
      <c r="N155" s="186" t="s">
        <v>42</v>
      </c>
      <c r="O155" s="187"/>
      <c r="P155" s="188">
        <f>O155*H155</f>
        <v>0</v>
      </c>
      <c r="Q155" s="188">
        <v>0</v>
      </c>
      <c r="R155" s="188">
        <f>Q155*H155</f>
        <v>0</v>
      </c>
      <c r="S155" s="188">
        <v>0</v>
      </c>
      <c r="T155" s="189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5880</v>
      </c>
    </row>
    <row r="156" spans="2:65" s="1" customFormat="1" ht="6.9" customHeight="1">
      <c r="B156" s="44"/>
      <c r="C156" s="45"/>
      <c r="D156" s="45"/>
      <c r="E156" s="45"/>
      <c r="F156" s="45"/>
      <c r="G156" s="45"/>
      <c r="H156" s="45"/>
      <c r="I156" s="45"/>
      <c r="J156" s="45"/>
      <c r="K156" s="45"/>
      <c r="L156" s="32"/>
    </row>
  </sheetData>
  <sheetProtection algorithmName="SHA-512" hashValue="fJ9ld77tRJarO/p4XrdHapNT6OoMnjXbz/DSXi738O+tdq+IT7g+TRfsuvU4J3ipPmpFp44KEqsz46T3dmcdqw==" saltValue="ZLmxLqLRRLWWpboOBHmN9DaHavE0PtfZBa1mX2FYeDv3ak3AixKNhigfR2MgHabapXvo9VD48vUb7L/PT74OUw==" spinCount="100000" sheet="1" objects="1" scenarios="1" formatColumns="0" formatRows="0" autoFilter="0"/>
  <autoFilter ref="C124:K155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176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5881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ROUND(J122,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ROUND((SUM(BE122:BE125)),  2)</f>
        <v>0</v>
      </c>
      <c r="I35" s="97">
        <v>0.21</v>
      </c>
      <c r="J35" s="85">
        <f>ROUND(((SUM(BE122:BE125))*I35),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ROUND((SUM(BF122:BF125)),  2)</f>
        <v>0</v>
      </c>
      <c r="I36" s="97">
        <v>0.12</v>
      </c>
      <c r="J36" s="85">
        <f>ROUND(((SUM(BF122:BF125))*I36),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ROUND((SUM(BG122:BG125)),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ROUND((SUM(BH122:BH125)),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ROUND((SUM(BI122:BI125)),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017 - Vedlejší rozpočtové náklady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J122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5882</v>
      </c>
      <c r="E99" s="111"/>
      <c r="F99" s="111"/>
      <c r="G99" s="111"/>
      <c r="H99" s="111"/>
      <c r="I99" s="111"/>
      <c r="J99" s="112">
        <f>J123</f>
        <v>0</v>
      </c>
      <c r="L99" s="109"/>
    </row>
    <row r="100" spans="2:47" s="9" customFormat="1" ht="19.95" customHeight="1">
      <c r="B100" s="113"/>
      <c r="D100" s="114" t="s">
        <v>5883</v>
      </c>
      <c r="E100" s="115"/>
      <c r="F100" s="115"/>
      <c r="G100" s="115"/>
      <c r="H100" s="115"/>
      <c r="I100" s="115"/>
      <c r="J100" s="116">
        <f>J124</f>
        <v>0</v>
      </c>
      <c r="L100" s="113"/>
    </row>
    <row r="101" spans="2:47" s="1" customFormat="1" ht="21.75" customHeight="1">
      <c r="B101" s="32"/>
      <c r="L101" s="32"/>
    </row>
    <row r="102" spans="2:47" s="1" customFormat="1" ht="6.9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" customHeight="1">
      <c r="B107" s="32"/>
      <c r="C107" s="21" t="s">
        <v>254</v>
      </c>
      <c r="L107" s="32"/>
    </row>
    <row r="108" spans="2:47" s="1" customFormat="1" ht="6.9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253" t="str">
        <f>E7</f>
        <v>Stavební úpravy objektu Oznice č.p.91,parcela st..č.129,k.ú.Oznice</v>
      </c>
      <c r="F110" s="254"/>
      <c r="G110" s="254"/>
      <c r="H110" s="254"/>
      <c r="L110" s="32"/>
    </row>
    <row r="111" spans="2:47" ht="12" customHeight="1">
      <c r="B111" s="20"/>
      <c r="C111" s="27" t="s">
        <v>226</v>
      </c>
      <c r="L111" s="20"/>
    </row>
    <row r="112" spans="2:47" s="1" customFormat="1" ht="16.5" customHeight="1">
      <c r="B112" s="32"/>
      <c r="E112" s="253" t="s">
        <v>227</v>
      </c>
      <c r="F112" s="255"/>
      <c r="G112" s="255"/>
      <c r="H112" s="255"/>
      <c r="L112" s="32"/>
    </row>
    <row r="113" spans="2:65" s="1" customFormat="1" ht="12" customHeight="1">
      <c r="B113" s="32"/>
      <c r="C113" s="27" t="s">
        <v>228</v>
      </c>
      <c r="L113" s="32"/>
    </row>
    <row r="114" spans="2:65" s="1" customFormat="1" ht="16.5" customHeight="1">
      <c r="B114" s="32"/>
      <c r="E114" s="231" t="str">
        <f>E11</f>
        <v>017 - Vedlejší rozpočtové náklady</v>
      </c>
      <c r="F114" s="255"/>
      <c r="G114" s="255"/>
      <c r="H114" s="255"/>
      <c r="L114" s="32"/>
    </row>
    <row r="115" spans="2:65" s="1" customFormat="1" ht="6.9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>Oznice</v>
      </c>
      <c r="I116" s="27" t="s">
        <v>22</v>
      </c>
      <c r="J116" s="52" t="str">
        <f>IF(J14="","",J14)</f>
        <v>16. 4. 2025</v>
      </c>
      <c r="L116" s="32"/>
    </row>
    <row r="117" spans="2:65" s="1" customFormat="1" ht="6.9" customHeight="1">
      <c r="B117" s="32"/>
      <c r="L117" s="32"/>
    </row>
    <row r="118" spans="2:65" s="1" customFormat="1" ht="15.15" customHeight="1">
      <c r="B118" s="32"/>
      <c r="C118" s="27" t="s">
        <v>24</v>
      </c>
      <c r="F118" s="25" t="str">
        <f>E17</f>
        <v>Obec Oznice</v>
      </c>
      <c r="I118" s="27" t="s">
        <v>30</v>
      </c>
      <c r="J118" s="30" t="str">
        <f>E23</f>
        <v>SB PROJEKCE s.r.o</v>
      </c>
      <c r="L118" s="32"/>
    </row>
    <row r="119" spans="2:65" s="1" customFormat="1" ht="15.15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>Fajfrová Irena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7"/>
      <c r="C121" s="118" t="s">
        <v>255</v>
      </c>
      <c r="D121" s="119" t="s">
        <v>62</v>
      </c>
      <c r="E121" s="119" t="s">
        <v>58</v>
      </c>
      <c r="F121" s="119" t="s">
        <v>59</v>
      </c>
      <c r="G121" s="119" t="s">
        <v>256</v>
      </c>
      <c r="H121" s="119" t="s">
        <v>257</v>
      </c>
      <c r="I121" s="119" t="s">
        <v>258</v>
      </c>
      <c r="J121" s="119" t="s">
        <v>234</v>
      </c>
      <c r="K121" s="120" t="s">
        <v>259</v>
      </c>
      <c r="L121" s="117"/>
      <c r="M121" s="59" t="s">
        <v>1</v>
      </c>
      <c r="N121" s="60" t="s">
        <v>41</v>
      </c>
      <c r="O121" s="60" t="s">
        <v>260</v>
      </c>
      <c r="P121" s="60" t="s">
        <v>261</v>
      </c>
      <c r="Q121" s="60" t="s">
        <v>262</v>
      </c>
      <c r="R121" s="60" t="s">
        <v>263</v>
      </c>
      <c r="S121" s="60" t="s">
        <v>264</v>
      </c>
      <c r="T121" s="61" t="s">
        <v>265</v>
      </c>
    </row>
    <row r="122" spans="2:65" s="1" customFormat="1" ht="22.95" customHeight="1">
      <c r="B122" s="32"/>
      <c r="C122" s="64" t="s">
        <v>266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76</v>
      </c>
      <c r="AU122" s="17" t="s">
        <v>236</v>
      </c>
      <c r="BK122" s="124">
        <f>BK123</f>
        <v>0</v>
      </c>
    </row>
    <row r="123" spans="2:65" s="11" customFormat="1" ht="25.95" customHeight="1">
      <c r="B123" s="125"/>
      <c r="D123" s="126" t="s">
        <v>76</v>
      </c>
      <c r="E123" s="127" t="s">
        <v>5884</v>
      </c>
      <c r="F123" s="127" t="s">
        <v>175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101</v>
      </c>
      <c r="AT123" s="133" t="s">
        <v>76</v>
      </c>
      <c r="AU123" s="133" t="s">
        <v>77</v>
      </c>
      <c r="AY123" s="126" t="s">
        <v>269</v>
      </c>
      <c r="BK123" s="134">
        <f>BK124</f>
        <v>0</v>
      </c>
    </row>
    <row r="124" spans="2:65" s="11" customFormat="1" ht="22.95" customHeight="1">
      <c r="B124" s="125"/>
      <c r="D124" s="126" t="s">
        <v>76</v>
      </c>
      <c r="E124" s="135" t="s">
        <v>5885</v>
      </c>
      <c r="F124" s="135" t="s">
        <v>1581</v>
      </c>
      <c r="I124" s="128"/>
      <c r="J124" s="136">
        <f>BK124</f>
        <v>0</v>
      </c>
      <c r="L124" s="125"/>
      <c r="M124" s="130"/>
      <c r="P124" s="131">
        <f>P125</f>
        <v>0</v>
      </c>
      <c r="R124" s="131">
        <f>R125</f>
        <v>0</v>
      </c>
      <c r="T124" s="132">
        <f>T125</f>
        <v>0</v>
      </c>
      <c r="AR124" s="126" t="s">
        <v>101</v>
      </c>
      <c r="AT124" s="133" t="s">
        <v>76</v>
      </c>
      <c r="AU124" s="133" t="s">
        <v>84</v>
      </c>
      <c r="AY124" s="126" t="s">
        <v>269</v>
      </c>
      <c r="BK124" s="134">
        <f>BK125</f>
        <v>0</v>
      </c>
    </row>
    <row r="125" spans="2:65" s="1" customFormat="1" ht="16.5" customHeight="1">
      <c r="B125" s="32"/>
      <c r="C125" s="137" t="s">
        <v>84</v>
      </c>
      <c r="D125" s="137" t="s">
        <v>271</v>
      </c>
      <c r="E125" s="138" t="s">
        <v>5886</v>
      </c>
      <c r="F125" s="139" t="s">
        <v>1581</v>
      </c>
      <c r="G125" s="140" t="s">
        <v>5887</v>
      </c>
      <c r="H125" s="141">
        <v>1</v>
      </c>
      <c r="I125" s="142"/>
      <c r="J125" s="143">
        <f>ROUND(I125*H125,2)</f>
        <v>0</v>
      </c>
      <c r="K125" s="139" t="s">
        <v>275</v>
      </c>
      <c r="L125" s="32"/>
      <c r="M125" s="185" t="s">
        <v>1</v>
      </c>
      <c r="N125" s="186" t="s">
        <v>42</v>
      </c>
      <c r="O125" s="187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AR125" s="148" t="s">
        <v>5888</v>
      </c>
      <c r="AT125" s="148" t="s">
        <v>271</v>
      </c>
      <c r="AU125" s="148" t="s">
        <v>86</v>
      </c>
      <c r="AY125" s="17" t="s">
        <v>269</v>
      </c>
      <c r="BE125" s="149">
        <f>IF(N125="základní",J125,0)</f>
        <v>0</v>
      </c>
      <c r="BF125" s="149">
        <f>IF(N125="snížená",J125,0)</f>
        <v>0</v>
      </c>
      <c r="BG125" s="149">
        <f>IF(N125="zákl. přenesená",J125,0)</f>
        <v>0</v>
      </c>
      <c r="BH125" s="149">
        <f>IF(N125="sníž. přenesená",J125,0)</f>
        <v>0</v>
      </c>
      <c r="BI125" s="149">
        <f>IF(N125="nulová",J125,0)</f>
        <v>0</v>
      </c>
      <c r="BJ125" s="17" t="s">
        <v>84</v>
      </c>
      <c r="BK125" s="149">
        <f>ROUND(I125*H125,2)</f>
        <v>0</v>
      </c>
      <c r="BL125" s="17" t="s">
        <v>5888</v>
      </c>
      <c r="BM125" s="148" t="s">
        <v>5889</v>
      </c>
    </row>
    <row r="126" spans="2:65" s="1" customFormat="1" ht="6.9" customHeight="1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32"/>
    </row>
  </sheetData>
  <sheetProtection algorithmName="SHA-512" hashValue="4mTYI57hygUNA7h5WqoyAtAFrc5ikCnquiLpgzFViqK5/W8mvC7TWr3O3rRqM658z8NxwjnZkwX6/Qbexm5Ydw==" saltValue="DWnc9N4JDPJ9Ik+gXTpXKtiakty4kgGMb7CnCM+E4DIbTWtrPOucs+hjLhW8Cs7WfMQEpU6zOtHfaWEy3p6pBQ==" spinCount="100000" sheet="1" objects="1" scenarios="1" formatColumns="0" formatRows="0" autoFilter="0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179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5890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ROUND(J132,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ROUND((SUM(BE132:BE190)),  2)</f>
        <v>0</v>
      </c>
      <c r="I35" s="97">
        <v>0.21</v>
      </c>
      <c r="J35" s="85">
        <f>ROUND(((SUM(BE132:BE190))*I35),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ROUND((SUM(BF132:BF190)),  2)</f>
        <v>0</v>
      </c>
      <c r="I36" s="97">
        <v>0.12</v>
      </c>
      <c r="J36" s="85">
        <f>ROUND(((SUM(BF132:BF190))*I36),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ROUND((SUM(BG132:BG190)),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ROUND((SUM(BH132:BH190)),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ROUND((SUM(BI132:BI190)),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025 - SO 05 Venkovní splašková kanalizace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J132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J133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J134</f>
        <v>0</v>
      </c>
      <c r="L100" s="113"/>
    </row>
    <row r="101" spans="2:47" s="9" customFormat="1" ht="19.95" customHeight="1">
      <c r="B101" s="113"/>
      <c r="D101" s="114" t="s">
        <v>239</v>
      </c>
      <c r="E101" s="115"/>
      <c r="F101" s="115"/>
      <c r="G101" s="115"/>
      <c r="H101" s="115"/>
      <c r="I101" s="115"/>
      <c r="J101" s="116">
        <f>J158</f>
        <v>0</v>
      </c>
      <c r="L101" s="113"/>
    </row>
    <row r="102" spans="2:47" s="9" customFormat="1" ht="19.95" customHeight="1">
      <c r="B102" s="113"/>
      <c r="D102" s="114" t="s">
        <v>3153</v>
      </c>
      <c r="E102" s="115"/>
      <c r="F102" s="115"/>
      <c r="G102" s="115"/>
      <c r="H102" s="115"/>
      <c r="I102" s="115"/>
      <c r="J102" s="116">
        <f>J160</f>
        <v>0</v>
      </c>
      <c r="L102" s="113"/>
    </row>
    <row r="103" spans="2:47" s="9" customFormat="1" ht="19.95" customHeight="1">
      <c r="B103" s="113"/>
      <c r="D103" s="114" t="s">
        <v>957</v>
      </c>
      <c r="E103" s="115"/>
      <c r="F103" s="115"/>
      <c r="G103" s="115"/>
      <c r="H103" s="115"/>
      <c r="I103" s="115"/>
      <c r="J103" s="116">
        <f>J163</f>
        <v>0</v>
      </c>
      <c r="L103" s="113"/>
    </row>
    <row r="104" spans="2:47" s="9" customFormat="1" ht="19.95" customHeight="1">
      <c r="B104" s="113"/>
      <c r="D104" s="114" t="s">
        <v>241</v>
      </c>
      <c r="E104" s="115"/>
      <c r="F104" s="115"/>
      <c r="G104" s="115"/>
      <c r="H104" s="115"/>
      <c r="I104" s="115"/>
      <c r="J104" s="116">
        <f>J175</f>
        <v>0</v>
      </c>
      <c r="L104" s="113"/>
    </row>
    <row r="105" spans="2:47" s="9" customFormat="1" ht="19.95" customHeight="1">
      <c r="B105" s="113"/>
      <c r="D105" s="114" t="s">
        <v>242</v>
      </c>
      <c r="E105" s="115"/>
      <c r="F105" s="115"/>
      <c r="G105" s="115"/>
      <c r="H105" s="115"/>
      <c r="I105" s="115"/>
      <c r="J105" s="116">
        <f>J177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J183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J185</f>
        <v>0</v>
      </c>
      <c r="L107" s="109"/>
    </row>
    <row r="108" spans="2:47" s="9" customFormat="1" ht="19.95" customHeight="1">
      <c r="B108" s="113"/>
      <c r="D108" s="114" t="s">
        <v>958</v>
      </c>
      <c r="E108" s="115"/>
      <c r="F108" s="115"/>
      <c r="G108" s="115"/>
      <c r="H108" s="115"/>
      <c r="I108" s="115"/>
      <c r="J108" s="116">
        <f>J186</f>
        <v>0</v>
      </c>
      <c r="L108" s="113"/>
    </row>
    <row r="109" spans="2:47" s="8" customFormat="1" ht="24.9" customHeight="1">
      <c r="B109" s="109"/>
      <c r="D109" s="110" t="s">
        <v>5882</v>
      </c>
      <c r="E109" s="111"/>
      <c r="F109" s="111"/>
      <c r="G109" s="111"/>
      <c r="H109" s="111"/>
      <c r="I109" s="111"/>
      <c r="J109" s="112">
        <f>J188</f>
        <v>0</v>
      </c>
      <c r="L109" s="109"/>
    </row>
    <row r="110" spans="2:47" s="9" customFormat="1" ht="19.95" customHeight="1">
      <c r="B110" s="113"/>
      <c r="D110" s="114" t="s">
        <v>5891</v>
      </c>
      <c r="E110" s="115"/>
      <c r="F110" s="115"/>
      <c r="G110" s="115"/>
      <c r="H110" s="115"/>
      <c r="I110" s="115"/>
      <c r="J110" s="116">
        <f>J189</f>
        <v>0</v>
      </c>
      <c r="L110" s="113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s="1" customFormat="1" ht="16.5" customHeight="1">
      <c r="B122" s="32"/>
      <c r="E122" s="253" t="s">
        <v>227</v>
      </c>
      <c r="F122" s="255"/>
      <c r="G122" s="255"/>
      <c r="H122" s="255"/>
      <c r="L122" s="32"/>
    </row>
    <row r="123" spans="2:12" s="1" customFormat="1" ht="12" customHeight="1">
      <c r="B123" s="32"/>
      <c r="C123" s="27" t="s">
        <v>228</v>
      </c>
      <c r="L123" s="32"/>
    </row>
    <row r="124" spans="2:12" s="1" customFormat="1" ht="16.5" customHeight="1">
      <c r="B124" s="32"/>
      <c r="E124" s="231" t="str">
        <f>E11</f>
        <v>025 - SO 05 Venkovní splašková kanalizace</v>
      </c>
      <c r="F124" s="255"/>
      <c r="G124" s="255"/>
      <c r="H124" s="255"/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20</v>
      </c>
      <c r="F126" s="25" t="str">
        <f>F14</f>
        <v>Oznice</v>
      </c>
      <c r="I126" s="27" t="s">
        <v>22</v>
      </c>
      <c r="J126" s="52" t="str">
        <f>IF(J14="","",J14)</f>
        <v>16. 4. 2025</v>
      </c>
      <c r="L126" s="32"/>
    </row>
    <row r="127" spans="2:12" s="1" customFormat="1" ht="6.9" customHeight="1">
      <c r="B127" s="32"/>
      <c r="L127" s="32"/>
    </row>
    <row r="128" spans="2:12" s="1" customFormat="1" ht="15.15" customHeight="1">
      <c r="B128" s="32"/>
      <c r="C128" s="27" t="s">
        <v>24</v>
      </c>
      <c r="F128" s="25" t="str">
        <f>E17</f>
        <v>Obec Oznice</v>
      </c>
      <c r="I128" s="27" t="s">
        <v>30</v>
      </c>
      <c r="J128" s="30" t="str">
        <f>E23</f>
        <v>SB PROJEKCE s.r.o</v>
      </c>
      <c r="L128" s="32"/>
    </row>
    <row r="129" spans="2:65" s="1" customFormat="1" ht="15.15" customHeight="1">
      <c r="B129" s="32"/>
      <c r="C129" s="27" t="s">
        <v>28</v>
      </c>
      <c r="F129" s="25" t="str">
        <f>IF(E20="","",E20)</f>
        <v>Vyplň údaj</v>
      </c>
      <c r="I129" s="27" t="s">
        <v>33</v>
      </c>
      <c r="J129" s="30" t="str">
        <f>E26</f>
        <v>Fajfrová Irena</v>
      </c>
      <c r="L129" s="32"/>
    </row>
    <row r="130" spans="2:65" s="1" customFormat="1" ht="10.35" customHeight="1">
      <c r="B130" s="32"/>
      <c r="L130" s="32"/>
    </row>
    <row r="131" spans="2:65" s="10" customFormat="1" ht="29.25" customHeight="1">
      <c r="B131" s="117"/>
      <c r="C131" s="118" t="s">
        <v>255</v>
      </c>
      <c r="D131" s="119" t="s">
        <v>62</v>
      </c>
      <c r="E131" s="119" t="s">
        <v>58</v>
      </c>
      <c r="F131" s="119" t="s">
        <v>59</v>
      </c>
      <c r="G131" s="119" t="s">
        <v>256</v>
      </c>
      <c r="H131" s="119" t="s">
        <v>257</v>
      </c>
      <c r="I131" s="119" t="s">
        <v>258</v>
      </c>
      <c r="J131" s="119" t="s">
        <v>234</v>
      </c>
      <c r="K131" s="120" t="s">
        <v>259</v>
      </c>
      <c r="L131" s="117"/>
      <c r="M131" s="59" t="s">
        <v>1</v>
      </c>
      <c r="N131" s="60" t="s">
        <v>41</v>
      </c>
      <c r="O131" s="60" t="s">
        <v>260</v>
      </c>
      <c r="P131" s="60" t="s">
        <v>261</v>
      </c>
      <c r="Q131" s="60" t="s">
        <v>262</v>
      </c>
      <c r="R131" s="60" t="s">
        <v>263</v>
      </c>
      <c r="S131" s="60" t="s">
        <v>264</v>
      </c>
      <c r="T131" s="61" t="s">
        <v>265</v>
      </c>
    </row>
    <row r="132" spans="2:65" s="1" customFormat="1" ht="22.95" customHeight="1">
      <c r="B132" s="32"/>
      <c r="C132" s="64" t="s">
        <v>266</v>
      </c>
      <c r="J132" s="121">
        <f>BK132</f>
        <v>0</v>
      </c>
      <c r="L132" s="32"/>
      <c r="M132" s="62"/>
      <c r="N132" s="53"/>
      <c r="O132" s="53"/>
      <c r="P132" s="122">
        <f>P133+P185+P188</f>
        <v>0</v>
      </c>
      <c r="Q132" s="53"/>
      <c r="R132" s="122">
        <f>R133+R185+R188</f>
        <v>35.808840000000004</v>
      </c>
      <c r="S132" s="53"/>
      <c r="T132" s="123">
        <f>T133+T185+T188</f>
        <v>1.0848</v>
      </c>
      <c r="AT132" s="17" t="s">
        <v>76</v>
      </c>
      <c r="AU132" s="17" t="s">
        <v>236</v>
      </c>
      <c r="BK132" s="124">
        <f>BK133+BK185+BK188</f>
        <v>0</v>
      </c>
    </row>
    <row r="133" spans="2:65" s="11" customFormat="1" ht="25.95" customHeight="1">
      <c r="B133" s="125"/>
      <c r="D133" s="126" t="s">
        <v>76</v>
      </c>
      <c r="E133" s="127" t="s">
        <v>267</v>
      </c>
      <c r="F133" s="127" t="s">
        <v>268</v>
      </c>
      <c r="I133" s="128"/>
      <c r="J133" s="129">
        <f>BK133</f>
        <v>0</v>
      </c>
      <c r="L133" s="125"/>
      <c r="M133" s="130"/>
      <c r="P133" s="131">
        <f>P134+P158+P160+P163+P175+P177+P183</f>
        <v>0</v>
      </c>
      <c r="R133" s="131">
        <f>R134+R158+R160+R163+R175+R177+R183</f>
        <v>35.808840000000004</v>
      </c>
      <c r="T133" s="132">
        <f>T134+T158+T160+T163+T175+T177+T183</f>
        <v>1.6799999999999999E-2</v>
      </c>
      <c r="AR133" s="126" t="s">
        <v>84</v>
      </c>
      <c r="AT133" s="133" t="s">
        <v>76</v>
      </c>
      <c r="AU133" s="133" t="s">
        <v>77</v>
      </c>
      <c r="AY133" s="126" t="s">
        <v>269</v>
      </c>
      <c r="BK133" s="134">
        <f>BK134+BK158+BK160+BK163+BK175+BK177+BK183</f>
        <v>0</v>
      </c>
    </row>
    <row r="134" spans="2:65" s="11" customFormat="1" ht="22.95" customHeight="1">
      <c r="B134" s="125"/>
      <c r="D134" s="126" t="s">
        <v>76</v>
      </c>
      <c r="E134" s="135" t="s">
        <v>84</v>
      </c>
      <c r="F134" s="135" t="s">
        <v>270</v>
      </c>
      <c r="I134" s="128"/>
      <c r="J134" s="136">
        <f>BK134</f>
        <v>0</v>
      </c>
      <c r="L134" s="125"/>
      <c r="M134" s="130"/>
      <c r="P134" s="131">
        <f>SUM(P135:P157)</f>
        <v>0</v>
      </c>
      <c r="R134" s="131">
        <f>SUM(R135:R157)</f>
        <v>28.8</v>
      </c>
      <c r="T134" s="132">
        <f>SUM(T135:T157)</f>
        <v>0</v>
      </c>
      <c r="AR134" s="126" t="s">
        <v>84</v>
      </c>
      <c r="AT134" s="133" t="s">
        <v>76</v>
      </c>
      <c r="AU134" s="133" t="s">
        <v>84</v>
      </c>
      <c r="AY134" s="126" t="s">
        <v>269</v>
      </c>
      <c r="BK134" s="134">
        <f>SUM(BK135:BK157)</f>
        <v>0</v>
      </c>
    </row>
    <row r="135" spans="2:65" s="1" customFormat="1" ht="33" customHeight="1">
      <c r="B135" s="32"/>
      <c r="C135" s="137" t="s">
        <v>84</v>
      </c>
      <c r="D135" s="137" t="s">
        <v>271</v>
      </c>
      <c r="E135" s="138" t="s">
        <v>5892</v>
      </c>
      <c r="F135" s="139" t="s">
        <v>5893</v>
      </c>
      <c r="G135" s="140" t="s">
        <v>443</v>
      </c>
      <c r="H135" s="141">
        <v>38.728000000000002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96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96</v>
      </c>
      <c r="BM135" s="148" t="s">
        <v>5894</v>
      </c>
    </row>
    <row r="136" spans="2:65" s="13" customFormat="1">
      <c r="B136" s="157"/>
      <c r="D136" s="151" t="s">
        <v>277</v>
      </c>
      <c r="E136" s="158" t="s">
        <v>1</v>
      </c>
      <c r="F136" s="159" t="s">
        <v>5895</v>
      </c>
      <c r="H136" s="160">
        <v>0.69199999999999995</v>
      </c>
      <c r="I136" s="161"/>
      <c r="L136" s="157"/>
      <c r="M136" s="162"/>
      <c r="T136" s="163"/>
      <c r="AT136" s="158" t="s">
        <v>277</v>
      </c>
      <c r="AU136" s="158" t="s">
        <v>86</v>
      </c>
      <c r="AV136" s="13" t="s">
        <v>86</v>
      </c>
      <c r="AW136" s="13" t="s">
        <v>32</v>
      </c>
      <c r="AX136" s="13" t="s">
        <v>77</v>
      </c>
      <c r="AY136" s="158" t="s">
        <v>269</v>
      </c>
    </row>
    <row r="137" spans="2:65" s="13" customFormat="1">
      <c r="B137" s="157"/>
      <c r="D137" s="151" t="s">
        <v>277</v>
      </c>
      <c r="E137" s="158" t="s">
        <v>1</v>
      </c>
      <c r="F137" s="159" t="s">
        <v>5896</v>
      </c>
      <c r="H137" s="160">
        <v>9.9440000000000008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5897</v>
      </c>
      <c r="H138" s="160">
        <v>3.1920000000000002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3" customFormat="1">
      <c r="B139" s="157"/>
      <c r="D139" s="151" t="s">
        <v>277</v>
      </c>
      <c r="E139" s="158" t="s">
        <v>1</v>
      </c>
      <c r="F139" s="159" t="s">
        <v>5898</v>
      </c>
      <c r="H139" s="160">
        <v>1.5760000000000001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32</v>
      </c>
      <c r="AX139" s="13" t="s">
        <v>77</v>
      </c>
      <c r="AY139" s="158" t="s">
        <v>269</v>
      </c>
    </row>
    <row r="140" spans="2:65" s="13" customFormat="1">
      <c r="B140" s="157"/>
      <c r="D140" s="151" t="s">
        <v>277</v>
      </c>
      <c r="E140" s="158" t="s">
        <v>1</v>
      </c>
      <c r="F140" s="159" t="s">
        <v>5899</v>
      </c>
      <c r="H140" s="160">
        <v>6.7320000000000002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77</v>
      </c>
      <c r="AY140" s="158" t="s">
        <v>269</v>
      </c>
    </row>
    <row r="141" spans="2:65" s="13" customFormat="1">
      <c r="B141" s="157"/>
      <c r="D141" s="151" t="s">
        <v>277</v>
      </c>
      <c r="E141" s="158" t="s">
        <v>1</v>
      </c>
      <c r="F141" s="159" t="s">
        <v>5900</v>
      </c>
      <c r="H141" s="160">
        <v>7.0720000000000001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5901</v>
      </c>
      <c r="H142" s="160">
        <v>9.52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4" customFormat="1">
      <c r="B143" s="164"/>
      <c r="D143" s="151" t="s">
        <v>277</v>
      </c>
      <c r="E143" s="165" t="s">
        <v>1</v>
      </c>
      <c r="F143" s="166" t="s">
        <v>288</v>
      </c>
      <c r="H143" s="167">
        <v>38.728000000000002</v>
      </c>
      <c r="I143" s="168"/>
      <c r="L143" s="164"/>
      <c r="M143" s="169"/>
      <c r="T143" s="170"/>
      <c r="AT143" s="165" t="s">
        <v>277</v>
      </c>
      <c r="AU143" s="165" t="s">
        <v>86</v>
      </c>
      <c r="AV143" s="14" t="s">
        <v>96</v>
      </c>
      <c r="AW143" s="14" t="s">
        <v>32</v>
      </c>
      <c r="AX143" s="14" t="s">
        <v>84</v>
      </c>
      <c r="AY143" s="165" t="s">
        <v>269</v>
      </c>
    </row>
    <row r="144" spans="2:65" s="1" customFormat="1" ht="37.950000000000003" customHeight="1">
      <c r="B144" s="32"/>
      <c r="C144" s="137" t="s">
        <v>86</v>
      </c>
      <c r="D144" s="137" t="s">
        <v>271</v>
      </c>
      <c r="E144" s="138" t="s">
        <v>3684</v>
      </c>
      <c r="F144" s="139" t="s">
        <v>3685</v>
      </c>
      <c r="G144" s="140" t="s">
        <v>443</v>
      </c>
      <c r="H144" s="141">
        <v>17.600000000000001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5902</v>
      </c>
    </row>
    <row r="145" spans="2:65" s="12" customFormat="1">
      <c r="B145" s="150"/>
      <c r="D145" s="151" t="s">
        <v>277</v>
      </c>
      <c r="E145" s="152" t="s">
        <v>1</v>
      </c>
      <c r="F145" s="153" t="s">
        <v>5903</v>
      </c>
      <c r="H145" s="152" t="s">
        <v>1</v>
      </c>
      <c r="I145" s="154"/>
      <c r="L145" s="150"/>
      <c r="M145" s="155"/>
      <c r="T145" s="156"/>
      <c r="AT145" s="152" t="s">
        <v>277</v>
      </c>
      <c r="AU145" s="152" t="s">
        <v>86</v>
      </c>
      <c r="AV145" s="12" t="s">
        <v>84</v>
      </c>
      <c r="AW145" s="12" t="s">
        <v>32</v>
      </c>
      <c r="AX145" s="12" t="s">
        <v>77</v>
      </c>
      <c r="AY145" s="152" t="s">
        <v>269</v>
      </c>
    </row>
    <row r="146" spans="2:65" s="13" customFormat="1">
      <c r="B146" s="157"/>
      <c r="D146" s="151" t="s">
        <v>277</v>
      </c>
      <c r="E146" s="158" t="s">
        <v>1</v>
      </c>
      <c r="F146" s="159" t="s">
        <v>5904</v>
      </c>
      <c r="H146" s="160">
        <v>17.600000000000001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84</v>
      </c>
      <c r="AY146" s="158" t="s">
        <v>269</v>
      </c>
    </row>
    <row r="147" spans="2:65" s="1" customFormat="1" ht="33" customHeight="1">
      <c r="B147" s="32"/>
      <c r="C147" s="137" t="s">
        <v>93</v>
      </c>
      <c r="D147" s="137" t="s">
        <v>271</v>
      </c>
      <c r="E147" s="138" t="s">
        <v>3689</v>
      </c>
      <c r="F147" s="139" t="s">
        <v>3690</v>
      </c>
      <c r="G147" s="140" t="s">
        <v>299</v>
      </c>
      <c r="H147" s="141">
        <v>35.200000000000003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5905</v>
      </c>
    </row>
    <row r="148" spans="2:65" s="13" customFormat="1">
      <c r="B148" s="157"/>
      <c r="D148" s="151" t="s">
        <v>277</v>
      </c>
      <c r="F148" s="159" t="s">
        <v>5906</v>
      </c>
      <c r="H148" s="160">
        <v>35.200000000000003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4</v>
      </c>
      <c r="AX148" s="13" t="s">
        <v>84</v>
      </c>
      <c r="AY148" s="158" t="s">
        <v>269</v>
      </c>
    </row>
    <row r="149" spans="2:65" s="1" customFormat="1" ht="16.5" customHeight="1">
      <c r="B149" s="32"/>
      <c r="C149" s="137" t="s">
        <v>96</v>
      </c>
      <c r="D149" s="137" t="s">
        <v>271</v>
      </c>
      <c r="E149" s="138" t="s">
        <v>3693</v>
      </c>
      <c r="F149" s="139" t="s">
        <v>3694</v>
      </c>
      <c r="G149" s="140" t="s">
        <v>443</v>
      </c>
      <c r="H149" s="141">
        <v>17.600000000000001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5907</v>
      </c>
    </row>
    <row r="150" spans="2:65" s="1" customFormat="1" ht="24.15" customHeight="1">
      <c r="B150" s="32"/>
      <c r="C150" s="137" t="s">
        <v>101</v>
      </c>
      <c r="D150" s="137" t="s">
        <v>271</v>
      </c>
      <c r="E150" s="138" t="s">
        <v>5165</v>
      </c>
      <c r="F150" s="139" t="s">
        <v>5166</v>
      </c>
      <c r="G150" s="140" t="s">
        <v>443</v>
      </c>
      <c r="H150" s="141">
        <v>21.128</v>
      </c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96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96</v>
      </c>
      <c r="BM150" s="148" t="s">
        <v>5908</v>
      </c>
    </row>
    <row r="151" spans="2:65" s="13" customFormat="1">
      <c r="B151" s="157"/>
      <c r="D151" s="151" t="s">
        <v>277</v>
      </c>
      <c r="E151" s="158" t="s">
        <v>1</v>
      </c>
      <c r="F151" s="159" t="s">
        <v>5909</v>
      </c>
      <c r="H151" s="160">
        <v>38.728000000000002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77</v>
      </c>
      <c r="AY151" s="158" t="s">
        <v>269</v>
      </c>
    </row>
    <row r="152" spans="2:65" s="13" customFormat="1">
      <c r="B152" s="157"/>
      <c r="D152" s="151" t="s">
        <v>277</v>
      </c>
      <c r="E152" s="158" t="s">
        <v>1</v>
      </c>
      <c r="F152" s="159" t="s">
        <v>5910</v>
      </c>
      <c r="H152" s="160">
        <v>-17.600000000000001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77</v>
      </c>
      <c r="AY152" s="158" t="s">
        <v>269</v>
      </c>
    </row>
    <row r="153" spans="2:65" s="14" customFormat="1">
      <c r="B153" s="164"/>
      <c r="D153" s="151" t="s">
        <v>277</v>
      </c>
      <c r="E153" s="165" t="s">
        <v>1</v>
      </c>
      <c r="F153" s="166" t="s">
        <v>288</v>
      </c>
      <c r="H153" s="167">
        <v>21.128</v>
      </c>
      <c r="I153" s="168"/>
      <c r="L153" s="164"/>
      <c r="M153" s="169"/>
      <c r="T153" s="170"/>
      <c r="AT153" s="165" t="s">
        <v>277</v>
      </c>
      <c r="AU153" s="165" t="s">
        <v>86</v>
      </c>
      <c r="AV153" s="14" t="s">
        <v>96</v>
      </c>
      <c r="AW153" s="14" t="s">
        <v>32</v>
      </c>
      <c r="AX153" s="14" t="s">
        <v>84</v>
      </c>
      <c r="AY153" s="165" t="s">
        <v>269</v>
      </c>
    </row>
    <row r="154" spans="2:65" s="1" customFormat="1" ht="24.15" customHeight="1">
      <c r="B154" s="32"/>
      <c r="C154" s="137" t="s">
        <v>309</v>
      </c>
      <c r="D154" s="137" t="s">
        <v>271</v>
      </c>
      <c r="E154" s="138" t="s">
        <v>5911</v>
      </c>
      <c r="F154" s="139" t="s">
        <v>5912</v>
      </c>
      <c r="G154" s="140" t="s">
        <v>443</v>
      </c>
      <c r="H154" s="141">
        <v>14.4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5913</v>
      </c>
    </row>
    <row r="155" spans="2:65" s="13" customFormat="1">
      <c r="B155" s="157"/>
      <c r="D155" s="151" t="s">
        <v>277</v>
      </c>
      <c r="E155" s="158" t="s">
        <v>1</v>
      </c>
      <c r="F155" s="159" t="s">
        <v>5914</v>
      </c>
      <c r="H155" s="160">
        <v>14.4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84</v>
      </c>
      <c r="AY155" s="158" t="s">
        <v>269</v>
      </c>
    </row>
    <row r="156" spans="2:65" s="1" customFormat="1" ht="16.5" customHeight="1">
      <c r="B156" s="32"/>
      <c r="C156" s="171" t="s">
        <v>314</v>
      </c>
      <c r="D156" s="171" t="s">
        <v>467</v>
      </c>
      <c r="E156" s="172" t="s">
        <v>5915</v>
      </c>
      <c r="F156" s="173" t="s">
        <v>5916</v>
      </c>
      <c r="G156" s="174" t="s">
        <v>299</v>
      </c>
      <c r="H156" s="175">
        <v>28.8</v>
      </c>
      <c r="I156" s="176"/>
      <c r="J156" s="177">
        <f>ROUND(I156*H156,2)</f>
        <v>0</v>
      </c>
      <c r="K156" s="173" t="s">
        <v>275</v>
      </c>
      <c r="L156" s="178"/>
      <c r="M156" s="179" t="s">
        <v>1</v>
      </c>
      <c r="N156" s="180" t="s">
        <v>42</v>
      </c>
      <c r="P156" s="146">
        <f>O156*H156</f>
        <v>0</v>
      </c>
      <c r="Q156" s="146">
        <v>1</v>
      </c>
      <c r="R156" s="146">
        <f>Q156*H156</f>
        <v>28.8</v>
      </c>
      <c r="S156" s="146">
        <v>0</v>
      </c>
      <c r="T156" s="147">
        <f>S156*H156</f>
        <v>0</v>
      </c>
      <c r="AR156" s="148" t="s">
        <v>319</v>
      </c>
      <c r="AT156" s="148" t="s">
        <v>467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5917</v>
      </c>
    </row>
    <row r="157" spans="2:65" s="13" customFormat="1">
      <c r="B157" s="157"/>
      <c r="D157" s="151" t="s">
        <v>277</v>
      </c>
      <c r="F157" s="159" t="s">
        <v>5918</v>
      </c>
      <c r="H157" s="160">
        <v>28.8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4</v>
      </c>
      <c r="AX157" s="13" t="s">
        <v>84</v>
      </c>
      <c r="AY157" s="158" t="s">
        <v>269</v>
      </c>
    </row>
    <row r="158" spans="2:65" s="11" customFormat="1" ht="22.95" customHeight="1">
      <c r="B158" s="125"/>
      <c r="D158" s="126" t="s">
        <v>76</v>
      </c>
      <c r="E158" s="135" t="s">
        <v>93</v>
      </c>
      <c r="F158" s="135" t="s">
        <v>289</v>
      </c>
      <c r="I158" s="128"/>
      <c r="J158" s="136">
        <f>BK158</f>
        <v>0</v>
      </c>
      <c r="L158" s="125"/>
      <c r="M158" s="130"/>
      <c r="P158" s="131">
        <f>P159</f>
        <v>0</v>
      </c>
      <c r="R158" s="131">
        <f>R159</f>
        <v>0</v>
      </c>
      <c r="T158" s="132">
        <f>T159</f>
        <v>0</v>
      </c>
      <c r="AR158" s="126" t="s">
        <v>84</v>
      </c>
      <c r="AT158" s="133" t="s">
        <v>76</v>
      </c>
      <c r="AU158" s="133" t="s">
        <v>84</v>
      </c>
      <c r="AY158" s="126" t="s">
        <v>269</v>
      </c>
      <c r="BK158" s="134">
        <f>BK159</f>
        <v>0</v>
      </c>
    </row>
    <row r="159" spans="2:65" s="1" customFormat="1" ht="21.75" customHeight="1">
      <c r="B159" s="32"/>
      <c r="C159" s="137" t="s">
        <v>319</v>
      </c>
      <c r="D159" s="137" t="s">
        <v>271</v>
      </c>
      <c r="E159" s="138" t="s">
        <v>5919</v>
      </c>
      <c r="F159" s="139" t="s">
        <v>5920</v>
      </c>
      <c r="G159" s="140" t="s">
        <v>305</v>
      </c>
      <c r="H159" s="141">
        <v>40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5921</v>
      </c>
    </row>
    <row r="160" spans="2:65" s="11" customFormat="1" ht="22.95" customHeight="1">
      <c r="B160" s="125"/>
      <c r="D160" s="126" t="s">
        <v>76</v>
      </c>
      <c r="E160" s="135" t="s">
        <v>96</v>
      </c>
      <c r="F160" s="135" t="s">
        <v>3163</v>
      </c>
      <c r="I160" s="128"/>
      <c r="J160" s="136">
        <f>BK160</f>
        <v>0</v>
      </c>
      <c r="L160" s="125"/>
      <c r="M160" s="130"/>
      <c r="P160" s="131">
        <f>SUM(P161:P162)</f>
        <v>0</v>
      </c>
      <c r="R160" s="131">
        <f>SUM(R161:R162)</f>
        <v>6.0504640000000007</v>
      </c>
      <c r="T160" s="132">
        <f>SUM(T161:T162)</f>
        <v>0</v>
      </c>
      <c r="AR160" s="126" t="s">
        <v>84</v>
      </c>
      <c r="AT160" s="133" t="s">
        <v>76</v>
      </c>
      <c r="AU160" s="133" t="s">
        <v>84</v>
      </c>
      <c r="AY160" s="126" t="s">
        <v>269</v>
      </c>
      <c r="BK160" s="134">
        <f>SUM(BK161:BK162)</f>
        <v>0</v>
      </c>
    </row>
    <row r="161" spans="2:65" s="1" customFormat="1" ht="24.15" customHeight="1">
      <c r="B161" s="32"/>
      <c r="C161" s="137" t="s">
        <v>325</v>
      </c>
      <c r="D161" s="137" t="s">
        <v>271</v>
      </c>
      <c r="E161" s="138" t="s">
        <v>5922</v>
      </c>
      <c r="F161" s="139" t="s">
        <v>5923</v>
      </c>
      <c r="G161" s="140" t="s">
        <v>443</v>
      </c>
      <c r="H161" s="141">
        <v>3.2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1.8907700000000001</v>
      </c>
      <c r="R161" s="146">
        <f>Q161*H161</f>
        <v>6.0504640000000007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5924</v>
      </c>
    </row>
    <row r="162" spans="2:65" s="13" customFormat="1">
      <c r="B162" s="157"/>
      <c r="D162" s="151" t="s">
        <v>277</v>
      </c>
      <c r="E162" s="158" t="s">
        <v>1</v>
      </c>
      <c r="F162" s="159" t="s">
        <v>5925</v>
      </c>
      <c r="H162" s="160">
        <v>3.2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84</v>
      </c>
      <c r="AY162" s="158" t="s">
        <v>269</v>
      </c>
    </row>
    <row r="163" spans="2:65" s="11" customFormat="1" ht="22.95" customHeight="1">
      <c r="B163" s="125"/>
      <c r="D163" s="126" t="s">
        <v>76</v>
      </c>
      <c r="E163" s="135" t="s">
        <v>319</v>
      </c>
      <c r="F163" s="135" t="s">
        <v>965</v>
      </c>
      <c r="I163" s="128"/>
      <c r="J163" s="136">
        <f>BK163</f>
        <v>0</v>
      </c>
      <c r="L163" s="125"/>
      <c r="M163" s="130"/>
      <c r="P163" s="131">
        <f>SUM(P164:P174)</f>
        <v>0</v>
      </c>
      <c r="R163" s="131">
        <f>SUM(R164:R174)</f>
        <v>0.95764400000000005</v>
      </c>
      <c r="T163" s="132">
        <f>SUM(T164:T174)</f>
        <v>0</v>
      </c>
      <c r="AR163" s="126" t="s">
        <v>84</v>
      </c>
      <c r="AT163" s="133" t="s">
        <v>76</v>
      </c>
      <c r="AU163" s="133" t="s">
        <v>84</v>
      </c>
      <c r="AY163" s="126" t="s">
        <v>269</v>
      </c>
      <c r="BK163" s="134">
        <f>SUM(BK164:BK174)</f>
        <v>0</v>
      </c>
    </row>
    <row r="164" spans="2:65" s="1" customFormat="1" ht="24.15" customHeight="1">
      <c r="B164" s="32"/>
      <c r="C164" s="137" t="s">
        <v>332</v>
      </c>
      <c r="D164" s="137" t="s">
        <v>271</v>
      </c>
      <c r="E164" s="138" t="s">
        <v>5926</v>
      </c>
      <c r="F164" s="139" t="s">
        <v>5927</v>
      </c>
      <c r="G164" s="140" t="s">
        <v>305</v>
      </c>
      <c r="H164" s="141">
        <v>40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1.0000000000000001E-5</v>
      </c>
      <c r="R164" s="146">
        <f>Q164*H164</f>
        <v>4.0000000000000002E-4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5928</v>
      </c>
    </row>
    <row r="165" spans="2:65" s="1" customFormat="1" ht="24.15" customHeight="1">
      <c r="B165" s="32"/>
      <c r="C165" s="171" t="s">
        <v>338</v>
      </c>
      <c r="D165" s="171" t="s">
        <v>467</v>
      </c>
      <c r="E165" s="172" t="s">
        <v>5929</v>
      </c>
      <c r="F165" s="173" t="s">
        <v>5930</v>
      </c>
      <c r="G165" s="174" t="s">
        <v>305</v>
      </c>
      <c r="H165" s="175">
        <v>41.2</v>
      </c>
      <c r="I165" s="176"/>
      <c r="J165" s="177">
        <f>ROUND(I165*H165,2)</f>
        <v>0</v>
      </c>
      <c r="K165" s="173" t="s">
        <v>275</v>
      </c>
      <c r="L165" s="178"/>
      <c r="M165" s="179" t="s">
        <v>1</v>
      </c>
      <c r="N165" s="180" t="s">
        <v>42</v>
      </c>
      <c r="P165" s="146">
        <f>O165*H165</f>
        <v>0</v>
      </c>
      <c r="Q165" s="146">
        <v>2.6700000000000001E-3</v>
      </c>
      <c r="R165" s="146">
        <f>Q165*H165</f>
        <v>0.110004</v>
      </c>
      <c r="S165" s="146">
        <v>0</v>
      </c>
      <c r="T165" s="147">
        <f>S165*H165</f>
        <v>0</v>
      </c>
      <c r="AR165" s="148" t="s">
        <v>319</v>
      </c>
      <c r="AT165" s="148" t="s">
        <v>467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96</v>
      </c>
      <c r="BM165" s="148" t="s">
        <v>5931</v>
      </c>
    </row>
    <row r="166" spans="2:65" s="13" customFormat="1">
      <c r="B166" s="157"/>
      <c r="D166" s="151" t="s">
        <v>277</v>
      </c>
      <c r="F166" s="159" t="s">
        <v>5932</v>
      </c>
      <c r="H166" s="160">
        <v>41.2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4</v>
      </c>
      <c r="AX166" s="13" t="s">
        <v>84</v>
      </c>
      <c r="AY166" s="158" t="s">
        <v>269</v>
      </c>
    </row>
    <row r="167" spans="2:65" s="1" customFormat="1" ht="33" customHeight="1">
      <c r="B167" s="32"/>
      <c r="C167" s="137" t="s">
        <v>8</v>
      </c>
      <c r="D167" s="137" t="s">
        <v>271</v>
      </c>
      <c r="E167" s="138" t="s">
        <v>5933</v>
      </c>
      <c r="F167" s="139" t="s">
        <v>5934</v>
      </c>
      <c r="G167" s="140" t="s">
        <v>292</v>
      </c>
      <c r="H167" s="141">
        <v>2</v>
      </c>
      <c r="I167" s="142"/>
      <c r="J167" s="143">
        <f t="shared" ref="J167:J174" si="0"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ref="P167:P174" si="1">O167*H167</f>
        <v>0</v>
      </c>
      <c r="Q167" s="146">
        <v>0</v>
      </c>
      <c r="R167" s="146">
        <f t="shared" ref="R167:R174" si="2">Q167*H167</f>
        <v>0</v>
      </c>
      <c r="S167" s="146">
        <v>0</v>
      </c>
      <c r="T167" s="147">
        <f t="shared" ref="T167:T174" si="3"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 t="shared" ref="BE167:BE174" si="4">IF(N167="základní",J167,0)</f>
        <v>0</v>
      </c>
      <c r="BF167" s="149">
        <f t="shared" ref="BF167:BF174" si="5">IF(N167="snížená",J167,0)</f>
        <v>0</v>
      </c>
      <c r="BG167" s="149">
        <f t="shared" ref="BG167:BG174" si="6">IF(N167="zákl. přenesená",J167,0)</f>
        <v>0</v>
      </c>
      <c r="BH167" s="149">
        <f t="shared" ref="BH167:BH174" si="7">IF(N167="sníž. přenesená",J167,0)</f>
        <v>0</v>
      </c>
      <c r="BI167" s="149">
        <f t="shared" ref="BI167:BI174" si="8">IF(N167="nulová",J167,0)</f>
        <v>0</v>
      </c>
      <c r="BJ167" s="17" t="s">
        <v>84</v>
      </c>
      <c r="BK167" s="149">
        <f t="shared" ref="BK167:BK174" si="9">ROUND(I167*H167,2)</f>
        <v>0</v>
      </c>
      <c r="BL167" s="17" t="s">
        <v>96</v>
      </c>
      <c r="BM167" s="148" t="s">
        <v>5935</v>
      </c>
    </row>
    <row r="168" spans="2:65" s="1" customFormat="1" ht="16.5" customHeight="1">
      <c r="B168" s="32"/>
      <c r="C168" s="171" t="s">
        <v>352</v>
      </c>
      <c r="D168" s="171" t="s">
        <v>467</v>
      </c>
      <c r="E168" s="172" t="s">
        <v>5936</v>
      </c>
      <c r="F168" s="173" t="s">
        <v>5937</v>
      </c>
      <c r="G168" s="174" t="s">
        <v>292</v>
      </c>
      <c r="H168" s="175">
        <v>2</v>
      </c>
      <c r="I168" s="176"/>
      <c r="J168" s="177">
        <f t="shared" si="0"/>
        <v>0</v>
      </c>
      <c r="K168" s="173" t="s">
        <v>275</v>
      </c>
      <c r="L168" s="178"/>
      <c r="M168" s="179" t="s">
        <v>1</v>
      </c>
      <c r="N168" s="180" t="s">
        <v>42</v>
      </c>
      <c r="P168" s="146">
        <f t="shared" si="1"/>
        <v>0</v>
      </c>
      <c r="Q168" s="146">
        <v>8.0000000000000004E-4</v>
      </c>
      <c r="R168" s="146">
        <f t="shared" si="2"/>
        <v>1.6000000000000001E-3</v>
      </c>
      <c r="S168" s="146">
        <v>0</v>
      </c>
      <c r="T168" s="147">
        <f t="shared" si="3"/>
        <v>0</v>
      </c>
      <c r="AR168" s="148" t="s">
        <v>319</v>
      </c>
      <c r="AT168" s="148" t="s">
        <v>467</v>
      </c>
      <c r="AU168" s="148" t="s">
        <v>86</v>
      </c>
      <c r="AY168" s="17" t="s">
        <v>269</v>
      </c>
      <c r="BE168" s="149">
        <f t="shared" si="4"/>
        <v>0</v>
      </c>
      <c r="BF168" s="149">
        <f t="shared" si="5"/>
        <v>0</v>
      </c>
      <c r="BG168" s="149">
        <f t="shared" si="6"/>
        <v>0</v>
      </c>
      <c r="BH168" s="149">
        <f t="shared" si="7"/>
        <v>0</v>
      </c>
      <c r="BI168" s="149">
        <f t="shared" si="8"/>
        <v>0</v>
      </c>
      <c r="BJ168" s="17" t="s">
        <v>84</v>
      </c>
      <c r="BK168" s="149">
        <f t="shared" si="9"/>
        <v>0</v>
      </c>
      <c r="BL168" s="17" t="s">
        <v>96</v>
      </c>
      <c r="BM168" s="148" t="s">
        <v>5938</v>
      </c>
    </row>
    <row r="169" spans="2:65" s="1" customFormat="1" ht="21.75" customHeight="1">
      <c r="B169" s="32"/>
      <c r="C169" s="137" t="s">
        <v>358</v>
      </c>
      <c r="D169" s="137" t="s">
        <v>271</v>
      </c>
      <c r="E169" s="138" t="s">
        <v>5939</v>
      </c>
      <c r="F169" s="139" t="s">
        <v>5940</v>
      </c>
      <c r="G169" s="140" t="s">
        <v>305</v>
      </c>
      <c r="H169" s="141">
        <v>40</v>
      </c>
      <c r="I169" s="142"/>
      <c r="J169" s="143">
        <f t="shared" si="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"/>
        <v>0</v>
      </c>
      <c r="Q169" s="146">
        <v>0</v>
      </c>
      <c r="R169" s="146">
        <f t="shared" si="2"/>
        <v>0</v>
      </c>
      <c r="S169" s="146">
        <v>0</v>
      </c>
      <c r="T169" s="147">
        <f t="shared" si="3"/>
        <v>0</v>
      </c>
      <c r="AR169" s="148" t="s">
        <v>96</v>
      </c>
      <c r="AT169" s="148" t="s">
        <v>271</v>
      </c>
      <c r="AU169" s="148" t="s">
        <v>86</v>
      </c>
      <c r="AY169" s="17" t="s">
        <v>269</v>
      </c>
      <c r="BE169" s="149">
        <f t="shared" si="4"/>
        <v>0</v>
      </c>
      <c r="BF169" s="149">
        <f t="shared" si="5"/>
        <v>0</v>
      </c>
      <c r="BG169" s="149">
        <f t="shared" si="6"/>
        <v>0</v>
      </c>
      <c r="BH169" s="149">
        <f t="shared" si="7"/>
        <v>0</v>
      </c>
      <c r="BI169" s="149">
        <f t="shared" si="8"/>
        <v>0</v>
      </c>
      <c r="BJ169" s="17" t="s">
        <v>84</v>
      </c>
      <c r="BK169" s="149">
        <f t="shared" si="9"/>
        <v>0</v>
      </c>
      <c r="BL169" s="17" t="s">
        <v>96</v>
      </c>
      <c r="BM169" s="148" t="s">
        <v>5941</v>
      </c>
    </row>
    <row r="170" spans="2:65" s="1" customFormat="1" ht="24.15" customHeight="1">
      <c r="B170" s="32"/>
      <c r="C170" s="137" t="s">
        <v>363</v>
      </c>
      <c r="D170" s="137" t="s">
        <v>271</v>
      </c>
      <c r="E170" s="138" t="s">
        <v>5942</v>
      </c>
      <c r="F170" s="139" t="s">
        <v>5943</v>
      </c>
      <c r="G170" s="140" t="s">
        <v>292</v>
      </c>
      <c r="H170" s="141">
        <v>4</v>
      </c>
      <c r="I170" s="142"/>
      <c r="J170" s="143">
        <f t="shared" si="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"/>
        <v>0</v>
      </c>
      <c r="Q170" s="146">
        <v>0.10546999999999999</v>
      </c>
      <c r="R170" s="146">
        <f t="shared" si="2"/>
        <v>0.42187999999999998</v>
      </c>
      <c r="S170" s="146">
        <v>0</v>
      </c>
      <c r="T170" s="147">
        <f t="shared" si="3"/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 t="shared" si="4"/>
        <v>0</v>
      </c>
      <c r="BF170" s="149">
        <f t="shared" si="5"/>
        <v>0</v>
      </c>
      <c r="BG170" s="149">
        <f t="shared" si="6"/>
        <v>0</v>
      </c>
      <c r="BH170" s="149">
        <f t="shared" si="7"/>
        <v>0</v>
      </c>
      <c r="BI170" s="149">
        <f t="shared" si="8"/>
        <v>0</v>
      </c>
      <c r="BJ170" s="17" t="s">
        <v>84</v>
      </c>
      <c r="BK170" s="149">
        <f t="shared" si="9"/>
        <v>0</v>
      </c>
      <c r="BL170" s="17" t="s">
        <v>96</v>
      </c>
      <c r="BM170" s="148" t="s">
        <v>5944</v>
      </c>
    </row>
    <row r="171" spans="2:65" s="1" customFormat="1" ht="24.15" customHeight="1">
      <c r="B171" s="32"/>
      <c r="C171" s="137" t="s">
        <v>371</v>
      </c>
      <c r="D171" s="137" t="s">
        <v>271</v>
      </c>
      <c r="E171" s="138" t="s">
        <v>5945</v>
      </c>
      <c r="F171" s="139" t="s">
        <v>5946</v>
      </c>
      <c r="G171" s="140" t="s">
        <v>292</v>
      </c>
      <c r="H171" s="141">
        <v>4</v>
      </c>
      <c r="I171" s="142"/>
      <c r="J171" s="143">
        <f t="shared" si="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"/>
        <v>0</v>
      </c>
      <c r="Q171" s="146">
        <v>1.2120000000000001E-2</v>
      </c>
      <c r="R171" s="146">
        <f t="shared" si="2"/>
        <v>4.8480000000000002E-2</v>
      </c>
      <c r="S171" s="146">
        <v>0</v>
      </c>
      <c r="T171" s="147">
        <f t="shared" si="3"/>
        <v>0</v>
      </c>
      <c r="AR171" s="148" t="s">
        <v>96</v>
      </c>
      <c r="AT171" s="148" t="s">
        <v>271</v>
      </c>
      <c r="AU171" s="148" t="s">
        <v>86</v>
      </c>
      <c r="AY171" s="17" t="s">
        <v>269</v>
      </c>
      <c r="BE171" s="149">
        <f t="shared" si="4"/>
        <v>0</v>
      </c>
      <c r="BF171" s="149">
        <f t="shared" si="5"/>
        <v>0</v>
      </c>
      <c r="BG171" s="149">
        <f t="shared" si="6"/>
        <v>0</v>
      </c>
      <c r="BH171" s="149">
        <f t="shared" si="7"/>
        <v>0</v>
      </c>
      <c r="BI171" s="149">
        <f t="shared" si="8"/>
        <v>0</v>
      </c>
      <c r="BJ171" s="17" t="s">
        <v>84</v>
      </c>
      <c r="BK171" s="149">
        <f t="shared" si="9"/>
        <v>0</v>
      </c>
      <c r="BL171" s="17" t="s">
        <v>96</v>
      </c>
      <c r="BM171" s="148" t="s">
        <v>5947</v>
      </c>
    </row>
    <row r="172" spans="2:65" s="1" customFormat="1" ht="24.15" customHeight="1">
      <c r="B172" s="32"/>
      <c r="C172" s="137" t="s">
        <v>375</v>
      </c>
      <c r="D172" s="137" t="s">
        <v>271</v>
      </c>
      <c r="E172" s="138" t="s">
        <v>5948</v>
      </c>
      <c r="F172" s="139" t="s">
        <v>5949</v>
      </c>
      <c r="G172" s="140" t="s">
        <v>292</v>
      </c>
      <c r="H172" s="141">
        <v>4</v>
      </c>
      <c r="I172" s="142"/>
      <c r="J172" s="143">
        <f t="shared" si="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"/>
        <v>0</v>
      </c>
      <c r="Q172" s="146">
        <v>0</v>
      </c>
      <c r="R172" s="146">
        <f t="shared" si="2"/>
        <v>0</v>
      </c>
      <c r="S172" s="146">
        <v>0</v>
      </c>
      <c r="T172" s="147">
        <f t="shared" si="3"/>
        <v>0</v>
      </c>
      <c r="AR172" s="148" t="s">
        <v>96</v>
      </c>
      <c r="AT172" s="148" t="s">
        <v>271</v>
      </c>
      <c r="AU172" s="148" t="s">
        <v>86</v>
      </c>
      <c r="AY172" s="17" t="s">
        <v>269</v>
      </c>
      <c r="BE172" s="149">
        <f t="shared" si="4"/>
        <v>0</v>
      </c>
      <c r="BF172" s="149">
        <f t="shared" si="5"/>
        <v>0</v>
      </c>
      <c r="BG172" s="149">
        <f t="shared" si="6"/>
        <v>0</v>
      </c>
      <c r="BH172" s="149">
        <f t="shared" si="7"/>
        <v>0</v>
      </c>
      <c r="BI172" s="149">
        <f t="shared" si="8"/>
        <v>0</v>
      </c>
      <c r="BJ172" s="17" t="s">
        <v>84</v>
      </c>
      <c r="BK172" s="149">
        <f t="shared" si="9"/>
        <v>0</v>
      </c>
      <c r="BL172" s="17" t="s">
        <v>96</v>
      </c>
      <c r="BM172" s="148" t="s">
        <v>5950</v>
      </c>
    </row>
    <row r="173" spans="2:65" s="1" customFormat="1" ht="33" customHeight="1">
      <c r="B173" s="32"/>
      <c r="C173" s="137" t="s">
        <v>390</v>
      </c>
      <c r="D173" s="137" t="s">
        <v>271</v>
      </c>
      <c r="E173" s="138" t="s">
        <v>5951</v>
      </c>
      <c r="F173" s="139" t="s">
        <v>5952</v>
      </c>
      <c r="G173" s="140" t="s">
        <v>292</v>
      </c>
      <c r="H173" s="141">
        <v>4</v>
      </c>
      <c r="I173" s="142"/>
      <c r="J173" s="143">
        <f t="shared" si="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"/>
        <v>0</v>
      </c>
      <c r="Q173" s="146">
        <v>9.2920000000000003E-2</v>
      </c>
      <c r="R173" s="146">
        <f t="shared" si="2"/>
        <v>0.37168000000000001</v>
      </c>
      <c r="S173" s="146">
        <v>0</v>
      </c>
      <c r="T173" s="147">
        <f t="shared" si="3"/>
        <v>0</v>
      </c>
      <c r="AR173" s="148" t="s">
        <v>96</v>
      </c>
      <c r="AT173" s="148" t="s">
        <v>271</v>
      </c>
      <c r="AU173" s="148" t="s">
        <v>86</v>
      </c>
      <c r="AY173" s="17" t="s">
        <v>269</v>
      </c>
      <c r="BE173" s="149">
        <f t="shared" si="4"/>
        <v>0</v>
      </c>
      <c r="BF173" s="149">
        <f t="shared" si="5"/>
        <v>0</v>
      </c>
      <c r="BG173" s="149">
        <f t="shared" si="6"/>
        <v>0</v>
      </c>
      <c r="BH173" s="149">
        <f t="shared" si="7"/>
        <v>0</v>
      </c>
      <c r="BI173" s="149">
        <f t="shared" si="8"/>
        <v>0</v>
      </c>
      <c r="BJ173" s="17" t="s">
        <v>84</v>
      </c>
      <c r="BK173" s="149">
        <f t="shared" si="9"/>
        <v>0</v>
      </c>
      <c r="BL173" s="17" t="s">
        <v>96</v>
      </c>
      <c r="BM173" s="148" t="s">
        <v>5953</v>
      </c>
    </row>
    <row r="174" spans="2:65" s="1" customFormat="1" ht="24.15" customHeight="1">
      <c r="B174" s="32"/>
      <c r="C174" s="137" t="s">
        <v>396</v>
      </c>
      <c r="D174" s="137" t="s">
        <v>271</v>
      </c>
      <c r="E174" s="138" t="s">
        <v>5954</v>
      </c>
      <c r="F174" s="139" t="s">
        <v>5955</v>
      </c>
      <c r="G174" s="140" t="s">
        <v>305</v>
      </c>
      <c r="H174" s="141">
        <v>40</v>
      </c>
      <c r="I174" s="142"/>
      <c r="J174" s="143">
        <f t="shared" si="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"/>
        <v>0</v>
      </c>
      <c r="Q174" s="146">
        <v>9.0000000000000006E-5</v>
      </c>
      <c r="R174" s="146">
        <f t="shared" si="2"/>
        <v>3.6000000000000003E-3</v>
      </c>
      <c r="S174" s="146">
        <v>0</v>
      </c>
      <c r="T174" s="147">
        <f t="shared" si="3"/>
        <v>0</v>
      </c>
      <c r="AR174" s="148" t="s">
        <v>96</v>
      </c>
      <c r="AT174" s="148" t="s">
        <v>271</v>
      </c>
      <c r="AU174" s="148" t="s">
        <v>86</v>
      </c>
      <c r="AY174" s="17" t="s">
        <v>269</v>
      </c>
      <c r="BE174" s="149">
        <f t="shared" si="4"/>
        <v>0</v>
      </c>
      <c r="BF174" s="149">
        <f t="shared" si="5"/>
        <v>0</v>
      </c>
      <c r="BG174" s="149">
        <f t="shared" si="6"/>
        <v>0</v>
      </c>
      <c r="BH174" s="149">
        <f t="shared" si="7"/>
        <v>0</v>
      </c>
      <c r="BI174" s="149">
        <f t="shared" si="8"/>
        <v>0</v>
      </c>
      <c r="BJ174" s="17" t="s">
        <v>84</v>
      </c>
      <c r="BK174" s="149">
        <f t="shared" si="9"/>
        <v>0</v>
      </c>
      <c r="BL174" s="17" t="s">
        <v>96</v>
      </c>
      <c r="BM174" s="148" t="s">
        <v>5956</v>
      </c>
    </row>
    <row r="175" spans="2:65" s="11" customFormat="1" ht="22.95" customHeight="1">
      <c r="B175" s="125"/>
      <c r="D175" s="126" t="s">
        <v>76</v>
      </c>
      <c r="E175" s="135" t="s">
        <v>325</v>
      </c>
      <c r="F175" s="135" t="s">
        <v>471</v>
      </c>
      <c r="I175" s="128"/>
      <c r="J175" s="136">
        <f>BK175</f>
        <v>0</v>
      </c>
      <c r="L175" s="125"/>
      <c r="M175" s="130"/>
      <c r="P175" s="131">
        <f>P176</f>
        <v>0</v>
      </c>
      <c r="R175" s="131">
        <f>R176</f>
        <v>7.319999999999999E-4</v>
      </c>
      <c r="T175" s="132">
        <f>T176</f>
        <v>1.6799999999999999E-2</v>
      </c>
      <c r="AR175" s="126" t="s">
        <v>84</v>
      </c>
      <c r="AT175" s="133" t="s">
        <v>76</v>
      </c>
      <c r="AU175" s="133" t="s">
        <v>84</v>
      </c>
      <c r="AY175" s="126" t="s">
        <v>269</v>
      </c>
      <c r="BK175" s="134">
        <f>BK176</f>
        <v>0</v>
      </c>
    </row>
    <row r="176" spans="2:65" s="1" customFormat="1" ht="24.15" customHeight="1">
      <c r="B176" s="32"/>
      <c r="C176" s="137" t="s">
        <v>405</v>
      </c>
      <c r="D176" s="137" t="s">
        <v>271</v>
      </c>
      <c r="E176" s="138" t="s">
        <v>5957</v>
      </c>
      <c r="F176" s="139" t="s">
        <v>5958</v>
      </c>
      <c r="G176" s="140" t="s">
        <v>305</v>
      </c>
      <c r="H176" s="141">
        <v>0.3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2.4399999999999999E-3</v>
      </c>
      <c r="R176" s="146">
        <f>Q176*H176</f>
        <v>7.319999999999999E-4</v>
      </c>
      <c r="S176" s="146">
        <v>5.6000000000000001E-2</v>
      </c>
      <c r="T176" s="147">
        <f>S176*H176</f>
        <v>1.6799999999999999E-2</v>
      </c>
      <c r="AR176" s="148" t="s">
        <v>96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96</v>
      </c>
      <c r="BM176" s="148" t="s">
        <v>5959</v>
      </c>
    </row>
    <row r="177" spans="2:65" s="11" customFormat="1" ht="22.95" customHeight="1">
      <c r="B177" s="125"/>
      <c r="D177" s="126" t="s">
        <v>76</v>
      </c>
      <c r="E177" s="135" t="s">
        <v>555</v>
      </c>
      <c r="F177" s="135" t="s">
        <v>556</v>
      </c>
      <c r="I177" s="128"/>
      <c r="J177" s="136">
        <f>BK177</f>
        <v>0</v>
      </c>
      <c r="L177" s="125"/>
      <c r="M177" s="130"/>
      <c r="P177" s="131">
        <f>SUM(P178:P182)</f>
        <v>0</v>
      </c>
      <c r="R177" s="131">
        <f>SUM(R178:R182)</f>
        <v>0</v>
      </c>
      <c r="T177" s="132">
        <f>SUM(T178:T182)</f>
        <v>0</v>
      </c>
      <c r="AR177" s="126" t="s">
        <v>84</v>
      </c>
      <c r="AT177" s="133" t="s">
        <v>76</v>
      </c>
      <c r="AU177" s="133" t="s">
        <v>84</v>
      </c>
      <c r="AY177" s="126" t="s">
        <v>269</v>
      </c>
      <c r="BK177" s="134">
        <f>SUM(BK178:BK182)</f>
        <v>0</v>
      </c>
    </row>
    <row r="178" spans="2:65" s="1" customFormat="1" ht="24.15" customHeight="1">
      <c r="B178" s="32"/>
      <c r="C178" s="137" t="s">
        <v>7</v>
      </c>
      <c r="D178" s="137" t="s">
        <v>271</v>
      </c>
      <c r="E178" s="138" t="s">
        <v>558</v>
      </c>
      <c r="F178" s="139" t="s">
        <v>559</v>
      </c>
      <c r="G178" s="140" t="s">
        <v>299</v>
      </c>
      <c r="H178" s="141">
        <v>1.085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</v>
      </c>
      <c r="R178" s="146">
        <f>Q178*H178</f>
        <v>0</v>
      </c>
      <c r="S178" s="146">
        <v>0</v>
      </c>
      <c r="T178" s="147">
        <f>S178*H178</f>
        <v>0</v>
      </c>
      <c r="AR178" s="148" t="s">
        <v>96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96</v>
      </c>
      <c r="BM178" s="148" t="s">
        <v>5960</v>
      </c>
    </row>
    <row r="179" spans="2:65" s="1" customFormat="1" ht="24.15" customHeight="1">
      <c r="B179" s="32"/>
      <c r="C179" s="137" t="s">
        <v>440</v>
      </c>
      <c r="D179" s="137" t="s">
        <v>271</v>
      </c>
      <c r="E179" s="138" t="s">
        <v>562</v>
      </c>
      <c r="F179" s="139" t="s">
        <v>563</v>
      </c>
      <c r="G179" s="140" t="s">
        <v>299</v>
      </c>
      <c r="H179" s="141">
        <v>1.085</v>
      </c>
      <c r="I179" s="142"/>
      <c r="J179" s="143">
        <f>ROUND(I179*H179,2)</f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>O179*H179</f>
        <v>0</v>
      </c>
      <c r="Q179" s="146">
        <v>0</v>
      </c>
      <c r="R179" s="146">
        <f>Q179*H179</f>
        <v>0</v>
      </c>
      <c r="S179" s="146">
        <v>0</v>
      </c>
      <c r="T179" s="147">
        <f>S179*H179</f>
        <v>0</v>
      </c>
      <c r="AR179" s="148" t="s">
        <v>96</v>
      </c>
      <c r="AT179" s="148" t="s">
        <v>271</v>
      </c>
      <c r="AU179" s="148" t="s">
        <v>86</v>
      </c>
      <c r="AY179" s="17" t="s">
        <v>269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7" t="s">
        <v>84</v>
      </c>
      <c r="BK179" s="149">
        <f>ROUND(I179*H179,2)</f>
        <v>0</v>
      </c>
      <c r="BL179" s="17" t="s">
        <v>96</v>
      </c>
      <c r="BM179" s="148" t="s">
        <v>5961</v>
      </c>
    </row>
    <row r="180" spans="2:65" s="1" customFormat="1" ht="24.15" customHeight="1">
      <c r="B180" s="32"/>
      <c r="C180" s="137" t="s">
        <v>446</v>
      </c>
      <c r="D180" s="137" t="s">
        <v>271</v>
      </c>
      <c r="E180" s="138" t="s">
        <v>566</v>
      </c>
      <c r="F180" s="139" t="s">
        <v>567</v>
      </c>
      <c r="G180" s="140" t="s">
        <v>299</v>
      </c>
      <c r="H180" s="141">
        <v>20.614999999999998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0</v>
      </c>
      <c r="R180" s="146">
        <f>Q180*H180</f>
        <v>0</v>
      </c>
      <c r="S180" s="146">
        <v>0</v>
      </c>
      <c r="T180" s="147">
        <f>S180*H180</f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96</v>
      </c>
      <c r="BM180" s="148" t="s">
        <v>5962</v>
      </c>
    </row>
    <row r="181" spans="2:65" s="13" customFormat="1">
      <c r="B181" s="157"/>
      <c r="D181" s="151" t="s">
        <v>277</v>
      </c>
      <c r="F181" s="159" t="s">
        <v>5963</v>
      </c>
      <c r="H181" s="160">
        <v>20.614999999999998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4</v>
      </c>
      <c r="AX181" s="13" t="s">
        <v>84</v>
      </c>
      <c r="AY181" s="158" t="s">
        <v>269</v>
      </c>
    </row>
    <row r="182" spans="2:65" s="1" customFormat="1" ht="44.25" customHeight="1">
      <c r="B182" s="32"/>
      <c r="C182" s="137" t="s">
        <v>451</v>
      </c>
      <c r="D182" s="137" t="s">
        <v>271</v>
      </c>
      <c r="E182" s="138" t="s">
        <v>571</v>
      </c>
      <c r="F182" s="139" t="s">
        <v>572</v>
      </c>
      <c r="G182" s="140" t="s">
        <v>299</v>
      </c>
      <c r="H182" s="141">
        <v>1.085</v>
      </c>
      <c r="I182" s="142"/>
      <c r="J182" s="143">
        <f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>O182*H182</f>
        <v>0</v>
      </c>
      <c r="Q182" s="146">
        <v>0</v>
      </c>
      <c r="R182" s="146">
        <f>Q182*H182</f>
        <v>0</v>
      </c>
      <c r="S182" s="146">
        <v>0</v>
      </c>
      <c r="T182" s="147">
        <f>S182*H182</f>
        <v>0</v>
      </c>
      <c r="AR182" s="148" t="s">
        <v>96</v>
      </c>
      <c r="AT182" s="148" t="s">
        <v>271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96</v>
      </c>
      <c r="BM182" s="148" t="s">
        <v>5964</v>
      </c>
    </row>
    <row r="183" spans="2:65" s="11" customFormat="1" ht="22.95" customHeight="1">
      <c r="B183" s="125"/>
      <c r="D183" s="126" t="s">
        <v>76</v>
      </c>
      <c r="E183" s="135" t="s">
        <v>574</v>
      </c>
      <c r="F183" s="135" t="s">
        <v>575</v>
      </c>
      <c r="I183" s="128"/>
      <c r="J183" s="136">
        <f>BK183</f>
        <v>0</v>
      </c>
      <c r="L183" s="125"/>
      <c r="M183" s="130"/>
      <c r="P183" s="131">
        <f>P184</f>
        <v>0</v>
      </c>
      <c r="R183" s="131">
        <f>R184</f>
        <v>0</v>
      </c>
      <c r="T183" s="132">
        <f>T184</f>
        <v>0</v>
      </c>
      <c r="AR183" s="126" t="s">
        <v>84</v>
      </c>
      <c r="AT183" s="133" t="s">
        <v>76</v>
      </c>
      <c r="AU183" s="133" t="s">
        <v>84</v>
      </c>
      <c r="AY183" s="126" t="s">
        <v>269</v>
      </c>
      <c r="BK183" s="134">
        <f>BK184</f>
        <v>0</v>
      </c>
    </row>
    <row r="184" spans="2:65" s="1" customFormat="1" ht="24.15" customHeight="1">
      <c r="B184" s="32"/>
      <c r="C184" s="137" t="s">
        <v>456</v>
      </c>
      <c r="D184" s="137" t="s">
        <v>271</v>
      </c>
      <c r="E184" s="138" t="s">
        <v>5965</v>
      </c>
      <c r="F184" s="139" t="s">
        <v>5966</v>
      </c>
      <c r="G184" s="140" t="s">
        <v>299</v>
      </c>
      <c r="H184" s="141">
        <v>35.808999999999997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96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96</v>
      </c>
      <c r="BM184" s="148" t="s">
        <v>5967</v>
      </c>
    </row>
    <row r="185" spans="2:65" s="11" customFormat="1" ht="25.95" customHeight="1">
      <c r="B185" s="125"/>
      <c r="D185" s="126" t="s">
        <v>76</v>
      </c>
      <c r="E185" s="127" t="s">
        <v>580</v>
      </c>
      <c r="F185" s="127" t="s">
        <v>581</v>
      </c>
      <c r="I185" s="128"/>
      <c r="J185" s="129">
        <f>BK185</f>
        <v>0</v>
      </c>
      <c r="L185" s="125"/>
      <c r="M185" s="130"/>
      <c r="P185" s="131">
        <f>P186</f>
        <v>0</v>
      </c>
      <c r="R185" s="131">
        <f>R186</f>
        <v>0</v>
      </c>
      <c r="T185" s="132">
        <f>T186</f>
        <v>1.0680000000000001</v>
      </c>
      <c r="AR185" s="126" t="s">
        <v>86</v>
      </c>
      <c r="AT185" s="133" t="s">
        <v>76</v>
      </c>
      <c r="AU185" s="133" t="s">
        <v>77</v>
      </c>
      <c r="AY185" s="126" t="s">
        <v>269</v>
      </c>
      <c r="BK185" s="134">
        <f>BK186</f>
        <v>0</v>
      </c>
    </row>
    <row r="186" spans="2:65" s="11" customFormat="1" ht="22.95" customHeight="1">
      <c r="B186" s="125"/>
      <c r="D186" s="126" t="s">
        <v>76</v>
      </c>
      <c r="E186" s="135" t="s">
        <v>985</v>
      </c>
      <c r="F186" s="135" t="s">
        <v>986</v>
      </c>
      <c r="I186" s="128"/>
      <c r="J186" s="136">
        <f>BK186</f>
        <v>0</v>
      </c>
      <c r="L186" s="125"/>
      <c r="M186" s="130"/>
      <c r="P186" s="131">
        <f>P187</f>
        <v>0</v>
      </c>
      <c r="R186" s="131">
        <f>R187</f>
        <v>0</v>
      </c>
      <c r="T186" s="132">
        <f>T187</f>
        <v>1.0680000000000001</v>
      </c>
      <c r="AR186" s="126" t="s">
        <v>86</v>
      </c>
      <c r="AT186" s="133" t="s">
        <v>76</v>
      </c>
      <c r="AU186" s="133" t="s">
        <v>84</v>
      </c>
      <c r="AY186" s="126" t="s">
        <v>269</v>
      </c>
      <c r="BK186" s="134">
        <f>BK187</f>
        <v>0</v>
      </c>
    </row>
    <row r="187" spans="2:65" s="1" customFormat="1" ht="21.75" customHeight="1">
      <c r="B187" s="32"/>
      <c r="C187" s="137" t="s">
        <v>461</v>
      </c>
      <c r="D187" s="137" t="s">
        <v>271</v>
      </c>
      <c r="E187" s="138" t="s">
        <v>5968</v>
      </c>
      <c r="F187" s="139" t="s">
        <v>5969</v>
      </c>
      <c r="G187" s="140" t="s">
        <v>305</v>
      </c>
      <c r="H187" s="141">
        <v>40</v>
      </c>
      <c r="I187" s="142"/>
      <c r="J187" s="143">
        <f>ROUND(I187*H187,2)</f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>O187*H187</f>
        <v>0</v>
      </c>
      <c r="Q187" s="146">
        <v>0</v>
      </c>
      <c r="R187" s="146">
        <f>Q187*H187</f>
        <v>0</v>
      </c>
      <c r="S187" s="146">
        <v>2.6700000000000002E-2</v>
      </c>
      <c r="T187" s="147">
        <f>S187*H187</f>
        <v>1.0680000000000001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0</v>
      </c>
      <c r="BL187" s="17" t="s">
        <v>371</v>
      </c>
      <c r="BM187" s="148" t="s">
        <v>5970</v>
      </c>
    </row>
    <row r="188" spans="2:65" s="11" customFormat="1" ht="25.95" customHeight="1">
      <c r="B188" s="125"/>
      <c r="D188" s="126" t="s">
        <v>76</v>
      </c>
      <c r="E188" s="127" t="s">
        <v>5884</v>
      </c>
      <c r="F188" s="127" t="s">
        <v>175</v>
      </c>
      <c r="I188" s="128"/>
      <c r="J188" s="129">
        <f>BK188</f>
        <v>0</v>
      </c>
      <c r="L188" s="125"/>
      <c r="M188" s="130"/>
      <c r="P188" s="131">
        <f>P189</f>
        <v>0</v>
      </c>
      <c r="R188" s="131">
        <f>R189</f>
        <v>0</v>
      </c>
      <c r="T188" s="132">
        <f>T189</f>
        <v>0</v>
      </c>
      <c r="AR188" s="126" t="s">
        <v>101</v>
      </c>
      <c r="AT188" s="133" t="s">
        <v>76</v>
      </c>
      <c r="AU188" s="133" t="s">
        <v>77</v>
      </c>
      <c r="AY188" s="126" t="s">
        <v>269</v>
      </c>
      <c r="BK188" s="134">
        <f>BK189</f>
        <v>0</v>
      </c>
    </row>
    <row r="189" spans="2:65" s="11" customFormat="1" ht="22.95" customHeight="1">
      <c r="B189" s="125"/>
      <c r="D189" s="126" t="s">
        <v>76</v>
      </c>
      <c r="E189" s="135" t="s">
        <v>5971</v>
      </c>
      <c r="F189" s="135" t="s">
        <v>5972</v>
      </c>
      <c r="I189" s="128"/>
      <c r="J189" s="136">
        <f>BK189</f>
        <v>0</v>
      </c>
      <c r="L189" s="125"/>
      <c r="M189" s="130"/>
      <c r="P189" s="131">
        <f>P190</f>
        <v>0</v>
      </c>
      <c r="R189" s="131">
        <f>R190</f>
        <v>0</v>
      </c>
      <c r="T189" s="132">
        <f>T190</f>
        <v>0</v>
      </c>
      <c r="AR189" s="126" t="s">
        <v>101</v>
      </c>
      <c r="AT189" s="133" t="s">
        <v>76</v>
      </c>
      <c r="AU189" s="133" t="s">
        <v>84</v>
      </c>
      <c r="AY189" s="126" t="s">
        <v>269</v>
      </c>
      <c r="BK189" s="134">
        <f>BK190</f>
        <v>0</v>
      </c>
    </row>
    <row r="190" spans="2:65" s="1" customFormat="1" ht="16.5" customHeight="1">
      <c r="B190" s="32"/>
      <c r="C190" s="137" t="s">
        <v>466</v>
      </c>
      <c r="D190" s="137" t="s">
        <v>271</v>
      </c>
      <c r="E190" s="138" t="s">
        <v>5973</v>
      </c>
      <c r="F190" s="139" t="s">
        <v>5974</v>
      </c>
      <c r="G190" s="140" t="s">
        <v>1115</v>
      </c>
      <c r="H190" s="141">
        <v>1</v>
      </c>
      <c r="I190" s="142"/>
      <c r="J190" s="143">
        <f>ROUND(I190*H190,2)</f>
        <v>0</v>
      </c>
      <c r="K190" s="139" t="s">
        <v>275</v>
      </c>
      <c r="L190" s="32"/>
      <c r="M190" s="185" t="s">
        <v>1</v>
      </c>
      <c r="N190" s="186" t="s">
        <v>42</v>
      </c>
      <c r="O190" s="187"/>
      <c r="P190" s="188">
        <f>O190*H190</f>
        <v>0</v>
      </c>
      <c r="Q190" s="188">
        <v>0</v>
      </c>
      <c r="R190" s="188">
        <f>Q190*H190</f>
        <v>0</v>
      </c>
      <c r="S190" s="188">
        <v>0</v>
      </c>
      <c r="T190" s="189">
        <f>S190*H190</f>
        <v>0</v>
      </c>
      <c r="AR190" s="148" t="s">
        <v>5888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5888</v>
      </c>
      <c r="BM190" s="148" t="s">
        <v>5975</v>
      </c>
    </row>
    <row r="191" spans="2:65" s="1" customFormat="1" ht="6.9" customHeight="1">
      <c r="B191" s="44"/>
      <c r="C191" s="45"/>
      <c r="D191" s="45"/>
      <c r="E191" s="45"/>
      <c r="F191" s="45"/>
      <c r="G191" s="45"/>
      <c r="H191" s="45"/>
      <c r="I191" s="45"/>
      <c r="J191" s="45"/>
      <c r="K191" s="45"/>
      <c r="L191" s="32"/>
    </row>
  </sheetData>
  <sheetProtection algorithmName="SHA-512" hashValue="qXw634wovtCgWMXHoaIz3l7pqT5Cdt7LmndbWSkQu8yNRMynvBlk+fzUwvZoN0V3vZ+yq0zMJ/rQqzW4Rhfa9Q==" saltValue="TSK8NuDTEv4lvrRFh/Cd8DDfPvVnKcyY8Ha/x/n1DH+UzdRZrEcbONO9p5nxg9wUpPfknb+SWgNczRAQLJVu2w==" spinCount="100000" sheet="1" objects="1" scenarios="1" formatColumns="0" formatRows="0" autoFilter="0"/>
  <autoFilter ref="C131:K190"/>
  <mergeCells count="12">
    <mergeCell ref="E124:H124"/>
    <mergeCell ref="L2:V2"/>
    <mergeCell ref="E85:H85"/>
    <mergeCell ref="E87:H87"/>
    <mergeCell ref="E89:H89"/>
    <mergeCell ref="E120:H120"/>
    <mergeCell ref="E122:H12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1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182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5976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ROUND(J134,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ROUND((SUM(BE134:BE313)),  2)</f>
        <v>0</v>
      </c>
      <c r="I35" s="97">
        <v>0.21</v>
      </c>
      <c r="J35" s="85">
        <f>ROUND(((SUM(BE134:BE313))*I35),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ROUND((SUM(BF134:BF313)),  2)</f>
        <v>0</v>
      </c>
      <c r="I36" s="97">
        <v>0.12</v>
      </c>
      <c r="J36" s="85">
        <f>ROUND(((SUM(BF134:BF313))*I36),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ROUND((SUM(BG134:BG313)),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ROUND((SUM(BH134:BH313)),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ROUND((SUM(BI134:BI313)),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026 - SO 06 Venkovní dešťová kanalizace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J134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J135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J136</f>
        <v>0</v>
      </c>
      <c r="L100" s="113"/>
    </row>
    <row r="101" spans="2:47" s="9" customFormat="1" ht="19.95" customHeight="1">
      <c r="B101" s="113"/>
      <c r="D101" s="114" t="s">
        <v>239</v>
      </c>
      <c r="E101" s="115"/>
      <c r="F101" s="115"/>
      <c r="G101" s="115"/>
      <c r="H101" s="115"/>
      <c r="I101" s="115"/>
      <c r="J101" s="116">
        <f>J216</f>
        <v>0</v>
      </c>
      <c r="L101" s="113"/>
    </row>
    <row r="102" spans="2:47" s="9" customFormat="1" ht="19.95" customHeight="1">
      <c r="B102" s="113"/>
      <c r="D102" s="114" t="s">
        <v>3153</v>
      </c>
      <c r="E102" s="115"/>
      <c r="F102" s="115"/>
      <c r="G102" s="115"/>
      <c r="H102" s="115"/>
      <c r="I102" s="115"/>
      <c r="J102" s="116">
        <f>J222</f>
        <v>0</v>
      </c>
      <c r="L102" s="113"/>
    </row>
    <row r="103" spans="2:47" s="9" customFormat="1" ht="19.95" customHeight="1">
      <c r="B103" s="113"/>
      <c r="D103" s="114" t="s">
        <v>5977</v>
      </c>
      <c r="E103" s="115"/>
      <c r="F103" s="115"/>
      <c r="G103" s="115"/>
      <c r="H103" s="115"/>
      <c r="I103" s="115"/>
      <c r="J103" s="116">
        <f>J229</f>
        <v>0</v>
      </c>
      <c r="L103" s="113"/>
    </row>
    <row r="104" spans="2:47" s="9" customFormat="1" ht="19.95" customHeight="1">
      <c r="B104" s="113"/>
      <c r="D104" s="114" t="s">
        <v>957</v>
      </c>
      <c r="E104" s="115"/>
      <c r="F104" s="115"/>
      <c r="G104" s="115"/>
      <c r="H104" s="115"/>
      <c r="I104" s="115"/>
      <c r="J104" s="116">
        <f>J237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J270</f>
        <v>0</v>
      </c>
      <c r="L105" s="113"/>
    </row>
    <row r="106" spans="2:47" s="9" customFormat="1" ht="19.95" customHeight="1">
      <c r="B106" s="113"/>
      <c r="D106" s="114" t="s">
        <v>242</v>
      </c>
      <c r="E106" s="115"/>
      <c r="F106" s="115"/>
      <c r="G106" s="115"/>
      <c r="H106" s="115"/>
      <c r="I106" s="115"/>
      <c r="J106" s="116">
        <f>J292</f>
        <v>0</v>
      </c>
      <c r="L106" s="113"/>
    </row>
    <row r="107" spans="2:47" s="9" customFormat="1" ht="19.95" customHeight="1">
      <c r="B107" s="113"/>
      <c r="D107" s="114" t="s">
        <v>243</v>
      </c>
      <c r="E107" s="115"/>
      <c r="F107" s="115"/>
      <c r="G107" s="115"/>
      <c r="H107" s="115"/>
      <c r="I107" s="115"/>
      <c r="J107" s="116">
        <f>J302</f>
        <v>0</v>
      </c>
      <c r="L107" s="113"/>
    </row>
    <row r="108" spans="2:47" s="8" customFormat="1" ht="24.9" customHeight="1">
      <c r="B108" s="109"/>
      <c r="D108" s="110" t="s">
        <v>244</v>
      </c>
      <c r="E108" s="111"/>
      <c r="F108" s="111"/>
      <c r="G108" s="111"/>
      <c r="H108" s="111"/>
      <c r="I108" s="111"/>
      <c r="J108" s="112">
        <f>J304</f>
        <v>0</v>
      </c>
      <c r="L108" s="109"/>
    </row>
    <row r="109" spans="2:47" s="9" customFormat="1" ht="19.95" customHeight="1">
      <c r="B109" s="113"/>
      <c r="D109" s="114" t="s">
        <v>958</v>
      </c>
      <c r="E109" s="115"/>
      <c r="F109" s="115"/>
      <c r="G109" s="115"/>
      <c r="H109" s="115"/>
      <c r="I109" s="115"/>
      <c r="J109" s="116">
        <f>J305</f>
        <v>0</v>
      </c>
      <c r="L109" s="113"/>
    </row>
    <row r="110" spans="2:47" s="8" customFormat="1" ht="24.9" customHeight="1">
      <c r="B110" s="109"/>
      <c r="D110" s="110" t="s">
        <v>5882</v>
      </c>
      <c r="E110" s="111"/>
      <c r="F110" s="111"/>
      <c r="G110" s="111"/>
      <c r="H110" s="111"/>
      <c r="I110" s="111"/>
      <c r="J110" s="112">
        <f>J309</f>
        <v>0</v>
      </c>
      <c r="L110" s="109"/>
    </row>
    <row r="111" spans="2:47" s="9" customFormat="1" ht="19.95" customHeight="1">
      <c r="B111" s="113"/>
      <c r="D111" s="114" t="s">
        <v>5891</v>
      </c>
      <c r="E111" s="115"/>
      <c r="F111" s="115"/>
      <c r="G111" s="115"/>
      <c r="H111" s="115"/>
      <c r="I111" s="115"/>
      <c r="J111" s="116">
        <f>J310</f>
        <v>0</v>
      </c>
      <c r="L111" s="113"/>
    </row>
    <row r="112" spans="2:47" s="9" customFormat="1" ht="19.95" customHeight="1">
      <c r="B112" s="113"/>
      <c r="D112" s="114" t="s">
        <v>5883</v>
      </c>
      <c r="E112" s="115"/>
      <c r="F112" s="115"/>
      <c r="G112" s="115"/>
      <c r="H112" s="115"/>
      <c r="I112" s="115"/>
      <c r="J112" s="116">
        <f>J312</f>
        <v>0</v>
      </c>
      <c r="L112" s="113"/>
    </row>
    <row r="113" spans="2:12" s="1" customFormat="1" ht="21.75" customHeight="1">
      <c r="B113" s="32"/>
      <c r="L113" s="32"/>
    </row>
    <row r="114" spans="2:12" s="1" customFormat="1" ht="6.9" customHeight="1"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32"/>
    </row>
    <row r="118" spans="2:12" s="1" customFormat="1" ht="6.9" customHeight="1">
      <c r="B118" s="46"/>
      <c r="C118" s="47"/>
      <c r="D118" s="47"/>
      <c r="E118" s="47"/>
      <c r="F118" s="47"/>
      <c r="G118" s="47"/>
      <c r="H118" s="47"/>
      <c r="I118" s="47"/>
      <c r="J118" s="47"/>
      <c r="K118" s="47"/>
      <c r="L118" s="32"/>
    </row>
    <row r="119" spans="2:12" s="1" customFormat="1" ht="24.9" customHeight="1">
      <c r="B119" s="32"/>
      <c r="C119" s="21" t="s">
        <v>254</v>
      </c>
      <c r="L119" s="32"/>
    </row>
    <row r="120" spans="2:12" s="1" customFormat="1" ht="6.9" customHeight="1">
      <c r="B120" s="32"/>
      <c r="L120" s="32"/>
    </row>
    <row r="121" spans="2:12" s="1" customFormat="1" ht="12" customHeight="1">
      <c r="B121" s="32"/>
      <c r="C121" s="27" t="s">
        <v>16</v>
      </c>
      <c r="L121" s="32"/>
    </row>
    <row r="122" spans="2:12" s="1" customFormat="1" ht="16.5" customHeight="1">
      <c r="B122" s="32"/>
      <c r="E122" s="253" t="str">
        <f>E7</f>
        <v>Stavební úpravy objektu Oznice č.p.91,parcela st..č.129,k.ú.Oznice</v>
      </c>
      <c r="F122" s="254"/>
      <c r="G122" s="254"/>
      <c r="H122" s="254"/>
      <c r="L122" s="32"/>
    </row>
    <row r="123" spans="2:12" ht="12" customHeight="1">
      <c r="B123" s="20"/>
      <c r="C123" s="27" t="s">
        <v>226</v>
      </c>
      <c r="L123" s="20"/>
    </row>
    <row r="124" spans="2:12" s="1" customFormat="1" ht="16.5" customHeight="1">
      <c r="B124" s="32"/>
      <c r="E124" s="253" t="s">
        <v>227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228</v>
      </c>
      <c r="L125" s="32"/>
    </row>
    <row r="126" spans="2:12" s="1" customFormat="1" ht="16.5" customHeight="1">
      <c r="B126" s="32"/>
      <c r="E126" s="231" t="str">
        <f>E11</f>
        <v>026 - SO 06 Venkovní dešťová kanalizace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F14</f>
        <v>Oznice</v>
      </c>
      <c r="I128" s="27" t="s">
        <v>22</v>
      </c>
      <c r="J128" s="52" t="str">
        <f>IF(J14="","",J14)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E17</f>
        <v>Obec Oznice</v>
      </c>
      <c r="I130" s="27" t="s">
        <v>30</v>
      </c>
      <c r="J130" s="30" t="str">
        <f>E23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IF(E20="","",E20)</f>
        <v>Vyplň údaj</v>
      </c>
      <c r="I131" s="27" t="s">
        <v>33</v>
      </c>
      <c r="J131" s="30" t="str">
        <f>E26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P135+P304+P309</f>
        <v>0</v>
      </c>
      <c r="Q134" s="53"/>
      <c r="R134" s="122">
        <f>R135+R304+R309</f>
        <v>85.375493920000011</v>
      </c>
      <c r="S134" s="53"/>
      <c r="T134" s="123">
        <f>T135+T304+T309</f>
        <v>14.37354</v>
      </c>
      <c r="AT134" s="17" t="s">
        <v>76</v>
      </c>
      <c r="AU134" s="17" t="s">
        <v>236</v>
      </c>
      <c r="BK134" s="124">
        <f>BK135+BK304+BK309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P136+P216+P222+P229+P237+P270+P292+P302</f>
        <v>0</v>
      </c>
      <c r="R135" s="131">
        <f>R136+R216+R222+R229+R237+R270+R292+R302</f>
        <v>85.366493920000011</v>
      </c>
      <c r="T135" s="132">
        <f>T136+T216+T222+T229+T237+T270+T292+T302</f>
        <v>14.3232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BK136+BK216+BK222+BK229+BK237+BK270+BK292+BK302</f>
        <v>0</v>
      </c>
    </row>
    <row r="136" spans="2:65" s="11" customFormat="1" ht="22.95" customHeight="1">
      <c r="B136" s="125"/>
      <c r="D136" s="126" t="s">
        <v>76</v>
      </c>
      <c r="E136" s="135" t="s">
        <v>84</v>
      </c>
      <c r="F136" s="135" t="s">
        <v>270</v>
      </c>
      <c r="I136" s="128"/>
      <c r="J136" s="136">
        <f>BK136</f>
        <v>0</v>
      </c>
      <c r="L136" s="125"/>
      <c r="M136" s="130"/>
      <c r="P136" s="131">
        <f>SUM(P137:P215)</f>
        <v>0</v>
      </c>
      <c r="R136" s="131">
        <f>SUM(R137:R215)</f>
        <v>43.822156999999997</v>
      </c>
      <c r="T136" s="132">
        <f>SUM(T137:T215)</f>
        <v>14.311999999999999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SUM(BK137:BK215)</f>
        <v>0</v>
      </c>
    </row>
    <row r="137" spans="2:65" s="1" customFormat="1" ht="24.15" customHeight="1">
      <c r="B137" s="32"/>
      <c r="C137" s="137" t="s">
        <v>84</v>
      </c>
      <c r="D137" s="137" t="s">
        <v>271</v>
      </c>
      <c r="E137" s="138" t="s">
        <v>5978</v>
      </c>
      <c r="F137" s="139" t="s">
        <v>5979</v>
      </c>
      <c r="G137" s="140" t="s">
        <v>274</v>
      </c>
      <c r="H137" s="141">
        <v>14.4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0.29499999999999998</v>
      </c>
      <c r="T137" s="147">
        <f>S137*H137</f>
        <v>4.2480000000000002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5980</v>
      </c>
    </row>
    <row r="138" spans="2:65" s="13" customFormat="1">
      <c r="B138" s="157"/>
      <c r="D138" s="151" t="s">
        <v>277</v>
      </c>
      <c r="E138" s="158" t="s">
        <v>1</v>
      </c>
      <c r="F138" s="159" t="s">
        <v>5981</v>
      </c>
      <c r="H138" s="160">
        <v>14.4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" customFormat="1" ht="24.15" customHeight="1">
      <c r="B139" s="32"/>
      <c r="C139" s="137" t="s">
        <v>86</v>
      </c>
      <c r="D139" s="137" t="s">
        <v>271</v>
      </c>
      <c r="E139" s="138" t="s">
        <v>5982</v>
      </c>
      <c r="F139" s="139" t="s">
        <v>5983</v>
      </c>
      <c r="G139" s="140" t="s">
        <v>274</v>
      </c>
      <c r="H139" s="141">
        <v>2.8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0.3</v>
      </c>
      <c r="T139" s="147">
        <f>S139*H139</f>
        <v>0.84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5984</v>
      </c>
    </row>
    <row r="140" spans="2:65" s="1" customFormat="1" ht="24.15" customHeight="1">
      <c r="B140" s="32"/>
      <c r="C140" s="137" t="s">
        <v>93</v>
      </c>
      <c r="D140" s="137" t="s">
        <v>271</v>
      </c>
      <c r="E140" s="138" t="s">
        <v>5985</v>
      </c>
      <c r="F140" s="139" t="s">
        <v>5986</v>
      </c>
      <c r="G140" s="140" t="s">
        <v>274</v>
      </c>
      <c r="H140" s="141">
        <v>13.6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0.5</v>
      </c>
      <c r="T140" s="147">
        <f>S140*H140</f>
        <v>6.8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5987</v>
      </c>
    </row>
    <row r="141" spans="2:65" s="13" customFormat="1">
      <c r="B141" s="157"/>
      <c r="D141" s="151" t="s">
        <v>277</v>
      </c>
      <c r="E141" s="158" t="s">
        <v>1</v>
      </c>
      <c r="F141" s="159" t="s">
        <v>5988</v>
      </c>
      <c r="H141" s="160">
        <v>13.6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84</v>
      </c>
      <c r="AY141" s="158" t="s">
        <v>269</v>
      </c>
    </row>
    <row r="142" spans="2:65" s="1" customFormat="1" ht="24.15" customHeight="1">
      <c r="B142" s="32"/>
      <c r="C142" s="137" t="s">
        <v>96</v>
      </c>
      <c r="D142" s="137" t="s">
        <v>271</v>
      </c>
      <c r="E142" s="138" t="s">
        <v>5989</v>
      </c>
      <c r="F142" s="139" t="s">
        <v>5990</v>
      </c>
      <c r="G142" s="140" t="s">
        <v>274</v>
      </c>
      <c r="H142" s="141">
        <v>2.8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0.28999999999999998</v>
      </c>
      <c r="T142" s="147">
        <f>S142*H142</f>
        <v>0.81199999999999994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5991</v>
      </c>
    </row>
    <row r="143" spans="2:65" s="1" customFormat="1" ht="24.15" customHeight="1">
      <c r="B143" s="32"/>
      <c r="C143" s="137" t="s">
        <v>101</v>
      </c>
      <c r="D143" s="137" t="s">
        <v>271</v>
      </c>
      <c r="E143" s="138" t="s">
        <v>5992</v>
      </c>
      <c r="F143" s="139" t="s">
        <v>5993</v>
      </c>
      <c r="G143" s="140" t="s">
        <v>274</v>
      </c>
      <c r="H143" s="141">
        <v>3.6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0.22</v>
      </c>
      <c r="T143" s="147">
        <f>S143*H143</f>
        <v>0.79200000000000004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5994</v>
      </c>
    </row>
    <row r="144" spans="2:65" s="13" customFormat="1">
      <c r="B144" s="157"/>
      <c r="D144" s="151" t="s">
        <v>277</v>
      </c>
      <c r="E144" s="158" t="s">
        <v>1</v>
      </c>
      <c r="F144" s="159" t="s">
        <v>5995</v>
      </c>
      <c r="H144" s="160">
        <v>3.6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84</v>
      </c>
      <c r="AY144" s="158" t="s">
        <v>269</v>
      </c>
    </row>
    <row r="145" spans="2:65" s="1" customFormat="1" ht="16.5" customHeight="1">
      <c r="B145" s="32"/>
      <c r="C145" s="137" t="s">
        <v>309</v>
      </c>
      <c r="D145" s="137" t="s">
        <v>271</v>
      </c>
      <c r="E145" s="138" t="s">
        <v>5996</v>
      </c>
      <c r="F145" s="139" t="s">
        <v>5997</v>
      </c>
      <c r="G145" s="140" t="s">
        <v>305</v>
      </c>
      <c r="H145" s="141">
        <v>4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0.20499999999999999</v>
      </c>
      <c r="T145" s="147">
        <f>S145*H145</f>
        <v>0.82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5998</v>
      </c>
    </row>
    <row r="146" spans="2:65" s="1" customFormat="1" ht="16.5" customHeight="1">
      <c r="B146" s="32"/>
      <c r="C146" s="137" t="s">
        <v>314</v>
      </c>
      <c r="D146" s="137" t="s">
        <v>271</v>
      </c>
      <c r="E146" s="138" t="s">
        <v>5999</v>
      </c>
      <c r="F146" s="139" t="s">
        <v>6000</v>
      </c>
      <c r="G146" s="140" t="s">
        <v>305</v>
      </c>
      <c r="H146" s="141">
        <v>147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5.5999999999999995E-4</v>
      </c>
      <c r="R146" s="146">
        <f>Q146*H146</f>
        <v>8.231999999999999E-2</v>
      </c>
      <c r="S146" s="146">
        <v>0</v>
      </c>
      <c r="T146" s="147">
        <f>S146*H146</f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96</v>
      </c>
      <c r="BM146" s="148" t="s">
        <v>6001</v>
      </c>
    </row>
    <row r="147" spans="2:65" s="12" customFormat="1">
      <c r="B147" s="150"/>
      <c r="D147" s="151" t="s">
        <v>277</v>
      </c>
      <c r="E147" s="152" t="s">
        <v>1</v>
      </c>
      <c r="F147" s="153" t="s">
        <v>6002</v>
      </c>
      <c r="H147" s="152" t="s">
        <v>1</v>
      </c>
      <c r="I147" s="154"/>
      <c r="L147" s="150"/>
      <c r="M147" s="155"/>
      <c r="T147" s="156"/>
      <c r="AT147" s="152" t="s">
        <v>277</v>
      </c>
      <c r="AU147" s="152" t="s">
        <v>86</v>
      </c>
      <c r="AV147" s="12" t="s">
        <v>84</v>
      </c>
      <c r="AW147" s="12" t="s">
        <v>32</v>
      </c>
      <c r="AX147" s="12" t="s">
        <v>77</v>
      </c>
      <c r="AY147" s="152" t="s">
        <v>269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6003</v>
      </c>
      <c r="H148" s="160">
        <v>19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6004</v>
      </c>
      <c r="H149" s="160">
        <v>128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4" customFormat="1">
      <c r="B150" s="164"/>
      <c r="D150" s="151" t="s">
        <v>277</v>
      </c>
      <c r="E150" s="165" t="s">
        <v>1</v>
      </c>
      <c r="F150" s="166" t="s">
        <v>288</v>
      </c>
      <c r="H150" s="167">
        <v>147</v>
      </c>
      <c r="I150" s="168"/>
      <c r="L150" s="164"/>
      <c r="M150" s="169"/>
      <c r="T150" s="170"/>
      <c r="AT150" s="165" t="s">
        <v>277</v>
      </c>
      <c r="AU150" s="165" t="s">
        <v>86</v>
      </c>
      <c r="AV150" s="14" t="s">
        <v>96</v>
      </c>
      <c r="AW150" s="14" t="s">
        <v>32</v>
      </c>
      <c r="AX150" s="14" t="s">
        <v>84</v>
      </c>
      <c r="AY150" s="165" t="s">
        <v>269</v>
      </c>
    </row>
    <row r="151" spans="2:65" s="1" customFormat="1" ht="21.75" customHeight="1">
      <c r="B151" s="32"/>
      <c r="C151" s="137" t="s">
        <v>319</v>
      </c>
      <c r="D151" s="137" t="s">
        <v>271</v>
      </c>
      <c r="E151" s="138" t="s">
        <v>6005</v>
      </c>
      <c r="F151" s="139" t="s">
        <v>6006</v>
      </c>
      <c r="G151" s="140" t="s">
        <v>305</v>
      </c>
      <c r="H151" s="141">
        <v>147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6007</v>
      </c>
    </row>
    <row r="152" spans="2:65" s="1" customFormat="1" ht="16.5" customHeight="1">
      <c r="B152" s="32"/>
      <c r="C152" s="137" t="s">
        <v>325</v>
      </c>
      <c r="D152" s="137" t="s">
        <v>271</v>
      </c>
      <c r="E152" s="138" t="s">
        <v>6008</v>
      </c>
      <c r="F152" s="139" t="s">
        <v>6009</v>
      </c>
      <c r="G152" s="140" t="s">
        <v>274</v>
      </c>
      <c r="H152" s="141">
        <v>49.2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6010</v>
      </c>
    </row>
    <row r="153" spans="2:65" s="13" customFormat="1">
      <c r="B153" s="157"/>
      <c r="D153" s="151" t="s">
        <v>277</v>
      </c>
      <c r="E153" s="158" t="s">
        <v>1</v>
      </c>
      <c r="F153" s="159" t="s">
        <v>6011</v>
      </c>
      <c r="H153" s="160">
        <v>19.2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6012</v>
      </c>
      <c r="H154" s="160">
        <v>9.6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77</v>
      </c>
      <c r="AY154" s="158" t="s">
        <v>269</v>
      </c>
    </row>
    <row r="155" spans="2:65" s="13" customFormat="1">
      <c r="B155" s="157"/>
      <c r="D155" s="151" t="s">
        <v>277</v>
      </c>
      <c r="E155" s="158" t="s">
        <v>1</v>
      </c>
      <c r="F155" s="159" t="s">
        <v>6013</v>
      </c>
      <c r="H155" s="160">
        <v>0.8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77</v>
      </c>
      <c r="AY155" s="158" t="s">
        <v>269</v>
      </c>
    </row>
    <row r="156" spans="2:65" s="13" customFormat="1">
      <c r="B156" s="157"/>
      <c r="D156" s="151" t="s">
        <v>277</v>
      </c>
      <c r="E156" s="158" t="s">
        <v>1</v>
      </c>
      <c r="F156" s="159" t="s">
        <v>6014</v>
      </c>
      <c r="H156" s="160">
        <v>19.600000000000001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77</v>
      </c>
      <c r="AY156" s="158" t="s">
        <v>269</v>
      </c>
    </row>
    <row r="157" spans="2:65" s="14" customFormat="1">
      <c r="B157" s="164"/>
      <c r="D157" s="151" t="s">
        <v>277</v>
      </c>
      <c r="E157" s="165" t="s">
        <v>1</v>
      </c>
      <c r="F157" s="166" t="s">
        <v>288</v>
      </c>
      <c r="H157" s="167">
        <v>49.2</v>
      </c>
      <c r="I157" s="168"/>
      <c r="L157" s="164"/>
      <c r="M157" s="169"/>
      <c r="T157" s="170"/>
      <c r="AT157" s="165" t="s">
        <v>277</v>
      </c>
      <c r="AU157" s="165" t="s">
        <v>86</v>
      </c>
      <c r="AV157" s="14" t="s">
        <v>96</v>
      </c>
      <c r="AW157" s="14" t="s">
        <v>32</v>
      </c>
      <c r="AX157" s="14" t="s">
        <v>84</v>
      </c>
      <c r="AY157" s="165" t="s">
        <v>269</v>
      </c>
    </row>
    <row r="158" spans="2:65" s="1" customFormat="1" ht="24.15" customHeight="1">
      <c r="B158" s="32"/>
      <c r="C158" s="137" t="s">
        <v>332</v>
      </c>
      <c r="D158" s="137" t="s">
        <v>271</v>
      </c>
      <c r="E158" s="138" t="s">
        <v>6015</v>
      </c>
      <c r="F158" s="139" t="s">
        <v>6016</v>
      </c>
      <c r="G158" s="140" t="s">
        <v>443</v>
      </c>
      <c r="H158" s="141">
        <v>19.635999999999999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6017</v>
      </c>
    </row>
    <row r="159" spans="2:65" s="12" customFormat="1">
      <c r="B159" s="150"/>
      <c r="D159" s="151" t="s">
        <v>277</v>
      </c>
      <c r="E159" s="152" t="s">
        <v>1</v>
      </c>
      <c r="F159" s="153" t="s">
        <v>6018</v>
      </c>
      <c r="H159" s="152" t="s">
        <v>1</v>
      </c>
      <c r="I159" s="154"/>
      <c r="L159" s="150"/>
      <c r="M159" s="155"/>
      <c r="T159" s="156"/>
      <c r="AT159" s="152" t="s">
        <v>277</v>
      </c>
      <c r="AU159" s="152" t="s">
        <v>86</v>
      </c>
      <c r="AV159" s="12" t="s">
        <v>84</v>
      </c>
      <c r="AW159" s="12" t="s">
        <v>32</v>
      </c>
      <c r="AX159" s="12" t="s">
        <v>77</v>
      </c>
      <c r="AY159" s="152" t="s">
        <v>269</v>
      </c>
    </row>
    <row r="160" spans="2:65" s="13" customFormat="1">
      <c r="B160" s="157"/>
      <c r="D160" s="151" t="s">
        <v>277</v>
      </c>
      <c r="E160" s="158" t="s">
        <v>1</v>
      </c>
      <c r="F160" s="159" t="s">
        <v>6019</v>
      </c>
      <c r="H160" s="160">
        <v>19.635999999999999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33" customHeight="1">
      <c r="B161" s="32"/>
      <c r="C161" s="137" t="s">
        <v>338</v>
      </c>
      <c r="D161" s="137" t="s">
        <v>271</v>
      </c>
      <c r="E161" s="138" t="s">
        <v>6020</v>
      </c>
      <c r="F161" s="139" t="s">
        <v>6021</v>
      </c>
      <c r="G161" s="140" t="s">
        <v>443</v>
      </c>
      <c r="H161" s="141">
        <v>54.781999999999996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6022</v>
      </c>
    </row>
    <row r="162" spans="2:65" s="12" customFormat="1">
      <c r="B162" s="150"/>
      <c r="D162" s="151" t="s">
        <v>277</v>
      </c>
      <c r="E162" s="152" t="s">
        <v>1</v>
      </c>
      <c r="F162" s="153" t="s">
        <v>6002</v>
      </c>
      <c r="H162" s="152" t="s">
        <v>1</v>
      </c>
      <c r="I162" s="154"/>
      <c r="L162" s="150"/>
      <c r="M162" s="155"/>
      <c r="T162" s="156"/>
      <c r="AT162" s="152" t="s">
        <v>277</v>
      </c>
      <c r="AU162" s="152" t="s">
        <v>86</v>
      </c>
      <c r="AV162" s="12" t="s">
        <v>84</v>
      </c>
      <c r="AW162" s="12" t="s">
        <v>32</v>
      </c>
      <c r="AX162" s="12" t="s">
        <v>77</v>
      </c>
      <c r="AY162" s="152" t="s">
        <v>269</v>
      </c>
    </row>
    <row r="163" spans="2:65" s="13" customFormat="1">
      <c r="B163" s="157"/>
      <c r="D163" s="151" t="s">
        <v>277</v>
      </c>
      <c r="E163" s="158" t="s">
        <v>1</v>
      </c>
      <c r="F163" s="159" t="s">
        <v>6023</v>
      </c>
      <c r="H163" s="160">
        <v>54.781999999999996</v>
      </c>
      <c r="I163" s="161"/>
      <c r="L163" s="157"/>
      <c r="M163" s="162"/>
      <c r="T163" s="163"/>
      <c r="AT163" s="158" t="s">
        <v>277</v>
      </c>
      <c r="AU163" s="158" t="s">
        <v>86</v>
      </c>
      <c r="AV163" s="13" t="s">
        <v>86</v>
      </c>
      <c r="AW163" s="13" t="s">
        <v>32</v>
      </c>
      <c r="AX163" s="13" t="s">
        <v>84</v>
      </c>
      <c r="AY163" s="158" t="s">
        <v>269</v>
      </c>
    </row>
    <row r="164" spans="2:65" s="1" customFormat="1" ht="33" customHeight="1">
      <c r="B164" s="32"/>
      <c r="C164" s="137" t="s">
        <v>8</v>
      </c>
      <c r="D164" s="137" t="s">
        <v>271</v>
      </c>
      <c r="E164" s="138" t="s">
        <v>6024</v>
      </c>
      <c r="F164" s="139" t="s">
        <v>6025</v>
      </c>
      <c r="G164" s="140" t="s">
        <v>443</v>
      </c>
      <c r="H164" s="141">
        <v>43.4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6026</v>
      </c>
    </row>
    <row r="165" spans="2:65" s="13" customFormat="1">
      <c r="B165" s="157"/>
      <c r="D165" s="151" t="s">
        <v>277</v>
      </c>
      <c r="E165" s="158" t="s">
        <v>1</v>
      </c>
      <c r="F165" s="159" t="s">
        <v>6027</v>
      </c>
      <c r="H165" s="160">
        <v>9.8000000000000007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3" customFormat="1">
      <c r="B166" s="157"/>
      <c r="D166" s="151" t="s">
        <v>277</v>
      </c>
      <c r="E166" s="158" t="s">
        <v>1</v>
      </c>
      <c r="F166" s="159" t="s">
        <v>6028</v>
      </c>
      <c r="H166" s="160">
        <v>5.4560000000000004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77</v>
      </c>
      <c r="AY166" s="158" t="s">
        <v>269</v>
      </c>
    </row>
    <row r="167" spans="2:65" s="13" customFormat="1">
      <c r="B167" s="157"/>
      <c r="D167" s="151" t="s">
        <v>277</v>
      </c>
      <c r="E167" s="158" t="s">
        <v>1</v>
      </c>
      <c r="F167" s="159" t="s">
        <v>6029</v>
      </c>
      <c r="H167" s="160">
        <v>13.872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77</v>
      </c>
      <c r="AY167" s="158" t="s">
        <v>269</v>
      </c>
    </row>
    <row r="168" spans="2:65" s="13" customFormat="1">
      <c r="B168" s="157"/>
      <c r="D168" s="151" t="s">
        <v>277</v>
      </c>
      <c r="E168" s="158" t="s">
        <v>1</v>
      </c>
      <c r="F168" s="159" t="s">
        <v>6030</v>
      </c>
      <c r="H168" s="160">
        <v>11.634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77</v>
      </c>
      <c r="AY168" s="158" t="s">
        <v>269</v>
      </c>
    </row>
    <row r="169" spans="2:65" s="13" customFormat="1">
      <c r="B169" s="157"/>
      <c r="D169" s="151" t="s">
        <v>277</v>
      </c>
      <c r="E169" s="158" t="s">
        <v>1</v>
      </c>
      <c r="F169" s="159" t="s">
        <v>6031</v>
      </c>
      <c r="H169" s="160">
        <v>4.1660000000000004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77</v>
      </c>
      <c r="AY169" s="158" t="s">
        <v>269</v>
      </c>
    </row>
    <row r="170" spans="2:65" s="12" customFormat="1">
      <c r="B170" s="150"/>
      <c r="D170" s="151" t="s">
        <v>277</v>
      </c>
      <c r="E170" s="152" t="s">
        <v>1</v>
      </c>
      <c r="F170" s="153" t="s">
        <v>6032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6033</v>
      </c>
      <c r="H171" s="160">
        <v>-6.8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65" s="13" customFormat="1">
      <c r="B172" s="157"/>
      <c r="D172" s="151" t="s">
        <v>277</v>
      </c>
      <c r="E172" s="158" t="s">
        <v>1</v>
      </c>
      <c r="F172" s="159" t="s">
        <v>6034</v>
      </c>
      <c r="H172" s="160">
        <v>-1.4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77</v>
      </c>
      <c r="AY172" s="158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6035</v>
      </c>
      <c r="H173" s="160">
        <v>-3.84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5" customFormat="1">
      <c r="B174" s="190"/>
      <c r="D174" s="151" t="s">
        <v>277</v>
      </c>
      <c r="E174" s="191" t="s">
        <v>1</v>
      </c>
      <c r="F174" s="192" t="s">
        <v>2777</v>
      </c>
      <c r="H174" s="193">
        <v>32.887999999999998</v>
      </c>
      <c r="I174" s="194"/>
      <c r="L174" s="190"/>
      <c r="M174" s="195"/>
      <c r="T174" s="196"/>
      <c r="AT174" s="191" t="s">
        <v>277</v>
      </c>
      <c r="AU174" s="191" t="s">
        <v>86</v>
      </c>
      <c r="AV174" s="15" t="s">
        <v>93</v>
      </c>
      <c r="AW174" s="15" t="s">
        <v>32</v>
      </c>
      <c r="AX174" s="15" t="s">
        <v>77</v>
      </c>
      <c r="AY174" s="191" t="s">
        <v>269</v>
      </c>
    </row>
    <row r="175" spans="2:65" s="13" customFormat="1">
      <c r="B175" s="157"/>
      <c r="D175" s="151" t="s">
        <v>277</v>
      </c>
      <c r="E175" s="158" t="s">
        <v>1</v>
      </c>
      <c r="F175" s="159" t="s">
        <v>6036</v>
      </c>
      <c r="H175" s="160">
        <v>1.32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77</v>
      </c>
      <c r="AY175" s="158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6037</v>
      </c>
      <c r="H176" s="160">
        <v>4.0039999999999996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6038</v>
      </c>
      <c r="H177" s="160">
        <v>2.7360000000000002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5" customFormat="1">
      <c r="B178" s="190"/>
      <c r="D178" s="151" t="s">
        <v>277</v>
      </c>
      <c r="E178" s="191" t="s">
        <v>1</v>
      </c>
      <c r="F178" s="192" t="s">
        <v>2777</v>
      </c>
      <c r="H178" s="193">
        <v>8.06</v>
      </c>
      <c r="I178" s="194"/>
      <c r="L178" s="190"/>
      <c r="M178" s="195"/>
      <c r="T178" s="196"/>
      <c r="AT178" s="191" t="s">
        <v>277</v>
      </c>
      <c r="AU178" s="191" t="s">
        <v>86</v>
      </c>
      <c r="AV178" s="15" t="s">
        <v>93</v>
      </c>
      <c r="AW178" s="15" t="s">
        <v>32</v>
      </c>
      <c r="AX178" s="15" t="s">
        <v>77</v>
      </c>
      <c r="AY178" s="191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6039</v>
      </c>
      <c r="H179" s="160">
        <v>0.48399999999999999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65" s="13" customFormat="1">
      <c r="B180" s="157"/>
      <c r="D180" s="151" t="s">
        <v>277</v>
      </c>
      <c r="E180" s="158" t="s">
        <v>1</v>
      </c>
      <c r="F180" s="159" t="s">
        <v>6040</v>
      </c>
      <c r="H180" s="160">
        <v>0.51600000000000001</v>
      </c>
      <c r="I180" s="161"/>
      <c r="L180" s="157"/>
      <c r="M180" s="162"/>
      <c r="T180" s="163"/>
      <c r="AT180" s="158" t="s">
        <v>277</v>
      </c>
      <c r="AU180" s="158" t="s">
        <v>86</v>
      </c>
      <c r="AV180" s="13" t="s">
        <v>86</v>
      </c>
      <c r="AW180" s="13" t="s">
        <v>32</v>
      </c>
      <c r="AX180" s="13" t="s">
        <v>77</v>
      </c>
      <c r="AY180" s="158" t="s">
        <v>269</v>
      </c>
    </row>
    <row r="181" spans="2:65" s="13" customFormat="1">
      <c r="B181" s="157"/>
      <c r="D181" s="151" t="s">
        <v>277</v>
      </c>
      <c r="E181" s="158" t="s">
        <v>1</v>
      </c>
      <c r="F181" s="159" t="s">
        <v>6041</v>
      </c>
      <c r="H181" s="160">
        <v>0.748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77</v>
      </c>
      <c r="AY181" s="158" t="s">
        <v>269</v>
      </c>
    </row>
    <row r="182" spans="2:65" s="15" customFormat="1">
      <c r="B182" s="190"/>
      <c r="D182" s="151" t="s">
        <v>277</v>
      </c>
      <c r="E182" s="191" t="s">
        <v>1</v>
      </c>
      <c r="F182" s="192" t="s">
        <v>2777</v>
      </c>
      <c r="H182" s="193">
        <v>1.748</v>
      </c>
      <c r="I182" s="194"/>
      <c r="L182" s="190"/>
      <c r="M182" s="195"/>
      <c r="T182" s="196"/>
      <c r="AT182" s="191" t="s">
        <v>277</v>
      </c>
      <c r="AU182" s="191" t="s">
        <v>86</v>
      </c>
      <c r="AV182" s="15" t="s">
        <v>93</v>
      </c>
      <c r="AW182" s="15" t="s">
        <v>32</v>
      </c>
      <c r="AX182" s="15" t="s">
        <v>77</v>
      </c>
      <c r="AY182" s="191" t="s">
        <v>269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6042</v>
      </c>
      <c r="H183" s="160">
        <v>0.70399999999999996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65" s="15" customFormat="1">
      <c r="B184" s="190"/>
      <c r="D184" s="151" t="s">
        <v>277</v>
      </c>
      <c r="E184" s="191" t="s">
        <v>1</v>
      </c>
      <c r="F184" s="192" t="s">
        <v>2777</v>
      </c>
      <c r="H184" s="193">
        <v>0.70399999999999996</v>
      </c>
      <c r="I184" s="194"/>
      <c r="L184" s="190"/>
      <c r="M184" s="195"/>
      <c r="T184" s="196"/>
      <c r="AT184" s="191" t="s">
        <v>277</v>
      </c>
      <c r="AU184" s="191" t="s">
        <v>86</v>
      </c>
      <c r="AV184" s="15" t="s">
        <v>93</v>
      </c>
      <c r="AW184" s="15" t="s">
        <v>32</v>
      </c>
      <c r="AX184" s="15" t="s">
        <v>77</v>
      </c>
      <c r="AY184" s="191" t="s">
        <v>269</v>
      </c>
    </row>
    <row r="185" spans="2:65" s="14" customFormat="1">
      <c r="B185" s="164"/>
      <c r="D185" s="151" t="s">
        <v>277</v>
      </c>
      <c r="E185" s="165" t="s">
        <v>1</v>
      </c>
      <c r="F185" s="166" t="s">
        <v>288</v>
      </c>
      <c r="H185" s="167">
        <v>43.4</v>
      </c>
      <c r="I185" s="168"/>
      <c r="L185" s="164"/>
      <c r="M185" s="169"/>
      <c r="T185" s="170"/>
      <c r="AT185" s="165" t="s">
        <v>277</v>
      </c>
      <c r="AU185" s="165" t="s">
        <v>86</v>
      </c>
      <c r="AV185" s="14" t="s">
        <v>96</v>
      </c>
      <c r="AW185" s="14" t="s">
        <v>32</v>
      </c>
      <c r="AX185" s="14" t="s">
        <v>84</v>
      </c>
      <c r="AY185" s="165" t="s">
        <v>269</v>
      </c>
    </row>
    <row r="186" spans="2:65" s="1" customFormat="1" ht="21.75" customHeight="1">
      <c r="B186" s="32"/>
      <c r="C186" s="137" t="s">
        <v>352</v>
      </c>
      <c r="D186" s="137" t="s">
        <v>271</v>
      </c>
      <c r="E186" s="138" t="s">
        <v>6043</v>
      </c>
      <c r="F186" s="139" t="s">
        <v>6044</v>
      </c>
      <c r="G186" s="140" t="s">
        <v>274</v>
      </c>
      <c r="H186" s="141">
        <v>50.35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6.9999999999999999E-4</v>
      </c>
      <c r="R186" s="146">
        <f>Q186*H186</f>
        <v>3.5244999999999999E-2</v>
      </c>
      <c r="S186" s="146">
        <v>0</v>
      </c>
      <c r="T186" s="147">
        <f>S186*H186</f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6045</v>
      </c>
    </row>
    <row r="187" spans="2:65" s="12" customFormat="1">
      <c r="B187" s="150"/>
      <c r="D187" s="151" t="s">
        <v>277</v>
      </c>
      <c r="E187" s="152" t="s">
        <v>1</v>
      </c>
      <c r="F187" s="153" t="s">
        <v>6002</v>
      </c>
      <c r="H187" s="152" t="s">
        <v>1</v>
      </c>
      <c r="I187" s="154"/>
      <c r="L187" s="150"/>
      <c r="M187" s="155"/>
      <c r="T187" s="156"/>
      <c r="AT187" s="152" t="s">
        <v>277</v>
      </c>
      <c r="AU187" s="152" t="s">
        <v>86</v>
      </c>
      <c r="AV187" s="12" t="s">
        <v>84</v>
      </c>
      <c r="AW187" s="12" t="s">
        <v>32</v>
      </c>
      <c r="AX187" s="12" t="s">
        <v>77</v>
      </c>
      <c r="AY187" s="152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6046</v>
      </c>
      <c r="H188" s="160">
        <v>50.35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84</v>
      </c>
      <c r="AY188" s="158" t="s">
        <v>269</v>
      </c>
    </row>
    <row r="189" spans="2:65" s="1" customFormat="1" ht="16.5" customHeight="1">
      <c r="B189" s="32"/>
      <c r="C189" s="137" t="s">
        <v>358</v>
      </c>
      <c r="D189" s="137" t="s">
        <v>271</v>
      </c>
      <c r="E189" s="138" t="s">
        <v>6047</v>
      </c>
      <c r="F189" s="139" t="s">
        <v>6048</v>
      </c>
      <c r="G189" s="140" t="s">
        <v>274</v>
      </c>
      <c r="H189" s="141">
        <v>50.35</v>
      </c>
      <c r="I189" s="142"/>
      <c r="J189" s="143">
        <f>ROUND(I189*H189,2)</f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AR189" s="148" t="s">
        <v>96</v>
      </c>
      <c r="AT189" s="148" t="s">
        <v>271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96</v>
      </c>
      <c r="BM189" s="148" t="s">
        <v>6049</v>
      </c>
    </row>
    <row r="190" spans="2:65" s="1" customFormat="1" ht="37.950000000000003" customHeight="1">
      <c r="B190" s="32"/>
      <c r="C190" s="137" t="s">
        <v>363</v>
      </c>
      <c r="D190" s="137" t="s">
        <v>271</v>
      </c>
      <c r="E190" s="138" t="s">
        <v>3684</v>
      </c>
      <c r="F190" s="139" t="s">
        <v>3685</v>
      </c>
      <c r="G190" s="140" t="s">
        <v>443</v>
      </c>
      <c r="H190" s="141">
        <v>58.883000000000003</v>
      </c>
      <c r="I190" s="142"/>
      <c r="J190" s="143">
        <f>ROUND(I190*H190,2)</f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AR190" s="148" t="s">
        <v>96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96</v>
      </c>
      <c r="BM190" s="148" t="s">
        <v>6050</v>
      </c>
    </row>
    <row r="191" spans="2:65" s="12" customFormat="1">
      <c r="B191" s="150"/>
      <c r="D191" s="151" t="s">
        <v>277</v>
      </c>
      <c r="E191" s="152" t="s">
        <v>1</v>
      </c>
      <c r="F191" s="153" t="s">
        <v>5903</v>
      </c>
      <c r="H191" s="152" t="s">
        <v>1</v>
      </c>
      <c r="I191" s="154"/>
      <c r="L191" s="150"/>
      <c r="M191" s="155"/>
      <c r="T191" s="156"/>
      <c r="AT191" s="152" t="s">
        <v>277</v>
      </c>
      <c r="AU191" s="152" t="s">
        <v>86</v>
      </c>
      <c r="AV191" s="12" t="s">
        <v>84</v>
      </c>
      <c r="AW191" s="12" t="s">
        <v>32</v>
      </c>
      <c r="AX191" s="12" t="s">
        <v>77</v>
      </c>
      <c r="AY191" s="152" t="s">
        <v>269</v>
      </c>
    </row>
    <row r="192" spans="2:65" s="13" customFormat="1">
      <c r="B192" s="157"/>
      <c r="D192" s="151" t="s">
        <v>277</v>
      </c>
      <c r="E192" s="158" t="s">
        <v>1</v>
      </c>
      <c r="F192" s="159" t="s">
        <v>6051</v>
      </c>
      <c r="H192" s="160">
        <v>7.1959999999999997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77</v>
      </c>
      <c r="AY192" s="158" t="s">
        <v>269</v>
      </c>
    </row>
    <row r="193" spans="2:65" s="13" customFormat="1">
      <c r="B193" s="157"/>
      <c r="D193" s="151" t="s">
        <v>277</v>
      </c>
      <c r="E193" s="158" t="s">
        <v>1</v>
      </c>
      <c r="F193" s="159" t="s">
        <v>6052</v>
      </c>
      <c r="H193" s="160">
        <v>21.852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6053</v>
      </c>
      <c r="H194" s="160">
        <v>29.835000000000001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77</v>
      </c>
      <c r="AY194" s="158" t="s">
        <v>269</v>
      </c>
    </row>
    <row r="195" spans="2:65" s="14" customFormat="1">
      <c r="B195" s="164"/>
      <c r="D195" s="151" t="s">
        <v>277</v>
      </c>
      <c r="E195" s="165" t="s">
        <v>1</v>
      </c>
      <c r="F195" s="166" t="s">
        <v>288</v>
      </c>
      <c r="H195" s="167">
        <v>58.883000000000003</v>
      </c>
      <c r="I195" s="168"/>
      <c r="L195" s="164"/>
      <c r="M195" s="169"/>
      <c r="T195" s="170"/>
      <c r="AT195" s="165" t="s">
        <v>277</v>
      </c>
      <c r="AU195" s="165" t="s">
        <v>86</v>
      </c>
      <c r="AV195" s="14" t="s">
        <v>96</v>
      </c>
      <c r="AW195" s="14" t="s">
        <v>32</v>
      </c>
      <c r="AX195" s="14" t="s">
        <v>84</v>
      </c>
      <c r="AY195" s="165" t="s">
        <v>269</v>
      </c>
    </row>
    <row r="196" spans="2:65" s="1" customFormat="1" ht="33" customHeight="1">
      <c r="B196" s="32"/>
      <c r="C196" s="137" t="s">
        <v>371</v>
      </c>
      <c r="D196" s="137" t="s">
        <v>271</v>
      </c>
      <c r="E196" s="138" t="s">
        <v>3689</v>
      </c>
      <c r="F196" s="139" t="s">
        <v>3690</v>
      </c>
      <c r="G196" s="140" t="s">
        <v>299</v>
      </c>
      <c r="H196" s="141">
        <v>117.76600000000001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0</v>
      </c>
      <c r="R196" s="146">
        <f>Q196*H196</f>
        <v>0</v>
      </c>
      <c r="S196" s="146">
        <v>0</v>
      </c>
      <c r="T196" s="147">
        <f>S196*H196</f>
        <v>0</v>
      </c>
      <c r="AR196" s="148" t="s">
        <v>96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96</v>
      </c>
      <c r="BM196" s="148" t="s">
        <v>6054</v>
      </c>
    </row>
    <row r="197" spans="2:65" s="13" customFormat="1">
      <c r="B197" s="157"/>
      <c r="D197" s="151" t="s">
        <v>277</v>
      </c>
      <c r="F197" s="159" t="s">
        <v>6055</v>
      </c>
      <c r="H197" s="160">
        <v>117.76600000000001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4</v>
      </c>
      <c r="AX197" s="13" t="s">
        <v>84</v>
      </c>
      <c r="AY197" s="158" t="s">
        <v>269</v>
      </c>
    </row>
    <row r="198" spans="2:65" s="1" customFormat="1" ht="16.5" customHeight="1">
      <c r="B198" s="32"/>
      <c r="C198" s="137" t="s">
        <v>375</v>
      </c>
      <c r="D198" s="137" t="s">
        <v>271</v>
      </c>
      <c r="E198" s="138" t="s">
        <v>3693</v>
      </c>
      <c r="F198" s="139" t="s">
        <v>3694</v>
      </c>
      <c r="G198" s="140" t="s">
        <v>443</v>
      </c>
      <c r="H198" s="141">
        <v>58.883000000000003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96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96</v>
      </c>
      <c r="BM198" s="148" t="s">
        <v>6056</v>
      </c>
    </row>
    <row r="199" spans="2:65" s="13" customFormat="1">
      <c r="B199" s="157"/>
      <c r="D199" s="151" t="s">
        <v>277</v>
      </c>
      <c r="E199" s="158" t="s">
        <v>1</v>
      </c>
      <c r="F199" s="159" t="s">
        <v>6057</v>
      </c>
      <c r="H199" s="160">
        <v>58.883000000000003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84</v>
      </c>
      <c r="AY199" s="158" t="s">
        <v>269</v>
      </c>
    </row>
    <row r="200" spans="2:65" s="1" customFormat="1" ht="24.15" customHeight="1">
      <c r="B200" s="32"/>
      <c r="C200" s="137" t="s">
        <v>390</v>
      </c>
      <c r="D200" s="137" t="s">
        <v>271</v>
      </c>
      <c r="E200" s="138" t="s">
        <v>5165</v>
      </c>
      <c r="F200" s="139" t="s">
        <v>5166</v>
      </c>
      <c r="G200" s="140" t="s">
        <v>443</v>
      </c>
      <c r="H200" s="141">
        <v>39.298999999999999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0</v>
      </c>
      <c r="R200" s="146">
        <f>Q200*H200</f>
        <v>0</v>
      </c>
      <c r="S200" s="146">
        <v>0</v>
      </c>
      <c r="T200" s="147">
        <f>S200*H200</f>
        <v>0</v>
      </c>
      <c r="AR200" s="148" t="s">
        <v>96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96</v>
      </c>
      <c r="BM200" s="148" t="s">
        <v>6058</v>
      </c>
    </row>
    <row r="201" spans="2:65" s="13" customFormat="1">
      <c r="B201" s="157"/>
      <c r="D201" s="151" t="s">
        <v>277</v>
      </c>
      <c r="E201" s="158" t="s">
        <v>1</v>
      </c>
      <c r="F201" s="159" t="s">
        <v>6059</v>
      </c>
      <c r="H201" s="160">
        <v>98.182000000000002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77</v>
      </c>
      <c r="AY201" s="158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6060</v>
      </c>
      <c r="H202" s="160">
        <v>-58.883000000000003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4" customFormat="1">
      <c r="B203" s="164"/>
      <c r="D203" s="151" t="s">
        <v>277</v>
      </c>
      <c r="E203" s="165" t="s">
        <v>1</v>
      </c>
      <c r="F203" s="166" t="s">
        <v>288</v>
      </c>
      <c r="H203" s="167">
        <v>39.298999999999999</v>
      </c>
      <c r="I203" s="168"/>
      <c r="L203" s="164"/>
      <c r="M203" s="169"/>
      <c r="T203" s="170"/>
      <c r="AT203" s="165" t="s">
        <v>277</v>
      </c>
      <c r="AU203" s="165" t="s">
        <v>86</v>
      </c>
      <c r="AV203" s="14" t="s">
        <v>96</v>
      </c>
      <c r="AW203" s="14" t="s">
        <v>32</v>
      </c>
      <c r="AX203" s="14" t="s">
        <v>84</v>
      </c>
      <c r="AY203" s="165" t="s">
        <v>269</v>
      </c>
    </row>
    <row r="204" spans="2:65" s="1" customFormat="1" ht="24.15" customHeight="1">
      <c r="B204" s="32"/>
      <c r="C204" s="137" t="s">
        <v>396</v>
      </c>
      <c r="D204" s="137" t="s">
        <v>271</v>
      </c>
      <c r="E204" s="138" t="s">
        <v>6061</v>
      </c>
      <c r="F204" s="139" t="s">
        <v>6062</v>
      </c>
      <c r="G204" s="140" t="s">
        <v>443</v>
      </c>
      <c r="H204" s="141">
        <v>21.852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96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96</v>
      </c>
      <c r="BM204" s="148" t="s">
        <v>6063</v>
      </c>
    </row>
    <row r="205" spans="2:65" s="13" customFormat="1">
      <c r="B205" s="157"/>
      <c r="D205" s="151" t="s">
        <v>277</v>
      </c>
      <c r="E205" s="158" t="s">
        <v>1</v>
      </c>
      <c r="F205" s="159" t="s">
        <v>6064</v>
      </c>
      <c r="H205" s="160">
        <v>21.852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84</v>
      </c>
      <c r="AY205" s="158" t="s">
        <v>269</v>
      </c>
    </row>
    <row r="206" spans="2:65" s="1" customFormat="1" ht="16.5" customHeight="1">
      <c r="B206" s="32"/>
      <c r="C206" s="171" t="s">
        <v>405</v>
      </c>
      <c r="D206" s="171" t="s">
        <v>467</v>
      </c>
      <c r="E206" s="172" t="s">
        <v>5915</v>
      </c>
      <c r="F206" s="173" t="s">
        <v>5916</v>
      </c>
      <c r="G206" s="174" t="s">
        <v>299</v>
      </c>
      <c r="H206" s="175">
        <v>43.704000000000001</v>
      </c>
      <c r="I206" s="176"/>
      <c r="J206" s="177">
        <f>ROUND(I206*H206,2)</f>
        <v>0</v>
      </c>
      <c r="K206" s="173" t="s">
        <v>275</v>
      </c>
      <c r="L206" s="178"/>
      <c r="M206" s="179" t="s">
        <v>1</v>
      </c>
      <c r="N206" s="180" t="s">
        <v>42</v>
      </c>
      <c r="P206" s="146">
        <f>O206*H206</f>
        <v>0</v>
      </c>
      <c r="Q206" s="146">
        <v>1</v>
      </c>
      <c r="R206" s="146">
        <f>Q206*H206</f>
        <v>43.704000000000001</v>
      </c>
      <c r="S206" s="146">
        <v>0</v>
      </c>
      <c r="T206" s="147">
        <f>S206*H206</f>
        <v>0</v>
      </c>
      <c r="AR206" s="148" t="s">
        <v>319</v>
      </c>
      <c r="AT206" s="148" t="s">
        <v>467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96</v>
      </c>
      <c r="BM206" s="148" t="s">
        <v>6065</v>
      </c>
    </row>
    <row r="207" spans="2:65" s="13" customFormat="1">
      <c r="B207" s="157"/>
      <c r="D207" s="151" t="s">
        <v>277</v>
      </c>
      <c r="F207" s="159" t="s">
        <v>6066</v>
      </c>
      <c r="H207" s="160">
        <v>43.704000000000001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4</v>
      </c>
      <c r="AX207" s="13" t="s">
        <v>84</v>
      </c>
      <c r="AY207" s="158" t="s">
        <v>269</v>
      </c>
    </row>
    <row r="208" spans="2:65" s="1" customFormat="1" ht="24.15" customHeight="1">
      <c r="B208" s="32"/>
      <c r="C208" s="137" t="s">
        <v>7</v>
      </c>
      <c r="D208" s="137" t="s">
        <v>271</v>
      </c>
      <c r="E208" s="138" t="s">
        <v>6067</v>
      </c>
      <c r="F208" s="139" t="s">
        <v>6068</v>
      </c>
      <c r="G208" s="140" t="s">
        <v>274</v>
      </c>
      <c r="H208" s="141">
        <v>29.6</v>
      </c>
      <c r="I208" s="142"/>
      <c r="J208" s="143">
        <f>ROUND(I208*H208,2)</f>
        <v>0</v>
      </c>
      <c r="K208" s="139" t="s">
        <v>275</v>
      </c>
      <c r="L208" s="32"/>
      <c r="M208" s="144" t="s">
        <v>1</v>
      </c>
      <c r="N208" s="145" t="s">
        <v>42</v>
      </c>
      <c r="P208" s="146">
        <f>O208*H208</f>
        <v>0</v>
      </c>
      <c r="Q208" s="146">
        <v>0</v>
      </c>
      <c r="R208" s="146">
        <f>Q208*H208</f>
        <v>0</v>
      </c>
      <c r="S208" s="146">
        <v>0</v>
      </c>
      <c r="T208" s="147">
        <f>S208*H208</f>
        <v>0</v>
      </c>
      <c r="AR208" s="148" t="s">
        <v>96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96</v>
      </c>
      <c r="BM208" s="148" t="s">
        <v>6069</v>
      </c>
    </row>
    <row r="209" spans="2:65" s="13" customFormat="1">
      <c r="B209" s="157"/>
      <c r="D209" s="151" t="s">
        <v>277</v>
      </c>
      <c r="E209" s="158" t="s">
        <v>1</v>
      </c>
      <c r="F209" s="159" t="s">
        <v>6011</v>
      </c>
      <c r="H209" s="160">
        <v>19.2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77</v>
      </c>
      <c r="AY209" s="158" t="s">
        <v>269</v>
      </c>
    </row>
    <row r="210" spans="2:65" s="13" customFormat="1">
      <c r="B210" s="157"/>
      <c r="D210" s="151" t="s">
        <v>277</v>
      </c>
      <c r="E210" s="158" t="s">
        <v>1</v>
      </c>
      <c r="F210" s="159" t="s">
        <v>6012</v>
      </c>
      <c r="H210" s="160">
        <v>9.6</v>
      </c>
      <c r="I210" s="161"/>
      <c r="L210" s="157"/>
      <c r="M210" s="162"/>
      <c r="T210" s="163"/>
      <c r="AT210" s="158" t="s">
        <v>277</v>
      </c>
      <c r="AU210" s="158" t="s">
        <v>86</v>
      </c>
      <c r="AV210" s="13" t="s">
        <v>86</v>
      </c>
      <c r="AW210" s="13" t="s">
        <v>32</v>
      </c>
      <c r="AX210" s="13" t="s">
        <v>77</v>
      </c>
      <c r="AY210" s="158" t="s">
        <v>269</v>
      </c>
    </row>
    <row r="211" spans="2:65" s="13" customFormat="1">
      <c r="B211" s="157"/>
      <c r="D211" s="151" t="s">
        <v>277</v>
      </c>
      <c r="E211" s="158" t="s">
        <v>1</v>
      </c>
      <c r="F211" s="159" t="s">
        <v>6013</v>
      </c>
      <c r="H211" s="160">
        <v>0.8</v>
      </c>
      <c r="I211" s="161"/>
      <c r="L211" s="157"/>
      <c r="M211" s="162"/>
      <c r="T211" s="163"/>
      <c r="AT211" s="158" t="s">
        <v>277</v>
      </c>
      <c r="AU211" s="158" t="s">
        <v>86</v>
      </c>
      <c r="AV211" s="13" t="s">
        <v>86</v>
      </c>
      <c r="AW211" s="13" t="s">
        <v>32</v>
      </c>
      <c r="AX211" s="13" t="s">
        <v>77</v>
      </c>
      <c r="AY211" s="158" t="s">
        <v>269</v>
      </c>
    </row>
    <row r="212" spans="2:65" s="14" customFormat="1">
      <c r="B212" s="164"/>
      <c r="D212" s="151" t="s">
        <v>277</v>
      </c>
      <c r="E212" s="165" t="s">
        <v>1</v>
      </c>
      <c r="F212" s="166" t="s">
        <v>288</v>
      </c>
      <c r="H212" s="167">
        <v>29.6</v>
      </c>
      <c r="I212" s="168"/>
      <c r="L212" s="164"/>
      <c r="M212" s="169"/>
      <c r="T212" s="170"/>
      <c r="AT212" s="165" t="s">
        <v>277</v>
      </c>
      <c r="AU212" s="165" t="s">
        <v>86</v>
      </c>
      <c r="AV212" s="14" t="s">
        <v>96</v>
      </c>
      <c r="AW212" s="14" t="s">
        <v>32</v>
      </c>
      <c r="AX212" s="14" t="s">
        <v>84</v>
      </c>
      <c r="AY212" s="165" t="s">
        <v>269</v>
      </c>
    </row>
    <row r="213" spans="2:65" s="1" customFormat="1" ht="24.15" customHeight="1">
      <c r="B213" s="32"/>
      <c r="C213" s="137" t="s">
        <v>440</v>
      </c>
      <c r="D213" s="137" t="s">
        <v>271</v>
      </c>
      <c r="E213" s="138" t="s">
        <v>5752</v>
      </c>
      <c r="F213" s="139" t="s">
        <v>5753</v>
      </c>
      <c r="G213" s="140" t="s">
        <v>274</v>
      </c>
      <c r="H213" s="141">
        <v>29.6</v>
      </c>
      <c r="I213" s="142"/>
      <c r="J213" s="143">
        <f>ROUND(I213*H213,2)</f>
        <v>0</v>
      </c>
      <c r="K213" s="139" t="s">
        <v>275</v>
      </c>
      <c r="L213" s="32"/>
      <c r="M213" s="144" t="s">
        <v>1</v>
      </c>
      <c r="N213" s="145" t="s">
        <v>42</v>
      </c>
      <c r="P213" s="146">
        <f>O213*H213</f>
        <v>0</v>
      </c>
      <c r="Q213" s="146">
        <v>0</v>
      </c>
      <c r="R213" s="146">
        <f>Q213*H213</f>
        <v>0</v>
      </c>
      <c r="S213" s="146">
        <v>0</v>
      </c>
      <c r="T213" s="147">
        <f>S213*H213</f>
        <v>0</v>
      </c>
      <c r="AR213" s="148" t="s">
        <v>96</v>
      </c>
      <c r="AT213" s="148" t="s">
        <v>271</v>
      </c>
      <c r="AU213" s="148" t="s">
        <v>86</v>
      </c>
      <c r="AY213" s="17" t="s">
        <v>269</v>
      </c>
      <c r="BE213" s="149">
        <f>IF(N213="základní",J213,0)</f>
        <v>0</v>
      </c>
      <c r="BF213" s="149">
        <f>IF(N213="snížená",J213,0)</f>
        <v>0</v>
      </c>
      <c r="BG213" s="149">
        <f>IF(N213="zákl. přenesená",J213,0)</f>
        <v>0</v>
      </c>
      <c r="BH213" s="149">
        <f>IF(N213="sníž. přenesená",J213,0)</f>
        <v>0</v>
      </c>
      <c r="BI213" s="149">
        <f>IF(N213="nulová",J213,0)</f>
        <v>0</v>
      </c>
      <c r="BJ213" s="17" t="s">
        <v>84</v>
      </c>
      <c r="BK213" s="149">
        <f>ROUND(I213*H213,2)</f>
        <v>0</v>
      </c>
      <c r="BL213" s="17" t="s">
        <v>96</v>
      </c>
      <c r="BM213" s="148" t="s">
        <v>6070</v>
      </c>
    </row>
    <row r="214" spans="2:65" s="1" customFormat="1" ht="16.5" customHeight="1">
      <c r="B214" s="32"/>
      <c r="C214" s="171" t="s">
        <v>446</v>
      </c>
      <c r="D214" s="171" t="s">
        <v>467</v>
      </c>
      <c r="E214" s="172" t="s">
        <v>5755</v>
      </c>
      <c r="F214" s="173" t="s">
        <v>5756</v>
      </c>
      <c r="G214" s="174" t="s">
        <v>2002</v>
      </c>
      <c r="H214" s="175">
        <v>0.59199999999999997</v>
      </c>
      <c r="I214" s="176"/>
      <c r="J214" s="177">
        <f>ROUND(I214*H214,2)</f>
        <v>0</v>
      </c>
      <c r="K214" s="173" t="s">
        <v>275</v>
      </c>
      <c r="L214" s="178"/>
      <c r="M214" s="179" t="s">
        <v>1</v>
      </c>
      <c r="N214" s="180" t="s">
        <v>42</v>
      </c>
      <c r="P214" s="146">
        <f>O214*H214</f>
        <v>0</v>
      </c>
      <c r="Q214" s="146">
        <v>1E-3</v>
      </c>
      <c r="R214" s="146">
        <f>Q214*H214</f>
        <v>5.9199999999999997E-4</v>
      </c>
      <c r="S214" s="146">
        <v>0</v>
      </c>
      <c r="T214" s="147">
        <f>S214*H214</f>
        <v>0</v>
      </c>
      <c r="AR214" s="148" t="s">
        <v>319</v>
      </c>
      <c r="AT214" s="148" t="s">
        <v>467</v>
      </c>
      <c r="AU214" s="148" t="s">
        <v>86</v>
      </c>
      <c r="AY214" s="17" t="s">
        <v>269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7" t="s">
        <v>84</v>
      </c>
      <c r="BK214" s="149">
        <f>ROUND(I214*H214,2)</f>
        <v>0</v>
      </c>
      <c r="BL214" s="17" t="s">
        <v>96</v>
      </c>
      <c r="BM214" s="148" t="s">
        <v>6071</v>
      </c>
    </row>
    <row r="215" spans="2:65" s="13" customFormat="1">
      <c r="B215" s="157"/>
      <c r="D215" s="151" t="s">
        <v>277</v>
      </c>
      <c r="F215" s="159" t="s">
        <v>6072</v>
      </c>
      <c r="H215" s="160">
        <v>0.59199999999999997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4</v>
      </c>
      <c r="AX215" s="13" t="s">
        <v>84</v>
      </c>
      <c r="AY215" s="158" t="s">
        <v>269</v>
      </c>
    </row>
    <row r="216" spans="2:65" s="11" customFormat="1" ht="22.95" customHeight="1">
      <c r="B216" s="125"/>
      <c r="D216" s="126" t="s">
        <v>76</v>
      </c>
      <c r="E216" s="135" t="s">
        <v>93</v>
      </c>
      <c r="F216" s="135" t="s">
        <v>289</v>
      </c>
      <c r="I216" s="128"/>
      <c r="J216" s="136">
        <f>BK216</f>
        <v>0</v>
      </c>
      <c r="L216" s="125"/>
      <c r="M216" s="130"/>
      <c r="P216" s="131">
        <f>SUM(P217:P221)</f>
        <v>0</v>
      </c>
      <c r="R216" s="131">
        <f>SUM(R217:R221)</f>
        <v>11.046900000000001</v>
      </c>
      <c r="T216" s="132">
        <f>SUM(T217:T221)</f>
        <v>0</v>
      </c>
      <c r="AR216" s="126" t="s">
        <v>84</v>
      </c>
      <c r="AT216" s="133" t="s">
        <v>76</v>
      </c>
      <c r="AU216" s="133" t="s">
        <v>84</v>
      </c>
      <c r="AY216" s="126" t="s">
        <v>269</v>
      </c>
      <c r="BK216" s="134">
        <f>SUM(BK217:BK221)</f>
        <v>0</v>
      </c>
    </row>
    <row r="217" spans="2:65" s="1" customFormat="1" ht="21.75" customHeight="1">
      <c r="B217" s="32"/>
      <c r="C217" s="137" t="s">
        <v>451</v>
      </c>
      <c r="D217" s="137" t="s">
        <v>271</v>
      </c>
      <c r="E217" s="138" t="s">
        <v>5919</v>
      </c>
      <c r="F217" s="139" t="s">
        <v>5920</v>
      </c>
      <c r="G217" s="140" t="s">
        <v>305</v>
      </c>
      <c r="H217" s="141">
        <v>69</v>
      </c>
      <c r="I217" s="142"/>
      <c r="J217" s="143">
        <f>ROUND(I217*H217,2)</f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>O217*H217</f>
        <v>0</v>
      </c>
      <c r="Q217" s="146">
        <v>0</v>
      </c>
      <c r="R217" s="146">
        <f>Q217*H217</f>
        <v>0</v>
      </c>
      <c r="S217" s="146">
        <v>0</v>
      </c>
      <c r="T217" s="147">
        <f>S217*H217</f>
        <v>0</v>
      </c>
      <c r="AR217" s="148" t="s">
        <v>96</v>
      </c>
      <c r="AT217" s="148" t="s">
        <v>271</v>
      </c>
      <c r="AU217" s="148" t="s">
        <v>86</v>
      </c>
      <c r="AY217" s="17" t="s">
        <v>269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7" t="s">
        <v>84</v>
      </c>
      <c r="BK217" s="149">
        <f>ROUND(I217*H217,2)</f>
        <v>0</v>
      </c>
      <c r="BL217" s="17" t="s">
        <v>96</v>
      </c>
      <c r="BM217" s="148" t="s">
        <v>6073</v>
      </c>
    </row>
    <row r="218" spans="2:65" s="1" customFormat="1" ht="33" customHeight="1">
      <c r="B218" s="32"/>
      <c r="C218" s="137" t="s">
        <v>456</v>
      </c>
      <c r="D218" s="137" t="s">
        <v>271</v>
      </c>
      <c r="E218" s="138" t="s">
        <v>6074</v>
      </c>
      <c r="F218" s="139" t="s">
        <v>6075</v>
      </c>
      <c r="G218" s="140" t="s">
        <v>292</v>
      </c>
      <c r="H218" s="141">
        <v>1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1.6899999999999998E-2</v>
      </c>
      <c r="R218" s="146">
        <f>Q218*H218</f>
        <v>1.6899999999999998E-2</v>
      </c>
      <c r="S218" s="146">
        <v>0</v>
      </c>
      <c r="T218" s="147">
        <f>S218*H218</f>
        <v>0</v>
      </c>
      <c r="AR218" s="148" t="s">
        <v>96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96</v>
      </c>
      <c r="BM218" s="148" t="s">
        <v>6076</v>
      </c>
    </row>
    <row r="219" spans="2:65" s="1" customFormat="1" ht="24.15" customHeight="1">
      <c r="B219" s="32"/>
      <c r="C219" s="171" t="s">
        <v>461</v>
      </c>
      <c r="D219" s="171" t="s">
        <v>467</v>
      </c>
      <c r="E219" s="172" t="s">
        <v>6077</v>
      </c>
      <c r="F219" s="173" t="s">
        <v>6078</v>
      </c>
      <c r="G219" s="174" t="s">
        <v>292</v>
      </c>
      <c r="H219" s="175">
        <v>1</v>
      </c>
      <c r="I219" s="176"/>
      <c r="J219" s="177">
        <f>ROUND(I219*H219,2)</f>
        <v>0</v>
      </c>
      <c r="K219" s="173" t="s">
        <v>275</v>
      </c>
      <c r="L219" s="178"/>
      <c r="M219" s="179" t="s">
        <v>1</v>
      </c>
      <c r="N219" s="180" t="s">
        <v>42</v>
      </c>
      <c r="P219" s="146">
        <f>O219*H219</f>
        <v>0</v>
      </c>
      <c r="Q219" s="146">
        <v>5.71</v>
      </c>
      <c r="R219" s="146">
        <f>Q219*H219</f>
        <v>5.71</v>
      </c>
      <c r="S219" s="146">
        <v>0</v>
      </c>
      <c r="T219" s="147">
        <f>S219*H219</f>
        <v>0</v>
      </c>
      <c r="AR219" s="148" t="s">
        <v>319</v>
      </c>
      <c r="AT219" s="148" t="s">
        <v>467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96</v>
      </c>
      <c r="BM219" s="148" t="s">
        <v>6079</v>
      </c>
    </row>
    <row r="220" spans="2:65" s="1" customFormat="1" ht="24.15" customHeight="1">
      <c r="B220" s="32"/>
      <c r="C220" s="137" t="s">
        <v>466</v>
      </c>
      <c r="D220" s="137" t="s">
        <v>271</v>
      </c>
      <c r="E220" s="138" t="s">
        <v>6080</v>
      </c>
      <c r="F220" s="139" t="s">
        <v>6081</v>
      </c>
      <c r="G220" s="140" t="s">
        <v>292</v>
      </c>
      <c r="H220" s="141">
        <v>1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</v>
      </c>
      <c r="R220" s="146">
        <f>Q220*H220</f>
        <v>0</v>
      </c>
      <c r="S220" s="146">
        <v>0</v>
      </c>
      <c r="T220" s="147">
        <f>S220*H220</f>
        <v>0</v>
      </c>
      <c r="AR220" s="148" t="s">
        <v>96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96</v>
      </c>
      <c r="BM220" s="148" t="s">
        <v>6082</v>
      </c>
    </row>
    <row r="221" spans="2:65" s="1" customFormat="1" ht="24.15" customHeight="1">
      <c r="B221" s="32"/>
      <c r="C221" s="171" t="s">
        <v>472</v>
      </c>
      <c r="D221" s="171" t="s">
        <v>467</v>
      </c>
      <c r="E221" s="172" t="s">
        <v>6083</v>
      </c>
      <c r="F221" s="173" t="s">
        <v>6084</v>
      </c>
      <c r="G221" s="174" t="s">
        <v>292</v>
      </c>
      <c r="H221" s="175">
        <v>1</v>
      </c>
      <c r="I221" s="176"/>
      <c r="J221" s="177">
        <f>ROUND(I221*H221,2)</f>
        <v>0</v>
      </c>
      <c r="K221" s="173" t="s">
        <v>275</v>
      </c>
      <c r="L221" s="178"/>
      <c r="M221" s="179" t="s">
        <v>1</v>
      </c>
      <c r="N221" s="180" t="s">
        <v>42</v>
      </c>
      <c r="P221" s="146">
        <f>O221*H221</f>
        <v>0</v>
      </c>
      <c r="Q221" s="146">
        <v>5.32</v>
      </c>
      <c r="R221" s="146">
        <f>Q221*H221</f>
        <v>5.32</v>
      </c>
      <c r="S221" s="146">
        <v>0</v>
      </c>
      <c r="T221" s="147">
        <f>S221*H221</f>
        <v>0</v>
      </c>
      <c r="AR221" s="148" t="s">
        <v>319</v>
      </c>
      <c r="AT221" s="148" t="s">
        <v>467</v>
      </c>
      <c r="AU221" s="148" t="s">
        <v>86</v>
      </c>
      <c r="AY221" s="17" t="s">
        <v>269</v>
      </c>
      <c r="BE221" s="149">
        <f>IF(N221="základní",J221,0)</f>
        <v>0</v>
      </c>
      <c r="BF221" s="149">
        <f>IF(N221="snížená",J221,0)</f>
        <v>0</v>
      </c>
      <c r="BG221" s="149">
        <f>IF(N221="zákl. přenesená",J221,0)</f>
        <v>0</v>
      </c>
      <c r="BH221" s="149">
        <f>IF(N221="sníž. přenesená",J221,0)</f>
        <v>0</v>
      </c>
      <c r="BI221" s="149">
        <f>IF(N221="nulová",J221,0)</f>
        <v>0</v>
      </c>
      <c r="BJ221" s="17" t="s">
        <v>84</v>
      </c>
      <c r="BK221" s="149">
        <f>ROUND(I221*H221,2)</f>
        <v>0</v>
      </c>
      <c r="BL221" s="17" t="s">
        <v>96</v>
      </c>
      <c r="BM221" s="148" t="s">
        <v>6085</v>
      </c>
    </row>
    <row r="222" spans="2:65" s="11" customFormat="1" ht="22.95" customHeight="1">
      <c r="B222" s="125"/>
      <c r="D222" s="126" t="s">
        <v>76</v>
      </c>
      <c r="E222" s="135" t="s">
        <v>96</v>
      </c>
      <c r="F222" s="135" t="s">
        <v>3163</v>
      </c>
      <c r="I222" s="128"/>
      <c r="J222" s="136">
        <f>BK222</f>
        <v>0</v>
      </c>
      <c r="L222" s="125"/>
      <c r="M222" s="130"/>
      <c r="P222" s="131">
        <f>SUM(P223:P228)</f>
        <v>0</v>
      </c>
      <c r="R222" s="131">
        <f>SUM(R223:R228)</f>
        <v>13.60598092</v>
      </c>
      <c r="T222" s="132">
        <f>SUM(T223:T228)</f>
        <v>0</v>
      </c>
      <c r="AR222" s="126" t="s">
        <v>84</v>
      </c>
      <c r="AT222" s="133" t="s">
        <v>76</v>
      </c>
      <c r="AU222" s="133" t="s">
        <v>84</v>
      </c>
      <c r="AY222" s="126" t="s">
        <v>269</v>
      </c>
      <c r="BK222" s="134">
        <f>SUM(BK223:BK228)</f>
        <v>0</v>
      </c>
    </row>
    <row r="223" spans="2:65" s="1" customFormat="1" ht="16.5" customHeight="1">
      <c r="B223" s="32"/>
      <c r="C223" s="137" t="s">
        <v>476</v>
      </c>
      <c r="D223" s="137" t="s">
        <v>271</v>
      </c>
      <c r="E223" s="138" t="s">
        <v>6086</v>
      </c>
      <c r="F223" s="139" t="s">
        <v>6087</v>
      </c>
      <c r="G223" s="140" t="s">
        <v>443</v>
      </c>
      <c r="H223" s="141">
        <v>7.1959999999999997</v>
      </c>
      <c r="I223" s="142"/>
      <c r="J223" s="143">
        <f>ROUND(I223*H223,2)</f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>O223*H223</f>
        <v>0</v>
      </c>
      <c r="Q223" s="146">
        <v>1.8907700000000001</v>
      </c>
      <c r="R223" s="146">
        <f>Q223*H223</f>
        <v>13.60598092</v>
      </c>
      <c r="S223" s="146">
        <v>0</v>
      </c>
      <c r="T223" s="147">
        <f>S223*H223</f>
        <v>0</v>
      </c>
      <c r="AR223" s="148" t="s">
        <v>96</v>
      </c>
      <c r="AT223" s="148" t="s">
        <v>271</v>
      </c>
      <c r="AU223" s="148" t="s">
        <v>86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96</v>
      </c>
      <c r="BM223" s="148" t="s">
        <v>6088</v>
      </c>
    </row>
    <row r="224" spans="2:65" s="12" customFormat="1">
      <c r="B224" s="150"/>
      <c r="D224" s="151" t="s">
        <v>277</v>
      </c>
      <c r="E224" s="152" t="s">
        <v>1</v>
      </c>
      <c r="F224" s="153" t="s">
        <v>6089</v>
      </c>
      <c r="H224" s="152" t="s">
        <v>1</v>
      </c>
      <c r="I224" s="154"/>
      <c r="L224" s="150"/>
      <c r="M224" s="155"/>
      <c r="T224" s="156"/>
      <c r="AT224" s="152" t="s">
        <v>277</v>
      </c>
      <c r="AU224" s="152" t="s">
        <v>86</v>
      </c>
      <c r="AV224" s="12" t="s">
        <v>84</v>
      </c>
      <c r="AW224" s="12" t="s">
        <v>32</v>
      </c>
      <c r="AX224" s="12" t="s">
        <v>77</v>
      </c>
      <c r="AY224" s="152" t="s">
        <v>269</v>
      </c>
    </row>
    <row r="225" spans="2:65" s="13" customFormat="1">
      <c r="B225" s="157"/>
      <c r="D225" s="151" t="s">
        <v>277</v>
      </c>
      <c r="E225" s="158" t="s">
        <v>1</v>
      </c>
      <c r="F225" s="159" t="s">
        <v>6090</v>
      </c>
      <c r="H225" s="160">
        <v>2.34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77</v>
      </c>
      <c r="AY225" s="158" t="s">
        <v>269</v>
      </c>
    </row>
    <row r="226" spans="2:65" s="12" customFormat="1">
      <c r="B226" s="150"/>
      <c r="D226" s="151" t="s">
        <v>277</v>
      </c>
      <c r="E226" s="152" t="s">
        <v>1</v>
      </c>
      <c r="F226" s="153" t="s">
        <v>6091</v>
      </c>
      <c r="H226" s="152" t="s">
        <v>1</v>
      </c>
      <c r="I226" s="154"/>
      <c r="L226" s="150"/>
      <c r="M226" s="155"/>
      <c r="T226" s="156"/>
      <c r="AT226" s="152" t="s">
        <v>277</v>
      </c>
      <c r="AU226" s="152" t="s">
        <v>86</v>
      </c>
      <c r="AV226" s="12" t="s">
        <v>84</v>
      </c>
      <c r="AW226" s="12" t="s">
        <v>32</v>
      </c>
      <c r="AX226" s="12" t="s">
        <v>77</v>
      </c>
      <c r="AY226" s="152" t="s">
        <v>269</v>
      </c>
    </row>
    <row r="227" spans="2:65" s="13" customFormat="1">
      <c r="B227" s="157"/>
      <c r="D227" s="151" t="s">
        <v>277</v>
      </c>
      <c r="E227" s="158" t="s">
        <v>1</v>
      </c>
      <c r="F227" s="159" t="s">
        <v>6092</v>
      </c>
      <c r="H227" s="160">
        <v>4.8559999999999999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77</v>
      </c>
      <c r="AY227" s="158" t="s">
        <v>269</v>
      </c>
    </row>
    <row r="228" spans="2:65" s="14" customFormat="1">
      <c r="B228" s="164"/>
      <c r="D228" s="151" t="s">
        <v>277</v>
      </c>
      <c r="E228" s="165" t="s">
        <v>1</v>
      </c>
      <c r="F228" s="166" t="s">
        <v>288</v>
      </c>
      <c r="H228" s="167">
        <v>7.1959999999999997</v>
      </c>
      <c r="I228" s="168"/>
      <c r="L228" s="164"/>
      <c r="M228" s="169"/>
      <c r="T228" s="170"/>
      <c r="AT228" s="165" t="s">
        <v>277</v>
      </c>
      <c r="AU228" s="165" t="s">
        <v>86</v>
      </c>
      <c r="AV228" s="14" t="s">
        <v>96</v>
      </c>
      <c r="AW228" s="14" t="s">
        <v>32</v>
      </c>
      <c r="AX228" s="14" t="s">
        <v>84</v>
      </c>
      <c r="AY228" s="165" t="s">
        <v>269</v>
      </c>
    </row>
    <row r="229" spans="2:65" s="11" customFormat="1" ht="22.95" customHeight="1">
      <c r="B229" s="125"/>
      <c r="D229" s="126" t="s">
        <v>76</v>
      </c>
      <c r="E229" s="135" t="s">
        <v>101</v>
      </c>
      <c r="F229" s="135" t="s">
        <v>6093</v>
      </c>
      <c r="I229" s="128"/>
      <c r="J229" s="136">
        <f>BK229</f>
        <v>0</v>
      </c>
      <c r="L229" s="125"/>
      <c r="M229" s="130"/>
      <c r="P229" s="131">
        <f>SUM(P230:P236)</f>
        <v>0</v>
      </c>
      <c r="R229" s="131">
        <f>SUM(R230:R236)</f>
        <v>12.032352000000001</v>
      </c>
      <c r="T229" s="132">
        <f>SUM(T230:T236)</f>
        <v>0</v>
      </c>
      <c r="AR229" s="126" t="s">
        <v>84</v>
      </c>
      <c r="AT229" s="133" t="s">
        <v>76</v>
      </c>
      <c r="AU229" s="133" t="s">
        <v>84</v>
      </c>
      <c r="AY229" s="126" t="s">
        <v>269</v>
      </c>
      <c r="BK229" s="134">
        <f>SUM(BK230:BK236)</f>
        <v>0</v>
      </c>
    </row>
    <row r="230" spans="2:65" s="1" customFormat="1" ht="24.15" customHeight="1">
      <c r="B230" s="32"/>
      <c r="C230" s="137" t="s">
        <v>480</v>
      </c>
      <c r="D230" s="137" t="s">
        <v>271</v>
      </c>
      <c r="E230" s="138" t="s">
        <v>6094</v>
      </c>
      <c r="F230" s="139" t="s">
        <v>6095</v>
      </c>
      <c r="G230" s="140" t="s">
        <v>274</v>
      </c>
      <c r="H230" s="141">
        <v>3.6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0.39600000000000002</v>
      </c>
      <c r="R230" s="146">
        <f>Q230*H230</f>
        <v>1.4256000000000002</v>
      </c>
      <c r="S230" s="146">
        <v>0</v>
      </c>
      <c r="T230" s="147">
        <f>S230*H230</f>
        <v>0</v>
      </c>
      <c r="AR230" s="148" t="s">
        <v>96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96</v>
      </c>
      <c r="BM230" s="148" t="s">
        <v>6096</v>
      </c>
    </row>
    <row r="231" spans="2:65" s="1" customFormat="1" ht="24.15" customHeight="1">
      <c r="B231" s="32"/>
      <c r="C231" s="137" t="s">
        <v>484</v>
      </c>
      <c r="D231" s="137" t="s">
        <v>271</v>
      </c>
      <c r="E231" s="138" t="s">
        <v>6097</v>
      </c>
      <c r="F231" s="139" t="s">
        <v>6098</v>
      </c>
      <c r="G231" s="140" t="s">
        <v>274</v>
      </c>
      <c r="H231" s="141">
        <v>3.6</v>
      </c>
      <c r="I231" s="142"/>
      <c r="J231" s="143">
        <f>ROUND(I231*H231,2)</f>
        <v>0</v>
      </c>
      <c r="K231" s="139" t="s">
        <v>275</v>
      </c>
      <c r="L231" s="32"/>
      <c r="M231" s="144" t="s">
        <v>1</v>
      </c>
      <c r="N231" s="145" t="s">
        <v>42</v>
      </c>
      <c r="P231" s="146">
        <f>O231*H231</f>
        <v>0</v>
      </c>
      <c r="Q231" s="146">
        <v>0.38700000000000001</v>
      </c>
      <c r="R231" s="146">
        <f>Q231*H231</f>
        <v>1.3932</v>
      </c>
      <c r="S231" s="146">
        <v>0</v>
      </c>
      <c r="T231" s="147">
        <f>S231*H231</f>
        <v>0</v>
      </c>
      <c r="AR231" s="148" t="s">
        <v>96</v>
      </c>
      <c r="AT231" s="148" t="s">
        <v>271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96</v>
      </c>
      <c r="BM231" s="148" t="s">
        <v>6099</v>
      </c>
    </row>
    <row r="232" spans="2:65" s="13" customFormat="1">
      <c r="B232" s="157"/>
      <c r="D232" s="151" t="s">
        <v>277</v>
      </c>
      <c r="E232" s="158" t="s">
        <v>1</v>
      </c>
      <c r="F232" s="159" t="s">
        <v>5995</v>
      </c>
      <c r="H232" s="160">
        <v>3.6</v>
      </c>
      <c r="I232" s="161"/>
      <c r="L232" s="157"/>
      <c r="M232" s="162"/>
      <c r="T232" s="163"/>
      <c r="AT232" s="158" t="s">
        <v>277</v>
      </c>
      <c r="AU232" s="158" t="s">
        <v>86</v>
      </c>
      <c r="AV232" s="13" t="s">
        <v>86</v>
      </c>
      <c r="AW232" s="13" t="s">
        <v>32</v>
      </c>
      <c r="AX232" s="13" t="s">
        <v>84</v>
      </c>
      <c r="AY232" s="158" t="s">
        <v>269</v>
      </c>
    </row>
    <row r="233" spans="2:65" s="1" customFormat="1" ht="21.75" customHeight="1">
      <c r="B233" s="32"/>
      <c r="C233" s="137" t="s">
        <v>488</v>
      </c>
      <c r="D233" s="137" t="s">
        <v>271</v>
      </c>
      <c r="E233" s="138" t="s">
        <v>6100</v>
      </c>
      <c r="F233" s="139" t="s">
        <v>6101</v>
      </c>
      <c r="G233" s="140" t="s">
        <v>274</v>
      </c>
      <c r="H233" s="141">
        <v>14.4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0.57499999999999996</v>
      </c>
      <c r="R233" s="146">
        <f>Q233*H233</f>
        <v>8.2799999999999994</v>
      </c>
      <c r="S233" s="146">
        <v>0</v>
      </c>
      <c r="T233" s="147">
        <f>S233*H233</f>
        <v>0</v>
      </c>
      <c r="AR233" s="148" t="s">
        <v>96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96</v>
      </c>
      <c r="BM233" s="148" t="s">
        <v>6102</v>
      </c>
    </row>
    <row r="234" spans="2:65" s="13" customFormat="1">
      <c r="B234" s="157"/>
      <c r="D234" s="151" t="s">
        <v>277</v>
      </c>
      <c r="E234" s="158" t="s">
        <v>1</v>
      </c>
      <c r="F234" s="159" t="s">
        <v>5981</v>
      </c>
      <c r="H234" s="160">
        <v>14.4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84</v>
      </c>
      <c r="AY234" s="158" t="s">
        <v>269</v>
      </c>
    </row>
    <row r="235" spans="2:65" s="1" customFormat="1" ht="33" customHeight="1">
      <c r="B235" s="32"/>
      <c r="C235" s="137" t="s">
        <v>495</v>
      </c>
      <c r="D235" s="137" t="s">
        <v>271</v>
      </c>
      <c r="E235" s="138" t="s">
        <v>6103</v>
      </c>
      <c r="F235" s="139" t="s">
        <v>6104</v>
      </c>
      <c r="G235" s="140" t="s">
        <v>274</v>
      </c>
      <c r="H235" s="141">
        <v>3.6</v>
      </c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0.10373</v>
      </c>
      <c r="R235" s="146">
        <f>Q235*H235</f>
        <v>0.37342800000000004</v>
      </c>
      <c r="S235" s="146">
        <v>0</v>
      </c>
      <c r="T235" s="147">
        <f>S235*H235</f>
        <v>0</v>
      </c>
      <c r="AR235" s="148" t="s">
        <v>96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96</v>
      </c>
      <c r="BM235" s="148" t="s">
        <v>6105</v>
      </c>
    </row>
    <row r="236" spans="2:65" s="1" customFormat="1" ht="24.15" customHeight="1">
      <c r="B236" s="32"/>
      <c r="C236" s="137" t="s">
        <v>508</v>
      </c>
      <c r="D236" s="137" t="s">
        <v>271</v>
      </c>
      <c r="E236" s="138" t="s">
        <v>6106</v>
      </c>
      <c r="F236" s="139" t="s">
        <v>6107</v>
      </c>
      <c r="G236" s="140" t="s">
        <v>274</v>
      </c>
      <c r="H236" s="141">
        <v>3.6</v>
      </c>
      <c r="I236" s="142"/>
      <c r="J236" s="143">
        <f>ROUND(I236*H236,2)</f>
        <v>0</v>
      </c>
      <c r="K236" s="139" t="s">
        <v>275</v>
      </c>
      <c r="L236" s="32"/>
      <c r="M236" s="144" t="s">
        <v>1</v>
      </c>
      <c r="N236" s="145" t="s">
        <v>42</v>
      </c>
      <c r="P236" s="146">
        <f>O236*H236</f>
        <v>0</v>
      </c>
      <c r="Q236" s="146">
        <v>0.15559000000000001</v>
      </c>
      <c r="R236" s="146">
        <f>Q236*H236</f>
        <v>0.56012400000000007</v>
      </c>
      <c r="S236" s="146">
        <v>0</v>
      </c>
      <c r="T236" s="147">
        <f>S236*H236</f>
        <v>0</v>
      </c>
      <c r="AR236" s="148" t="s">
        <v>96</v>
      </c>
      <c r="AT236" s="148" t="s">
        <v>271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96</v>
      </c>
      <c r="BM236" s="148" t="s">
        <v>6108</v>
      </c>
    </row>
    <row r="237" spans="2:65" s="11" customFormat="1" ht="22.95" customHeight="1">
      <c r="B237" s="125"/>
      <c r="D237" s="126" t="s">
        <v>76</v>
      </c>
      <c r="E237" s="135" t="s">
        <v>319</v>
      </c>
      <c r="F237" s="135" t="s">
        <v>965</v>
      </c>
      <c r="I237" s="128"/>
      <c r="J237" s="136">
        <f>BK237</f>
        <v>0</v>
      </c>
      <c r="L237" s="125"/>
      <c r="M237" s="130"/>
      <c r="P237" s="131">
        <f>SUM(P238:P269)</f>
        <v>0</v>
      </c>
      <c r="R237" s="131">
        <f>SUM(R238:R269)</f>
        <v>2.6277598000000002</v>
      </c>
      <c r="T237" s="132">
        <f>SUM(T238:T269)</f>
        <v>0</v>
      </c>
      <c r="AR237" s="126" t="s">
        <v>84</v>
      </c>
      <c r="AT237" s="133" t="s">
        <v>76</v>
      </c>
      <c r="AU237" s="133" t="s">
        <v>84</v>
      </c>
      <c r="AY237" s="126" t="s">
        <v>269</v>
      </c>
      <c r="BK237" s="134">
        <f>SUM(BK238:BK269)</f>
        <v>0</v>
      </c>
    </row>
    <row r="238" spans="2:65" s="1" customFormat="1" ht="24.15" customHeight="1">
      <c r="B238" s="32"/>
      <c r="C238" s="137" t="s">
        <v>512</v>
      </c>
      <c r="D238" s="137" t="s">
        <v>271</v>
      </c>
      <c r="E238" s="138" t="s">
        <v>6109</v>
      </c>
      <c r="F238" s="139" t="s">
        <v>6110</v>
      </c>
      <c r="G238" s="140" t="s">
        <v>305</v>
      </c>
      <c r="H238" s="141">
        <v>61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1.0000000000000001E-5</v>
      </c>
      <c r="R238" s="146">
        <f>Q238*H238</f>
        <v>6.1000000000000008E-4</v>
      </c>
      <c r="S238" s="146">
        <v>0</v>
      </c>
      <c r="T238" s="147">
        <f>S238*H238</f>
        <v>0</v>
      </c>
      <c r="AR238" s="148" t="s">
        <v>96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96</v>
      </c>
      <c r="BM238" s="148" t="s">
        <v>6111</v>
      </c>
    </row>
    <row r="239" spans="2:65" s="1" customFormat="1" ht="16.5" customHeight="1">
      <c r="B239" s="32"/>
      <c r="C239" s="171" t="s">
        <v>516</v>
      </c>
      <c r="D239" s="171" t="s">
        <v>467</v>
      </c>
      <c r="E239" s="172" t="s">
        <v>6112</v>
      </c>
      <c r="F239" s="173" t="s">
        <v>6113</v>
      </c>
      <c r="G239" s="174" t="s">
        <v>305</v>
      </c>
      <c r="H239" s="175">
        <v>62.83</v>
      </c>
      <c r="I239" s="176"/>
      <c r="J239" s="177">
        <f>ROUND(I239*H239,2)</f>
        <v>0</v>
      </c>
      <c r="K239" s="173" t="s">
        <v>275</v>
      </c>
      <c r="L239" s="178"/>
      <c r="M239" s="179" t="s">
        <v>1</v>
      </c>
      <c r="N239" s="180" t="s">
        <v>42</v>
      </c>
      <c r="P239" s="146">
        <f>O239*H239</f>
        <v>0</v>
      </c>
      <c r="Q239" s="146">
        <v>1.5399999999999999E-3</v>
      </c>
      <c r="R239" s="146">
        <f>Q239*H239</f>
        <v>9.6758199999999989E-2</v>
      </c>
      <c r="S239" s="146">
        <v>0</v>
      </c>
      <c r="T239" s="147">
        <f>S239*H239</f>
        <v>0</v>
      </c>
      <c r="AR239" s="148" t="s">
        <v>319</v>
      </c>
      <c r="AT239" s="148" t="s">
        <v>467</v>
      </c>
      <c r="AU239" s="148" t="s">
        <v>86</v>
      </c>
      <c r="AY239" s="17" t="s">
        <v>269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7" t="s">
        <v>84</v>
      </c>
      <c r="BK239" s="149">
        <f>ROUND(I239*H239,2)</f>
        <v>0</v>
      </c>
      <c r="BL239" s="17" t="s">
        <v>96</v>
      </c>
      <c r="BM239" s="148" t="s">
        <v>6114</v>
      </c>
    </row>
    <row r="240" spans="2:65" s="13" customFormat="1">
      <c r="B240" s="157"/>
      <c r="D240" s="151" t="s">
        <v>277</v>
      </c>
      <c r="F240" s="159" t="s">
        <v>6115</v>
      </c>
      <c r="H240" s="160">
        <v>62.83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4</v>
      </c>
      <c r="AX240" s="13" t="s">
        <v>84</v>
      </c>
      <c r="AY240" s="158" t="s">
        <v>269</v>
      </c>
    </row>
    <row r="241" spans="2:65" s="1" customFormat="1" ht="24.15" customHeight="1">
      <c r="B241" s="32"/>
      <c r="C241" s="137" t="s">
        <v>523</v>
      </c>
      <c r="D241" s="137" t="s">
        <v>271</v>
      </c>
      <c r="E241" s="138" t="s">
        <v>6116</v>
      </c>
      <c r="F241" s="139" t="s">
        <v>6117</v>
      </c>
      <c r="G241" s="140" t="s">
        <v>305</v>
      </c>
      <c r="H241" s="141">
        <v>8</v>
      </c>
      <c r="I241" s="142"/>
      <c r="J241" s="143">
        <f>ROUND(I241*H241,2)</f>
        <v>0</v>
      </c>
      <c r="K241" s="139" t="s">
        <v>275</v>
      </c>
      <c r="L241" s="32"/>
      <c r="M241" s="144" t="s">
        <v>1</v>
      </c>
      <c r="N241" s="145" t="s">
        <v>42</v>
      </c>
      <c r="P241" s="146">
        <f>O241*H241</f>
        <v>0</v>
      </c>
      <c r="Q241" s="146">
        <v>1.0000000000000001E-5</v>
      </c>
      <c r="R241" s="146">
        <f>Q241*H241</f>
        <v>8.0000000000000007E-5</v>
      </c>
      <c r="S241" s="146">
        <v>0</v>
      </c>
      <c r="T241" s="147">
        <f>S241*H241</f>
        <v>0</v>
      </c>
      <c r="AR241" s="148" t="s">
        <v>96</v>
      </c>
      <c r="AT241" s="148" t="s">
        <v>271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96</v>
      </c>
      <c r="BM241" s="148" t="s">
        <v>6118</v>
      </c>
    </row>
    <row r="242" spans="2:65" s="13" customFormat="1">
      <c r="B242" s="157"/>
      <c r="D242" s="151" t="s">
        <v>277</v>
      </c>
      <c r="E242" s="158" t="s">
        <v>1</v>
      </c>
      <c r="F242" s="159" t="s">
        <v>6119</v>
      </c>
      <c r="H242" s="160">
        <v>8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84</v>
      </c>
      <c r="AY242" s="158" t="s">
        <v>269</v>
      </c>
    </row>
    <row r="243" spans="2:65" s="1" customFormat="1" ht="16.5" customHeight="1">
      <c r="B243" s="32"/>
      <c r="C243" s="171" t="s">
        <v>528</v>
      </c>
      <c r="D243" s="171" t="s">
        <v>467</v>
      </c>
      <c r="E243" s="172" t="s">
        <v>6120</v>
      </c>
      <c r="F243" s="173" t="s">
        <v>6121</v>
      </c>
      <c r="G243" s="174" t="s">
        <v>305</v>
      </c>
      <c r="H243" s="175">
        <v>8.24</v>
      </c>
      <c r="I243" s="176"/>
      <c r="J243" s="177">
        <f>ROUND(I243*H243,2)</f>
        <v>0</v>
      </c>
      <c r="K243" s="173" t="s">
        <v>275</v>
      </c>
      <c r="L243" s="178"/>
      <c r="M243" s="179" t="s">
        <v>1</v>
      </c>
      <c r="N243" s="180" t="s">
        <v>42</v>
      </c>
      <c r="P243" s="146">
        <f>O243*H243</f>
        <v>0</v>
      </c>
      <c r="Q243" s="146">
        <v>2.5899999999999999E-3</v>
      </c>
      <c r="R243" s="146">
        <f>Q243*H243</f>
        <v>2.1341599999999999E-2</v>
      </c>
      <c r="S243" s="146">
        <v>0</v>
      </c>
      <c r="T243" s="147">
        <f>S243*H243</f>
        <v>0</v>
      </c>
      <c r="AR243" s="148" t="s">
        <v>319</v>
      </c>
      <c r="AT243" s="148" t="s">
        <v>467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96</v>
      </c>
      <c r="BM243" s="148" t="s">
        <v>6122</v>
      </c>
    </row>
    <row r="244" spans="2:65" s="13" customFormat="1">
      <c r="B244" s="157"/>
      <c r="D244" s="151" t="s">
        <v>277</v>
      </c>
      <c r="E244" s="158" t="s">
        <v>1</v>
      </c>
      <c r="F244" s="159" t="s">
        <v>6119</v>
      </c>
      <c r="H244" s="160">
        <v>8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84</v>
      </c>
      <c r="AY244" s="158" t="s">
        <v>269</v>
      </c>
    </row>
    <row r="245" spans="2:65" s="13" customFormat="1">
      <c r="B245" s="157"/>
      <c r="D245" s="151" t="s">
        <v>277</v>
      </c>
      <c r="F245" s="159" t="s">
        <v>6123</v>
      </c>
      <c r="H245" s="160">
        <v>8.24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4</v>
      </c>
      <c r="AX245" s="13" t="s">
        <v>84</v>
      </c>
      <c r="AY245" s="158" t="s">
        <v>269</v>
      </c>
    </row>
    <row r="246" spans="2:65" s="1" customFormat="1" ht="33" customHeight="1">
      <c r="B246" s="32"/>
      <c r="C246" s="137" t="s">
        <v>533</v>
      </c>
      <c r="D246" s="137" t="s">
        <v>271</v>
      </c>
      <c r="E246" s="138" t="s">
        <v>6124</v>
      </c>
      <c r="F246" s="139" t="s">
        <v>6125</v>
      </c>
      <c r="G246" s="140" t="s">
        <v>292</v>
      </c>
      <c r="H246" s="141">
        <v>26</v>
      </c>
      <c r="I246" s="142"/>
      <c r="J246" s="143">
        <f t="shared" ref="J246:J255" si="0">ROUND(I246*H246,2)</f>
        <v>0</v>
      </c>
      <c r="K246" s="139" t="s">
        <v>275</v>
      </c>
      <c r="L246" s="32"/>
      <c r="M246" s="144" t="s">
        <v>1</v>
      </c>
      <c r="N246" s="145" t="s">
        <v>42</v>
      </c>
      <c r="P246" s="146">
        <f t="shared" ref="P246:P255" si="1">O246*H246</f>
        <v>0</v>
      </c>
      <c r="Q246" s="146">
        <v>0</v>
      </c>
      <c r="R246" s="146">
        <f t="shared" ref="R246:R255" si="2">Q246*H246</f>
        <v>0</v>
      </c>
      <c r="S246" s="146">
        <v>0</v>
      </c>
      <c r="T246" s="147">
        <f t="shared" ref="T246:T255" si="3">S246*H246</f>
        <v>0</v>
      </c>
      <c r="AR246" s="148" t="s">
        <v>96</v>
      </c>
      <c r="AT246" s="148" t="s">
        <v>271</v>
      </c>
      <c r="AU246" s="148" t="s">
        <v>86</v>
      </c>
      <c r="AY246" s="17" t="s">
        <v>269</v>
      </c>
      <c r="BE246" s="149">
        <f t="shared" ref="BE246:BE255" si="4">IF(N246="základní",J246,0)</f>
        <v>0</v>
      </c>
      <c r="BF246" s="149">
        <f t="shared" ref="BF246:BF255" si="5">IF(N246="snížená",J246,0)</f>
        <v>0</v>
      </c>
      <c r="BG246" s="149">
        <f t="shared" ref="BG246:BG255" si="6">IF(N246="zákl. přenesená",J246,0)</f>
        <v>0</v>
      </c>
      <c r="BH246" s="149">
        <f t="shared" ref="BH246:BH255" si="7">IF(N246="sníž. přenesená",J246,0)</f>
        <v>0</v>
      </c>
      <c r="BI246" s="149">
        <f t="shared" ref="BI246:BI255" si="8">IF(N246="nulová",J246,0)</f>
        <v>0</v>
      </c>
      <c r="BJ246" s="17" t="s">
        <v>84</v>
      </c>
      <c r="BK246" s="149">
        <f t="shared" ref="BK246:BK255" si="9">ROUND(I246*H246,2)</f>
        <v>0</v>
      </c>
      <c r="BL246" s="17" t="s">
        <v>96</v>
      </c>
      <c r="BM246" s="148" t="s">
        <v>6126</v>
      </c>
    </row>
    <row r="247" spans="2:65" s="1" customFormat="1" ht="16.5" customHeight="1">
      <c r="B247" s="32"/>
      <c r="C247" s="171" t="s">
        <v>538</v>
      </c>
      <c r="D247" s="171" t="s">
        <v>467</v>
      </c>
      <c r="E247" s="172" t="s">
        <v>6127</v>
      </c>
      <c r="F247" s="173" t="s">
        <v>6128</v>
      </c>
      <c r="G247" s="174" t="s">
        <v>292</v>
      </c>
      <c r="H247" s="175">
        <v>26</v>
      </c>
      <c r="I247" s="176"/>
      <c r="J247" s="177">
        <f t="shared" si="0"/>
        <v>0</v>
      </c>
      <c r="K247" s="173" t="s">
        <v>275</v>
      </c>
      <c r="L247" s="178"/>
      <c r="M247" s="179" t="s">
        <v>1</v>
      </c>
      <c r="N247" s="180" t="s">
        <v>42</v>
      </c>
      <c r="P247" s="146">
        <f t="shared" si="1"/>
        <v>0</v>
      </c>
      <c r="Q247" s="146">
        <v>3.5E-4</v>
      </c>
      <c r="R247" s="146">
        <f t="shared" si="2"/>
        <v>9.1000000000000004E-3</v>
      </c>
      <c r="S247" s="146">
        <v>0</v>
      </c>
      <c r="T247" s="147">
        <f t="shared" si="3"/>
        <v>0</v>
      </c>
      <c r="AR247" s="148" t="s">
        <v>319</v>
      </c>
      <c r="AT247" s="148" t="s">
        <v>467</v>
      </c>
      <c r="AU247" s="148" t="s">
        <v>86</v>
      </c>
      <c r="AY247" s="17" t="s">
        <v>269</v>
      </c>
      <c r="BE247" s="149">
        <f t="shared" si="4"/>
        <v>0</v>
      </c>
      <c r="BF247" s="149">
        <f t="shared" si="5"/>
        <v>0</v>
      </c>
      <c r="BG247" s="149">
        <f t="shared" si="6"/>
        <v>0</v>
      </c>
      <c r="BH247" s="149">
        <f t="shared" si="7"/>
        <v>0</v>
      </c>
      <c r="BI247" s="149">
        <f t="shared" si="8"/>
        <v>0</v>
      </c>
      <c r="BJ247" s="17" t="s">
        <v>84</v>
      </c>
      <c r="BK247" s="149">
        <f t="shared" si="9"/>
        <v>0</v>
      </c>
      <c r="BL247" s="17" t="s">
        <v>96</v>
      </c>
      <c r="BM247" s="148" t="s">
        <v>6129</v>
      </c>
    </row>
    <row r="248" spans="2:65" s="1" customFormat="1" ht="33" customHeight="1">
      <c r="B248" s="32"/>
      <c r="C248" s="137" t="s">
        <v>543</v>
      </c>
      <c r="D248" s="137" t="s">
        <v>271</v>
      </c>
      <c r="E248" s="138" t="s">
        <v>6130</v>
      </c>
      <c r="F248" s="139" t="s">
        <v>6131</v>
      </c>
      <c r="G248" s="140" t="s">
        <v>292</v>
      </c>
      <c r="H248" s="141">
        <v>4</v>
      </c>
      <c r="I248" s="142"/>
      <c r="J248" s="143">
        <f t="shared" si="0"/>
        <v>0</v>
      </c>
      <c r="K248" s="139" t="s">
        <v>275</v>
      </c>
      <c r="L248" s="32"/>
      <c r="M248" s="144" t="s">
        <v>1</v>
      </c>
      <c r="N248" s="145" t="s">
        <v>42</v>
      </c>
      <c r="P248" s="146">
        <f t="shared" si="1"/>
        <v>0</v>
      </c>
      <c r="Q248" s="146">
        <v>0</v>
      </c>
      <c r="R248" s="146">
        <f t="shared" si="2"/>
        <v>0</v>
      </c>
      <c r="S248" s="146">
        <v>0</v>
      </c>
      <c r="T248" s="147">
        <f t="shared" si="3"/>
        <v>0</v>
      </c>
      <c r="AR248" s="148" t="s">
        <v>96</v>
      </c>
      <c r="AT248" s="148" t="s">
        <v>271</v>
      </c>
      <c r="AU248" s="148" t="s">
        <v>86</v>
      </c>
      <c r="AY248" s="17" t="s">
        <v>269</v>
      </c>
      <c r="BE248" s="149">
        <f t="shared" si="4"/>
        <v>0</v>
      </c>
      <c r="BF248" s="149">
        <f t="shared" si="5"/>
        <v>0</v>
      </c>
      <c r="BG248" s="149">
        <f t="shared" si="6"/>
        <v>0</v>
      </c>
      <c r="BH248" s="149">
        <f t="shared" si="7"/>
        <v>0</v>
      </c>
      <c r="BI248" s="149">
        <f t="shared" si="8"/>
        <v>0</v>
      </c>
      <c r="BJ248" s="17" t="s">
        <v>84</v>
      </c>
      <c r="BK248" s="149">
        <f t="shared" si="9"/>
        <v>0</v>
      </c>
      <c r="BL248" s="17" t="s">
        <v>96</v>
      </c>
      <c r="BM248" s="148" t="s">
        <v>6132</v>
      </c>
    </row>
    <row r="249" spans="2:65" s="1" customFormat="1" ht="24.15" customHeight="1">
      <c r="B249" s="32"/>
      <c r="C249" s="171" t="s">
        <v>550</v>
      </c>
      <c r="D249" s="171" t="s">
        <v>467</v>
      </c>
      <c r="E249" s="172" t="s">
        <v>6133</v>
      </c>
      <c r="F249" s="173" t="s">
        <v>6134</v>
      </c>
      <c r="G249" s="174" t="s">
        <v>292</v>
      </c>
      <c r="H249" s="175">
        <v>4</v>
      </c>
      <c r="I249" s="176"/>
      <c r="J249" s="177">
        <f t="shared" si="0"/>
        <v>0</v>
      </c>
      <c r="K249" s="173" t="s">
        <v>275</v>
      </c>
      <c r="L249" s="178"/>
      <c r="M249" s="179" t="s">
        <v>1</v>
      </c>
      <c r="N249" s="180" t="s">
        <v>42</v>
      </c>
      <c r="P249" s="146">
        <f t="shared" si="1"/>
        <v>0</v>
      </c>
      <c r="Q249" s="146">
        <v>8.8000000000000003E-4</v>
      </c>
      <c r="R249" s="146">
        <f t="shared" si="2"/>
        <v>3.5200000000000001E-3</v>
      </c>
      <c r="S249" s="146">
        <v>0</v>
      </c>
      <c r="T249" s="147">
        <f t="shared" si="3"/>
        <v>0</v>
      </c>
      <c r="AR249" s="148" t="s">
        <v>319</v>
      </c>
      <c r="AT249" s="148" t="s">
        <v>467</v>
      </c>
      <c r="AU249" s="148" t="s">
        <v>86</v>
      </c>
      <c r="AY249" s="17" t="s">
        <v>269</v>
      </c>
      <c r="BE249" s="149">
        <f t="shared" si="4"/>
        <v>0</v>
      </c>
      <c r="BF249" s="149">
        <f t="shared" si="5"/>
        <v>0</v>
      </c>
      <c r="BG249" s="149">
        <f t="shared" si="6"/>
        <v>0</v>
      </c>
      <c r="BH249" s="149">
        <f t="shared" si="7"/>
        <v>0</v>
      </c>
      <c r="BI249" s="149">
        <f t="shared" si="8"/>
        <v>0</v>
      </c>
      <c r="BJ249" s="17" t="s">
        <v>84</v>
      </c>
      <c r="BK249" s="149">
        <f t="shared" si="9"/>
        <v>0</v>
      </c>
      <c r="BL249" s="17" t="s">
        <v>96</v>
      </c>
      <c r="BM249" s="148" t="s">
        <v>6135</v>
      </c>
    </row>
    <row r="250" spans="2:65" s="1" customFormat="1" ht="33" customHeight="1">
      <c r="B250" s="32"/>
      <c r="C250" s="137" t="s">
        <v>557</v>
      </c>
      <c r="D250" s="137" t="s">
        <v>271</v>
      </c>
      <c r="E250" s="138" t="s">
        <v>5933</v>
      </c>
      <c r="F250" s="139" t="s">
        <v>5934</v>
      </c>
      <c r="G250" s="140" t="s">
        <v>292</v>
      </c>
      <c r="H250" s="141">
        <v>1</v>
      </c>
      <c r="I250" s="142"/>
      <c r="J250" s="143">
        <f t="shared" si="0"/>
        <v>0</v>
      </c>
      <c r="K250" s="139" t="s">
        <v>275</v>
      </c>
      <c r="L250" s="32"/>
      <c r="M250" s="144" t="s">
        <v>1</v>
      </c>
      <c r="N250" s="145" t="s">
        <v>42</v>
      </c>
      <c r="P250" s="146">
        <f t="shared" si="1"/>
        <v>0</v>
      </c>
      <c r="Q250" s="146">
        <v>0</v>
      </c>
      <c r="R250" s="146">
        <f t="shared" si="2"/>
        <v>0</v>
      </c>
      <c r="S250" s="146">
        <v>0</v>
      </c>
      <c r="T250" s="147">
        <f t="shared" si="3"/>
        <v>0</v>
      </c>
      <c r="AR250" s="148" t="s">
        <v>96</v>
      </c>
      <c r="AT250" s="148" t="s">
        <v>271</v>
      </c>
      <c r="AU250" s="148" t="s">
        <v>86</v>
      </c>
      <c r="AY250" s="17" t="s">
        <v>269</v>
      </c>
      <c r="BE250" s="149">
        <f t="shared" si="4"/>
        <v>0</v>
      </c>
      <c r="BF250" s="149">
        <f t="shared" si="5"/>
        <v>0</v>
      </c>
      <c r="BG250" s="149">
        <f t="shared" si="6"/>
        <v>0</v>
      </c>
      <c r="BH250" s="149">
        <f t="shared" si="7"/>
        <v>0</v>
      </c>
      <c r="BI250" s="149">
        <f t="shared" si="8"/>
        <v>0</v>
      </c>
      <c r="BJ250" s="17" t="s">
        <v>84</v>
      </c>
      <c r="BK250" s="149">
        <f t="shared" si="9"/>
        <v>0</v>
      </c>
      <c r="BL250" s="17" t="s">
        <v>96</v>
      </c>
      <c r="BM250" s="148" t="s">
        <v>6136</v>
      </c>
    </row>
    <row r="251" spans="2:65" s="1" customFormat="1" ht="16.5" customHeight="1">
      <c r="B251" s="32"/>
      <c r="C251" s="171" t="s">
        <v>561</v>
      </c>
      <c r="D251" s="171" t="s">
        <v>467</v>
      </c>
      <c r="E251" s="172" t="s">
        <v>6137</v>
      </c>
      <c r="F251" s="173" t="s">
        <v>6138</v>
      </c>
      <c r="G251" s="174" t="s">
        <v>292</v>
      </c>
      <c r="H251" s="175">
        <v>1</v>
      </c>
      <c r="I251" s="176"/>
      <c r="J251" s="177">
        <f t="shared" si="0"/>
        <v>0</v>
      </c>
      <c r="K251" s="173" t="s">
        <v>275</v>
      </c>
      <c r="L251" s="178"/>
      <c r="M251" s="179" t="s">
        <v>1</v>
      </c>
      <c r="N251" s="180" t="s">
        <v>42</v>
      </c>
      <c r="P251" s="146">
        <f t="shared" si="1"/>
        <v>0</v>
      </c>
      <c r="Q251" s="146">
        <v>6.4999999999999997E-4</v>
      </c>
      <c r="R251" s="146">
        <f t="shared" si="2"/>
        <v>6.4999999999999997E-4</v>
      </c>
      <c r="S251" s="146">
        <v>0</v>
      </c>
      <c r="T251" s="147">
        <f t="shared" si="3"/>
        <v>0</v>
      </c>
      <c r="AR251" s="148" t="s">
        <v>319</v>
      </c>
      <c r="AT251" s="148" t="s">
        <v>467</v>
      </c>
      <c r="AU251" s="148" t="s">
        <v>86</v>
      </c>
      <c r="AY251" s="17" t="s">
        <v>269</v>
      </c>
      <c r="BE251" s="149">
        <f t="shared" si="4"/>
        <v>0</v>
      </c>
      <c r="BF251" s="149">
        <f t="shared" si="5"/>
        <v>0</v>
      </c>
      <c r="BG251" s="149">
        <f t="shared" si="6"/>
        <v>0</v>
      </c>
      <c r="BH251" s="149">
        <f t="shared" si="7"/>
        <v>0</v>
      </c>
      <c r="BI251" s="149">
        <f t="shared" si="8"/>
        <v>0</v>
      </c>
      <c r="BJ251" s="17" t="s">
        <v>84</v>
      </c>
      <c r="BK251" s="149">
        <f t="shared" si="9"/>
        <v>0</v>
      </c>
      <c r="BL251" s="17" t="s">
        <v>96</v>
      </c>
      <c r="BM251" s="148" t="s">
        <v>6139</v>
      </c>
    </row>
    <row r="252" spans="2:65" s="1" customFormat="1" ht="21.75" customHeight="1">
      <c r="B252" s="32"/>
      <c r="C252" s="137" t="s">
        <v>565</v>
      </c>
      <c r="D252" s="137" t="s">
        <v>271</v>
      </c>
      <c r="E252" s="138" t="s">
        <v>6140</v>
      </c>
      <c r="F252" s="139" t="s">
        <v>6141</v>
      </c>
      <c r="G252" s="140" t="s">
        <v>305</v>
      </c>
      <c r="H252" s="141">
        <v>61</v>
      </c>
      <c r="I252" s="142"/>
      <c r="J252" s="143">
        <f t="shared" si="0"/>
        <v>0</v>
      </c>
      <c r="K252" s="139" t="s">
        <v>275</v>
      </c>
      <c r="L252" s="32"/>
      <c r="M252" s="144" t="s">
        <v>1</v>
      </c>
      <c r="N252" s="145" t="s">
        <v>42</v>
      </c>
      <c r="P252" s="146">
        <f t="shared" si="1"/>
        <v>0</v>
      </c>
      <c r="Q252" s="146">
        <v>0</v>
      </c>
      <c r="R252" s="146">
        <f t="shared" si="2"/>
        <v>0</v>
      </c>
      <c r="S252" s="146">
        <v>0</v>
      </c>
      <c r="T252" s="147">
        <f t="shared" si="3"/>
        <v>0</v>
      </c>
      <c r="AR252" s="148" t="s">
        <v>96</v>
      </c>
      <c r="AT252" s="148" t="s">
        <v>271</v>
      </c>
      <c r="AU252" s="148" t="s">
        <v>86</v>
      </c>
      <c r="AY252" s="17" t="s">
        <v>269</v>
      </c>
      <c r="BE252" s="149">
        <f t="shared" si="4"/>
        <v>0</v>
      </c>
      <c r="BF252" s="149">
        <f t="shared" si="5"/>
        <v>0</v>
      </c>
      <c r="BG252" s="149">
        <f t="shared" si="6"/>
        <v>0</v>
      </c>
      <c r="BH252" s="149">
        <f t="shared" si="7"/>
        <v>0</v>
      </c>
      <c r="BI252" s="149">
        <f t="shared" si="8"/>
        <v>0</v>
      </c>
      <c r="BJ252" s="17" t="s">
        <v>84</v>
      </c>
      <c r="BK252" s="149">
        <f t="shared" si="9"/>
        <v>0</v>
      </c>
      <c r="BL252" s="17" t="s">
        <v>96</v>
      </c>
      <c r="BM252" s="148" t="s">
        <v>6142</v>
      </c>
    </row>
    <row r="253" spans="2:65" s="1" customFormat="1" ht="21.75" customHeight="1">
      <c r="B253" s="32"/>
      <c r="C253" s="137" t="s">
        <v>570</v>
      </c>
      <c r="D253" s="137" t="s">
        <v>271</v>
      </c>
      <c r="E253" s="138" t="s">
        <v>5939</v>
      </c>
      <c r="F253" s="139" t="s">
        <v>5940</v>
      </c>
      <c r="G253" s="140" t="s">
        <v>305</v>
      </c>
      <c r="H253" s="141">
        <v>8</v>
      </c>
      <c r="I253" s="142"/>
      <c r="J253" s="143">
        <f t="shared" si="0"/>
        <v>0</v>
      </c>
      <c r="K253" s="139" t="s">
        <v>275</v>
      </c>
      <c r="L253" s="32"/>
      <c r="M253" s="144" t="s">
        <v>1</v>
      </c>
      <c r="N253" s="145" t="s">
        <v>42</v>
      </c>
      <c r="P253" s="146">
        <f t="shared" si="1"/>
        <v>0</v>
      </c>
      <c r="Q253" s="146">
        <v>0</v>
      </c>
      <c r="R253" s="146">
        <f t="shared" si="2"/>
        <v>0</v>
      </c>
      <c r="S253" s="146">
        <v>0</v>
      </c>
      <c r="T253" s="147">
        <f t="shared" si="3"/>
        <v>0</v>
      </c>
      <c r="AR253" s="148" t="s">
        <v>96</v>
      </c>
      <c r="AT253" s="148" t="s">
        <v>271</v>
      </c>
      <c r="AU253" s="148" t="s">
        <v>86</v>
      </c>
      <c r="AY253" s="17" t="s">
        <v>269</v>
      </c>
      <c r="BE253" s="149">
        <f t="shared" si="4"/>
        <v>0</v>
      </c>
      <c r="BF253" s="149">
        <f t="shared" si="5"/>
        <v>0</v>
      </c>
      <c r="BG253" s="149">
        <f t="shared" si="6"/>
        <v>0</v>
      </c>
      <c r="BH253" s="149">
        <f t="shared" si="7"/>
        <v>0</v>
      </c>
      <c r="BI253" s="149">
        <f t="shared" si="8"/>
        <v>0</v>
      </c>
      <c r="BJ253" s="17" t="s">
        <v>84</v>
      </c>
      <c r="BK253" s="149">
        <f t="shared" si="9"/>
        <v>0</v>
      </c>
      <c r="BL253" s="17" t="s">
        <v>96</v>
      </c>
      <c r="BM253" s="148" t="s">
        <v>6143</v>
      </c>
    </row>
    <row r="254" spans="2:65" s="1" customFormat="1" ht="24.15" customHeight="1">
      <c r="B254" s="32"/>
      <c r="C254" s="137" t="s">
        <v>576</v>
      </c>
      <c r="D254" s="137" t="s">
        <v>271</v>
      </c>
      <c r="E254" s="138" t="s">
        <v>6144</v>
      </c>
      <c r="F254" s="139" t="s">
        <v>6145</v>
      </c>
      <c r="G254" s="140" t="s">
        <v>292</v>
      </c>
      <c r="H254" s="141">
        <v>2</v>
      </c>
      <c r="I254" s="142"/>
      <c r="J254" s="143">
        <f t="shared" si="0"/>
        <v>0</v>
      </c>
      <c r="K254" s="139" t="s">
        <v>275</v>
      </c>
      <c r="L254" s="32"/>
      <c r="M254" s="144" t="s">
        <v>1</v>
      </c>
      <c r="N254" s="145" t="s">
        <v>42</v>
      </c>
      <c r="P254" s="146">
        <f t="shared" si="1"/>
        <v>0</v>
      </c>
      <c r="Q254" s="146">
        <v>1.0189999999999999E-2</v>
      </c>
      <c r="R254" s="146">
        <f t="shared" si="2"/>
        <v>2.0379999999999999E-2</v>
      </c>
      <c r="S254" s="146">
        <v>0</v>
      </c>
      <c r="T254" s="147">
        <f t="shared" si="3"/>
        <v>0</v>
      </c>
      <c r="AR254" s="148" t="s">
        <v>96</v>
      </c>
      <c r="AT254" s="148" t="s">
        <v>271</v>
      </c>
      <c r="AU254" s="148" t="s">
        <v>86</v>
      </c>
      <c r="AY254" s="17" t="s">
        <v>269</v>
      </c>
      <c r="BE254" s="149">
        <f t="shared" si="4"/>
        <v>0</v>
      </c>
      <c r="BF254" s="149">
        <f t="shared" si="5"/>
        <v>0</v>
      </c>
      <c r="BG254" s="149">
        <f t="shared" si="6"/>
        <v>0</v>
      </c>
      <c r="BH254" s="149">
        <f t="shared" si="7"/>
        <v>0</v>
      </c>
      <c r="BI254" s="149">
        <f t="shared" si="8"/>
        <v>0</v>
      </c>
      <c r="BJ254" s="17" t="s">
        <v>84</v>
      </c>
      <c r="BK254" s="149">
        <f t="shared" si="9"/>
        <v>0</v>
      </c>
      <c r="BL254" s="17" t="s">
        <v>96</v>
      </c>
      <c r="BM254" s="148" t="s">
        <v>6146</v>
      </c>
    </row>
    <row r="255" spans="2:65" s="1" customFormat="1" ht="16.5" customHeight="1">
      <c r="B255" s="32"/>
      <c r="C255" s="171" t="s">
        <v>584</v>
      </c>
      <c r="D255" s="171" t="s">
        <v>467</v>
      </c>
      <c r="E255" s="172" t="s">
        <v>6147</v>
      </c>
      <c r="F255" s="173" t="s">
        <v>6148</v>
      </c>
      <c r="G255" s="174" t="s">
        <v>292</v>
      </c>
      <c r="H255" s="175">
        <v>1.01</v>
      </c>
      <c r="I255" s="176"/>
      <c r="J255" s="177">
        <f t="shared" si="0"/>
        <v>0</v>
      </c>
      <c r="K255" s="173" t="s">
        <v>275</v>
      </c>
      <c r="L255" s="178"/>
      <c r="M255" s="179" t="s">
        <v>1</v>
      </c>
      <c r="N255" s="180" t="s">
        <v>42</v>
      </c>
      <c r="P255" s="146">
        <f t="shared" si="1"/>
        <v>0</v>
      </c>
      <c r="Q255" s="146">
        <v>0.74</v>
      </c>
      <c r="R255" s="146">
        <f t="shared" si="2"/>
        <v>0.74739999999999995</v>
      </c>
      <c r="S255" s="146">
        <v>0</v>
      </c>
      <c r="T255" s="147">
        <f t="shared" si="3"/>
        <v>0</v>
      </c>
      <c r="AR255" s="148" t="s">
        <v>319</v>
      </c>
      <c r="AT255" s="148" t="s">
        <v>467</v>
      </c>
      <c r="AU255" s="148" t="s">
        <v>86</v>
      </c>
      <c r="AY255" s="17" t="s">
        <v>269</v>
      </c>
      <c r="BE255" s="149">
        <f t="shared" si="4"/>
        <v>0</v>
      </c>
      <c r="BF255" s="149">
        <f t="shared" si="5"/>
        <v>0</v>
      </c>
      <c r="BG255" s="149">
        <f t="shared" si="6"/>
        <v>0</v>
      </c>
      <c r="BH255" s="149">
        <f t="shared" si="7"/>
        <v>0</v>
      </c>
      <c r="BI255" s="149">
        <f t="shared" si="8"/>
        <v>0</v>
      </c>
      <c r="BJ255" s="17" t="s">
        <v>84</v>
      </c>
      <c r="BK255" s="149">
        <f t="shared" si="9"/>
        <v>0</v>
      </c>
      <c r="BL255" s="17" t="s">
        <v>96</v>
      </c>
      <c r="BM255" s="148" t="s">
        <v>6149</v>
      </c>
    </row>
    <row r="256" spans="2:65" s="13" customFormat="1">
      <c r="B256" s="157"/>
      <c r="D256" s="151" t="s">
        <v>277</v>
      </c>
      <c r="F256" s="159" t="s">
        <v>6150</v>
      </c>
      <c r="H256" s="160">
        <v>1.01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4</v>
      </c>
      <c r="AX256" s="13" t="s">
        <v>84</v>
      </c>
      <c r="AY256" s="158" t="s">
        <v>269</v>
      </c>
    </row>
    <row r="257" spans="2:65" s="1" customFormat="1" ht="16.5" customHeight="1">
      <c r="B257" s="32"/>
      <c r="C257" s="171" t="s">
        <v>591</v>
      </c>
      <c r="D257" s="171" t="s">
        <v>467</v>
      </c>
      <c r="E257" s="172" t="s">
        <v>6151</v>
      </c>
      <c r="F257" s="173" t="s">
        <v>6152</v>
      </c>
      <c r="G257" s="174" t="s">
        <v>292</v>
      </c>
      <c r="H257" s="175">
        <v>1.01</v>
      </c>
      <c r="I257" s="176"/>
      <c r="J257" s="177">
        <f>ROUND(I257*H257,2)</f>
        <v>0</v>
      </c>
      <c r="K257" s="173" t="s">
        <v>275</v>
      </c>
      <c r="L257" s="178"/>
      <c r="M257" s="179" t="s">
        <v>1</v>
      </c>
      <c r="N257" s="180" t="s">
        <v>42</v>
      </c>
      <c r="P257" s="146">
        <f>O257*H257</f>
        <v>0</v>
      </c>
      <c r="Q257" s="146">
        <v>0.37</v>
      </c>
      <c r="R257" s="146">
        <f>Q257*H257</f>
        <v>0.37369999999999998</v>
      </c>
      <c r="S257" s="146">
        <v>0</v>
      </c>
      <c r="T257" s="147">
        <f>S257*H257</f>
        <v>0</v>
      </c>
      <c r="AR257" s="148" t="s">
        <v>319</v>
      </c>
      <c r="AT257" s="148" t="s">
        <v>467</v>
      </c>
      <c r="AU257" s="148" t="s">
        <v>86</v>
      </c>
      <c r="AY257" s="17" t="s">
        <v>269</v>
      </c>
      <c r="BE257" s="149">
        <f>IF(N257="základní",J257,0)</f>
        <v>0</v>
      </c>
      <c r="BF257" s="149">
        <f>IF(N257="snížená",J257,0)</f>
        <v>0</v>
      </c>
      <c r="BG257" s="149">
        <f>IF(N257="zákl. přenesená",J257,0)</f>
        <v>0</v>
      </c>
      <c r="BH257" s="149">
        <f>IF(N257="sníž. přenesená",J257,0)</f>
        <v>0</v>
      </c>
      <c r="BI257" s="149">
        <f>IF(N257="nulová",J257,0)</f>
        <v>0</v>
      </c>
      <c r="BJ257" s="17" t="s">
        <v>84</v>
      </c>
      <c r="BK257" s="149">
        <f>ROUND(I257*H257,2)</f>
        <v>0</v>
      </c>
      <c r="BL257" s="17" t="s">
        <v>96</v>
      </c>
      <c r="BM257" s="148" t="s">
        <v>6153</v>
      </c>
    </row>
    <row r="258" spans="2:65" s="13" customFormat="1">
      <c r="B258" s="157"/>
      <c r="D258" s="151" t="s">
        <v>277</v>
      </c>
      <c r="F258" s="159" t="s">
        <v>6150</v>
      </c>
      <c r="H258" s="160">
        <v>1.01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4</v>
      </c>
      <c r="AX258" s="13" t="s">
        <v>84</v>
      </c>
      <c r="AY258" s="158" t="s">
        <v>269</v>
      </c>
    </row>
    <row r="259" spans="2:65" s="1" customFormat="1" ht="24.15" customHeight="1">
      <c r="B259" s="32"/>
      <c r="C259" s="171" t="s">
        <v>596</v>
      </c>
      <c r="D259" s="171" t="s">
        <v>467</v>
      </c>
      <c r="E259" s="172" t="s">
        <v>6154</v>
      </c>
      <c r="F259" s="173" t="s">
        <v>6155</v>
      </c>
      <c r="G259" s="174" t="s">
        <v>292</v>
      </c>
      <c r="H259" s="175">
        <v>3</v>
      </c>
      <c r="I259" s="176"/>
      <c r="J259" s="177">
        <f t="shared" ref="J259:J268" si="10">ROUND(I259*H259,2)</f>
        <v>0</v>
      </c>
      <c r="K259" s="173" t="s">
        <v>275</v>
      </c>
      <c r="L259" s="178"/>
      <c r="M259" s="179" t="s">
        <v>1</v>
      </c>
      <c r="N259" s="180" t="s">
        <v>42</v>
      </c>
      <c r="P259" s="146">
        <f t="shared" ref="P259:P268" si="11">O259*H259</f>
        <v>0</v>
      </c>
      <c r="Q259" s="146">
        <v>2E-3</v>
      </c>
      <c r="R259" s="146">
        <f t="shared" ref="R259:R268" si="12">Q259*H259</f>
        <v>6.0000000000000001E-3</v>
      </c>
      <c r="S259" s="146">
        <v>0</v>
      </c>
      <c r="T259" s="147">
        <f t="shared" ref="T259:T268" si="13">S259*H259</f>
        <v>0</v>
      </c>
      <c r="AR259" s="148" t="s">
        <v>319</v>
      </c>
      <c r="AT259" s="148" t="s">
        <v>467</v>
      </c>
      <c r="AU259" s="148" t="s">
        <v>86</v>
      </c>
      <c r="AY259" s="17" t="s">
        <v>269</v>
      </c>
      <c r="BE259" s="149">
        <f t="shared" ref="BE259:BE268" si="14">IF(N259="základní",J259,0)</f>
        <v>0</v>
      </c>
      <c r="BF259" s="149">
        <f t="shared" ref="BF259:BF268" si="15">IF(N259="snížená",J259,0)</f>
        <v>0</v>
      </c>
      <c r="BG259" s="149">
        <f t="shared" ref="BG259:BG268" si="16">IF(N259="zákl. přenesená",J259,0)</f>
        <v>0</v>
      </c>
      <c r="BH259" s="149">
        <f t="shared" ref="BH259:BH268" si="17">IF(N259="sníž. přenesená",J259,0)</f>
        <v>0</v>
      </c>
      <c r="BI259" s="149">
        <f t="shared" ref="BI259:BI268" si="18">IF(N259="nulová",J259,0)</f>
        <v>0</v>
      </c>
      <c r="BJ259" s="17" t="s">
        <v>84</v>
      </c>
      <c r="BK259" s="149">
        <f t="shared" ref="BK259:BK268" si="19">ROUND(I259*H259,2)</f>
        <v>0</v>
      </c>
      <c r="BL259" s="17" t="s">
        <v>96</v>
      </c>
      <c r="BM259" s="148" t="s">
        <v>6156</v>
      </c>
    </row>
    <row r="260" spans="2:65" s="1" customFormat="1" ht="24.15" customHeight="1">
      <c r="B260" s="32"/>
      <c r="C260" s="137" t="s">
        <v>600</v>
      </c>
      <c r="D260" s="137" t="s">
        <v>271</v>
      </c>
      <c r="E260" s="138" t="s">
        <v>6157</v>
      </c>
      <c r="F260" s="139" t="s">
        <v>6158</v>
      </c>
      <c r="G260" s="140" t="s">
        <v>292</v>
      </c>
      <c r="H260" s="141">
        <v>1</v>
      </c>
      <c r="I260" s="142"/>
      <c r="J260" s="143">
        <f t="shared" si="10"/>
        <v>0</v>
      </c>
      <c r="K260" s="139" t="s">
        <v>275</v>
      </c>
      <c r="L260" s="32"/>
      <c r="M260" s="144" t="s">
        <v>1</v>
      </c>
      <c r="N260" s="145" t="s">
        <v>42</v>
      </c>
      <c r="P260" s="146">
        <f t="shared" si="11"/>
        <v>0</v>
      </c>
      <c r="Q260" s="146">
        <v>1.248E-2</v>
      </c>
      <c r="R260" s="146">
        <f t="shared" si="12"/>
        <v>1.248E-2</v>
      </c>
      <c r="S260" s="146">
        <v>0</v>
      </c>
      <c r="T260" s="147">
        <f t="shared" si="13"/>
        <v>0</v>
      </c>
      <c r="AR260" s="148" t="s">
        <v>96</v>
      </c>
      <c r="AT260" s="148" t="s">
        <v>271</v>
      </c>
      <c r="AU260" s="148" t="s">
        <v>86</v>
      </c>
      <c r="AY260" s="17" t="s">
        <v>269</v>
      </c>
      <c r="BE260" s="149">
        <f t="shared" si="14"/>
        <v>0</v>
      </c>
      <c r="BF260" s="149">
        <f t="shared" si="15"/>
        <v>0</v>
      </c>
      <c r="BG260" s="149">
        <f t="shared" si="16"/>
        <v>0</v>
      </c>
      <c r="BH260" s="149">
        <f t="shared" si="17"/>
        <v>0</v>
      </c>
      <c r="BI260" s="149">
        <f t="shared" si="18"/>
        <v>0</v>
      </c>
      <c r="BJ260" s="17" t="s">
        <v>84</v>
      </c>
      <c r="BK260" s="149">
        <f t="shared" si="19"/>
        <v>0</v>
      </c>
      <c r="BL260" s="17" t="s">
        <v>96</v>
      </c>
      <c r="BM260" s="148" t="s">
        <v>6159</v>
      </c>
    </row>
    <row r="261" spans="2:65" s="1" customFormat="1" ht="24.15" customHeight="1">
      <c r="B261" s="32"/>
      <c r="C261" s="171" t="s">
        <v>603</v>
      </c>
      <c r="D261" s="171" t="s">
        <v>467</v>
      </c>
      <c r="E261" s="172" t="s">
        <v>6160</v>
      </c>
      <c r="F261" s="173" t="s">
        <v>6161</v>
      </c>
      <c r="G261" s="174" t="s">
        <v>292</v>
      </c>
      <c r="H261" s="175">
        <v>1</v>
      </c>
      <c r="I261" s="176"/>
      <c r="J261" s="177">
        <f t="shared" si="10"/>
        <v>0</v>
      </c>
      <c r="K261" s="173" t="s">
        <v>275</v>
      </c>
      <c r="L261" s="178"/>
      <c r="M261" s="179" t="s">
        <v>1</v>
      </c>
      <c r="N261" s="180" t="s">
        <v>42</v>
      </c>
      <c r="P261" s="146">
        <f t="shared" si="11"/>
        <v>0</v>
      </c>
      <c r="Q261" s="146">
        <v>0.54800000000000004</v>
      </c>
      <c r="R261" s="146">
        <f t="shared" si="12"/>
        <v>0.54800000000000004</v>
      </c>
      <c r="S261" s="146">
        <v>0</v>
      </c>
      <c r="T261" s="147">
        <f t="shared" si="13"/>
        <v>0</v>
      </c>
      <c r="AR261" s="148" t="s">
        <v>319</v>
      </c>
      <c r="AT261" s="148" t="s">
        <v>467</v>
      </c>
      <c r="AU261" s="148" t="s">
        <v>86</v>
      </c>
      <c r="AY261" s="17" t="s">
        <v>269</v>
      </c>
      <c r="BE261" s="149">
        <f t="shared" si="14"/>
        <v>0</v>
      </c>
      <c r="BF261" s="149">
        <f t="shared" si="15"/>
        <v>0</v>
      </c>
      <c r="BG261" s="149">
        <f t="shared" si="16"/>
        <v>0</v>
      </c>
      <c r="BH261" s="149">
        <f t="shared" si="17"/>
        <v>0</v>
      </c>
      <c r="BI261" s="149">
        <f t="shared" si="18"/>
        <v>0</v>
      </c>
      <c r="BJ261" s="17" t="s">
        <v>84</v>
      </c>
      <c r="BK261" s="149">
        <f t="shared" si="19"/>
        <v>0</v>
      </c>
      <c r="BL261" s="17" t="s">
        <v>96</v>
      </c>
      <c r="BM261" s="148" t="s">
        <v>6162</v>
      </c>
    </row>
    <row r="262" spans="2:65" s="1" customFormat="1" ht="24.15" customHeight="1">
      <c r="B262" s="32"/>
      <c r="C262" s="137" t="s">
        <v>608</v>
      </c>
      <c r="D262" s="137" t="s">
        <v>271</v>
      </c>
      <c r="E262" s="138" t="s">
        <v>5942</v>
      </c>
      <c r="F262" s="139" t="s">
        <v>5943</v>
      </c>
      <c r="G262" s="140" t="s">
        <v>292</v>
      </c>
      <c r="H262" s="141">
        <v>3</v>
      </c>
      <c r="I262" s="142"/>
      <c r="J262" s="143">
        <f t="shared" si="10"/>
        <v>0</v>
      </c>
      <c r="K262" s="139" t="s">
        <v>275</v>
      </c>
      <c r="L262" s="32"/>
      <c r="M262" s="144" t="s">
        <v>1</v>
      </c>
      <c r="N262" s="145" t="s">
        <v>42</v>
      </c>
      <c r="P262" s="146">
        <f t="shared" si="11"/>
        <v>0</v>
      </c>
      <c r="Q262" s="146">
        <v>0.10546999999999999</v>
      </c>
      <c r="R262" s="146">
        <f t="shared" si="12"/>
        <v>0.31640999999999997</v>
      </c>
      <c r="S262" s="146">
        <v>0</v>
      </c>
      <c r="T262" s="147">
        <f t="shared" si="13"/>
        <v>0</v>
      </c>
      <c r="AR262" s="148" t="s">
        <v>96</v>
      </c>
      <c r="AT262" s="148" t="s">
        <v>271</v>
      </c>
      <c r="AU262" s="148" t="s">
        <v>86</v>
      </c>
      <c r="AY262" s="17" t="s">
        <v>269</v>
      </c>
      <c r="BE262" s="149">
        <f t="shared" si="14"/>
        <v>0</v>
      </c>
      <c r="BF262" s="149">
        <f t="shared" si="15"/>
        <v>0</v>
      </c>
      <c r="BG262" s="149">
        <f t="shared" si="16"/>
        <v>0</v>
      </c>
      <c r="BH262" s="149">
        <f t="shared" si="17"/>
        <v>0</v>
      </c>
      <c r="BI262" s="149">
        <f t="shared" si="18"/>
        <v>0</v>
      </c>
      <c r="BJ262" s="17" t="s">
        <v>84</v>
      </c>
      <c r="BK262" s="149">
        <f t="shared" si="19"/>
        <v>0</v>
      </c>
      <c r="BL262" s="17" t="s">
        <v>96</v>
      </c>
      <c r="BM262" s="148" t="s">
        <v>6163</v>
      </c>
    </row>
    <row r="263" spans="2:65" s="1" customFormat="1" ht="24.15" customHeight="1">
      <c r="B263" s="32"/>
      <c r="C263" s="137" t="s">
        <v>613</v>
      </c>
      <c r="D263" s="137" t="s">
        <v>271</v>
      </c>
      <c r="E263" s="138" t="s">
        <v>5945</v>
      </c>
      <c r="F263" s="139" t="s">
        <v>5946</v>
      </c>
      <c r="G263" s="140" t="s">
        <v>292</v>
      </c>
      <c r="H263" s="141">
        <v>3</v>
      </c>
      <c r="I263" s="142"/>
      <c r="J263" s="143">
        <f t="shared" si="10"/>
        <v>0</v>
      </c>
      <c r="K263" s="139" t="s">
        <v>275</v>
      </c>
      <c r="L263" s="32"/>
      <c r="M263" s="144" t="s">
        <v>1</v>
      </c>
      <c r="N263" s="145" t="s">
        <v>42</v>
      </c>
      <c r="P263" s="146">
        <f t="shared" si="11"/>
        <v>0</v>
      </c>
      <c r="Q263" s="146">
        <v>1.2120000000000001E-2</v>
      </c>
      <c r="R263" s="146">
        <f t="shared" si="12"/>
        <v>3.6360000000000003E-2</v>
      </c>
      <c r="S263" s="146">
        <v>0</v>
      </c>
      <c r="T263" s="147">
        <f t="shared" si="13"/>
        <v>0</v>
      </c>
      <c r="AR263" s="148" t="s">
        <v>96</v>
      </c>
      <c r="AT263" s="148" t="s">
        <v>271</v>
      </c>
      <c r="AU263" s="148" t="s">
        <v>86</v>
      </c>
      <c r="AY263" s="17" t="s">
        <v>269</v>
      </c>
      <c r="BE263" s="149">
        <f t="shared" si="14"/>
        <v>0</v>
      </c>
      <c r="BF263" s="149">
        <f t="shared" si="15"/>
        <v>0</v>
      </c>
      <c r="BG263" s="149">
        <f t="shared" si="16"/>
        <v>0</v>
      </c>
      <c r="BH263" s="149">
        <f t="shared" si="17"/>
        <v>0</v>
      </c>
      <c r="BI263" s="149">
        <f t="shared" si="18"/>
        <v>0</v>
      </c>
      <c r="BJ263" s="17" t="s">
        <v>84</v>
      </c>
      <c r="BK263" s="149">
        <f t="shared" si="19"/>
        <v>0</v>
      </c>
      <c r="BL263" s="17" t="s">
        <v>96</v>
      </c>
      <c r="BM263" s="148" t="s">
        <v>6164</v>
      </c>
    </row>
    <row r="264" spans="2:65" s="1" customFormat="1" ht="24.15" customHeight="1">
      <c r="B264" s="32"/>
      <c r="C264" s="137" t="s">
        <v>618</v>
      </c>
      <c r="D264" s="137" t="s">
        <v>271</v>
      </c>
      <c r="E264" s="138" t="s">
        <v>5948</v>
      </c>
      <c r="F264" s="139" t="s">
        <v>5949</v>
      </c>
      <c r="G264" s="140" t="s">
        <v>292</v>
      </c>
      <c r="H264" s="141">
        <v>3</v>
      </c>
      <c r="I264" s="142"/>
      <c r="J264" s="143">
        <f t="shared" si="10"/>
        <v>0</v>
      </c>
      <c r="K264" s="139" t="s">
        <v>275</v>
      </c>
      <c r="L264" s="32"/>
      <c r="M264" s="144" t="s">
        <v>1</v>
      </c>
      <c r="N264" s="145" t="s">
        <v>42</v>
      </c>
      <c r="P264" s="146">
        <f t="shared" si="11"/>
        <v>0</v>
      </c>
      <c r="Q264" s="146">
        <v>0</v>
      </c>
      <c r="R264" s="146">
        <f t="shared" si="12"/>
        <v>0</v>
      </c>
      <c r="S264" s="146">
        <v>0</v>
      </c>
      <c r="T264" s="147">
        <f t="shared" si="13"/>
        <v>0</v>
      </c>
      <c r="AR264" s="148" t="s">
        <v>96</v>
      </c>
      <c r="AT264" s="148" t="s">
        <v>271</v>
      </c>
      <c r="AU264" s="148" t="s">
        <v>86</v>
      </c>
      <c r="AY264" s="17" t="s">
        <v>269</v>
      </c>
      <c r="BE264" s="149">
        <f t="shared" si="14"/>
        <v>0</v>
      </c>
      <c r="BF264" s="149">
        <f t="shared" si="15"/>
        <v>0</v>
      </c>
      <c r="BG264" s="149">
        <f t="shared" si="16"/>
        <v>0</v>
      </c>
      <c r="BH264" s="149">
        <f t="shared" si="17"/>
        <v>0</v>
      </c>
      <c r="BI264" s="149">
        <f t="shared" si="18"/>
        <v>0</v>
      </c>
      <c r="BJ264" s="17" t="s">
        <v>84</v>
      </c>
      <c r="BK264" s="149">
        <f t="shared" si="19"/>
        <v>0</v>
      </c>
      <c r="BL264" s="17" t="s">
        <v>96</v>
      </c>
      <c r="BM264" s="148" t="s">
        <v>6165</v>
      </c>
    </row>
    <row r="265" spans="2:65" s="1" customFormat="1" ht="33" customHeight="1">
      <c r="B265" s="32"/>
      <c r="C265" s="137" t="s">
        <v>621</v>
      </c>
      <c r="D265" s="137" t="s">
        <v>271</v>
      </c>
      <c r="E265" s="138" t="s">
        <v>5951</v>
      </c>
      <c r="F265" s="139" t="s">
        <v>5952</v>
      </c>
      <c r="G265" s="140" t="s">
        <v>292</v>
      </c>
      <c r="H265" s="141">
        <v>3</v>
      </c>
      <c r="I265" s="142"/>
      <c r="J265" s="143">
        <f t="shared" si="10"/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 t="shared" si="11"/>
        <v>0</v>
      </c>
      <c r="Q265" s="146">
        <v>9.2920000000000003E-2</v>
      </c>
      <c r="R265" s="146">
        <f t="shared" si="12"/>
        <v>0.27876000000000001</v>
      </c>
      <c r="S265" s="146">
        <v>0</v>
      </c>
      <c r="T265" s="147">
        <f t="shared" si="13"/>
        <v>0</v>
      </c>
      <c r="AR265" s="148" t="s">
        <v>96</v>
      </c>
      <c r="AT265" s="148" t="s">
        <v>271</v>
      </c>
      <c r="AU265" s="148" t="s">
        <v>86</v>
      </c>
      <c r="AY265" s="17" t="s">
        <v>269</v>
      </c>
      <c r="BE265" s="149">
        <f t="shared" si="14"/>
        <v>0</v>
      </c>
      <c r="BF265" s="149">
        <f t="shared" si="15"/>
        <v>0</v>
      </c>
      <c r="BG265" s="149">
        <f t="shared" si="16"/>
        <v>0</v>
      </c>
      <c r="BH265" s="149">
        <f t="shared" si="17"/>
        <v>0</v>
      </c>
      <c r="BI265" s="149">
        <f t="shared" si="18"/>
        <v>0</v>
      </c>
      <c r="BJ265" s="17" t="s">
        <v>84</v>
      </c>
      <c r="BK265" s="149">
        <f t="shared" si="19"/>
        <v>0</v>
      </c>
      <c r="BL265" s="17" t="s">
        <v>96</v>
      </c>
      <c r="BM265" s="148" t="s">
        <v>6166</v>
      </c>
    </row>
    <row r="266" spans="2:65" s="1" customFormat="1" ht="37.950000000000003" customHeight="1">
      <c r="B266" s="32"/>
      <c r="C266" s="137" t="s">
        <v>628</v>
      </c>
      <c r="D266" s="137" t="s">
        <v>271</v>
      </c>
      <c r="E266" s="138" t="s">
        <v>6167</v>
      </c>
      <c r="F266" s="139" t="s">
        <v>6168</v>
      </c>
      <c r="G266" s="140" t="s">
        <v>292</v>
      </c>
      <c r="H266" s="141">
        <v>1</v>
      </c>
      <c r="I266" s="142"/>
      <c r="J266" s="143">
        <f t="shared" si="10"/>
        <v>0</v>
      </c>
      <c r="K266" s="139" t="s">
        <v>275</v>
      </c>
      <c r="L266" s="32"/>
      <c r="M266" s="144" t="s">
        <v>1</v>
      </c>
      <c r="N266" s="145" t="s">
        <v>42</v>
      </c>
      <c r="P266" s="146">
        <f t="shared" si="11"/>
        <v>0</v>
      </c>
      <c r="Q266" s="146">
        <v>0.09</v>
      </c>
      <c r="R266" s="146">
        <f t="shared" si="12"/>
        <v>0.09</v>
      </c>
      <c r="S266" s="146">
        <v>0</v>
      </c>
      <c r="T266" s="147">
        <f t="shared" si="13"/>
        <v>0</v>
      </c>
      <c r="AR266" s="148" t="s">
        <v>96</v>
      </c>
      <c r="AT266" s="148" t="s">
        <v>271</v>
      </c>
      <c r="AU266" s="148" t="s">
        <v>86</v>
      </c>
      <c r="AY266" s="17" t="s">
        <v>269</v>
      </c>
      <c r="BE266" s="149">
        <f t="shared" si="14"/>
        <v>0</v>
      </c>
      <c r="BF266" s="149">
        <f t="shared" si="15"/>
        <v>0</v>
      </c>
      <c r="BG266" s="149">
        <f t="shared" si="16"/>
        <v>0</v>
      </c>
      <c r="BH266" s="149">
        <f t="shared" si="17"/>
        <v>0</v>
      </c>
      <c r="BI266" s="149">
        <f t="shared" si="18"/>
        <v>0</v>
      </c>
      <c r="BJ266" s="17" t="s">
        <v>84</v>
      </c>
      <c r="BK266" s="149">
        <f t="shared" si="19"/>
        <v>0</v>
      </c>
      <c r="BL266" s="17" t="s">
        <v>96</v>
      </c>
      <c r="BM266" s="148" t="s">
        <v>6169</v>
      </c>
    </row>
    <row r="267" spans="2:65" s="1" customFormat="1" ht="24.15" customHeight="1">
      <c r="B267" s="32"/>
      <c r="C267" s="171" t="s">
        <v>632</v>
      </c>
      <c r="D267" s="171" t="s">
        <v>467</v>
      </c>
      <c r="E267" s="172" t="s">
        <v>6170</v>
      </c>
      <c r="F267" s="173" t="s">
        <v>6171</v>
      </c>
      <c r="G267" s="174" t="s">
        <v>292</v>
      </c>
      <c r="H267" s="175">
        <v>1</v>
      </c>
      <c r="I267" s="176"/>
      <c r="J267" s="177">
        <f t="shared" si="10"/>
        <v>0</v>
      </c>
      <c r="K267" s="173" t="s">
        <v>275</v>
      </c>
      <c r="L267" s="178"/>
      <c r="M267" s="179" t="s">
        <v>1</v>
      </c>
      <c r="N267" s="180" t="s">
        <v>42</v>
      </c>
      <c r="P267" s="146">
        <f t="shared" si="11"/>
        <v>0</v>
      </c>
      <c r="Q267" s="146">
        <v>0.06</v>
      </c>
      <c r="R267" s="146">
        <f t="shared" si="12"/>
        <v>0.06</v>
      </c>
      <c r="S267" s="146">
        <v>0</v>
      </c>
      <c r="T267" s="147">
        <f t="shared" si="13"/>
        <v>0</v>
      </c>
      <c r="AR267" s="148" t="s">
        <v>319</v>
      </c>
      <c r="AT267" s="148" t="s">
        <v>467</v>
      </c>
      <c r="AU267" s="148" t="s">
        <v>86</v>
      </c>
      <c r="AY267" s="17" t="s">
        <v>269</v>
      </c>
      <c r="BE267" s="149">
        <f t="shared" si="14"/>
        <v>0</v>
      </c>
      <c r="BF267" s="149">
        <f t="shared" si="15"/>
        <v>0</v>
      </c>
      <c r="BG267" s="149">
        <f t="shared" si="16"/>
        <v>0</v>
      </c>
      <c r="BH267" s="149">
        <f t="shared" si="17"/>
        <v>0</v>
      </c>
      <c r="BI267" s="149">
        <f t="shared" si="18"/>
        <v>0</v>
      </c>
      <c r="BJ267" s="17" t="s">
        <v>84</v>
      </c>
      <c r="BK267" s="149">
        <f t="shared" si="19"/>
        <v>0</v>
      </c>
      <c r="BL267" s="17" t="s">
        <v>96</v>
      </c>
      <c r="BM267" s="148" t="s">
        <v>6172</v>
      </c>
    </row>
    <row r="268" spans="2:65" s="1" customFormat="1" ht="24.15" customHeight="1">
      <c r="B268" s="32"/>
      <c r="C268" s="137" t="s">
        <v>637</v>
      </c>
      <c r="D268" s="137" t="s">
        <v>271</v>
      </c>
      <c r="E268" s="138" t="s">
        <v>5954</v>
      </c>
      <c r="F268" s="139" t="s">
        <v>5955</v>
      </c>
      <c r="G268" s="140" t="s">
        <v>305</v>
      </c>
      <c r="H268" s="141">
        <v>69</v>
      </c>
      <c r="I268" s="142"/>
      <c r="J268" s="143">
        <f t="shared" si="10"/>
        <v>0</v>
      </c>
      <c r="K268" s="139" t="s">
        <v>275</v>
      </c>
      <c r="L268" s="32"/>
      <c r="M268" s="144" t="s">
        <v>1</v>
      </c>
      <c r="N268" s="145" t="s">
        <v>42</v>
      </c>
      <c r="P268" s="146">
        <f t="shared" si="11"/>
        <v>0</v>
      </c>
      <c r="Q268" s="146">
        <v>9.0000000000000006E-5</v>
      </c>
      <c r="R268" s="146">
        <f t="shared" si="12"/>
        <v>6.2100000000000002E-3</v>
      </c>
      <c r="S268" s="146">
        <v>0</v>
      </c>
      <c r="T268" s="147">
        <f t="shared" si="13"/>
        <v>0</v>
      </c>
      <c r="AR268" s="148" t="s">
        <v>96</v>
      </c>
      <c r="AT268" s="148" t="s">
        <v>271</v>
      </c>
      <c r="AU268" s="148" t="s">
        <v>86</v>
      </c>
      <c r="AY268" s="17" t="s">
        <v>269</v>
      </c>
      <c r="BE268" s="149">
        <f t="shared" si="14"/>
        <v>0</v>
      </c>
      <c r="BF268" s="149">
        <f t="shared" si="15"/>
        <v>0</v>
      </c>
      <c r="BG268" s="149">
        <f t="shared" si="16"/>
        <v>0</v>
      </c>
      <c r="BH268" s="149">
        <f t="shared" si="17"/>
        <v>0</v>
      </c>
      <c r="BI268" s="149">
        <f t="shared" si="18"/>
        <v>0</v>
      </c>
      <c r="BJ268" s="17" t="s">
        <v>84</v>
      </c>
      <c r="BK268" s="149">
        <f t="shared" si="19"/>
        <v>0</v>
      </c>
      <c r="BL268" s="17" t="s">
        <v>96</v>
      </c>
      <c r="BM268" s="148" t="s">
        <v>6173</v>
      </c>
    </row>
    <row r="269" spans="2:65" s="13" customFormat="1">
      <c r="B269" s="157"/>
      <c r="D269" s="151" t="s">
        <v>277</v>
      </c>
      <c r="E269" s="158" t="s">
        <v>1</v>
      </c>
      <c r="F269" s="159" t="s">
        <v>6174</v>
      </c>
      <c r="H269" s="160">
        <v>69</v>
      </c>
      <c r="I269" s="161"/>
      <c r="L269" s="157"/>
      <c r="M269" s="162"/>
      <c r="T269" s="163"/>
      <c r="AT269" s="158" t="s">
        <v>277</v>
      </c>
      <c r="AU269" s="158" t="s">
        <v>86</v>
      </c>
      <c r="AV269" s="13" t="s">
        <v>86</v>
      </c>
      <c r="AW269" s="13" t="s">
        <v>32</v>
      </c>
      <c r="AX269" s="13" t="s">
        <v>84</v>
      </c>
      <c r="AY269" s="158" t="s">
        <v>269</v>
      </c>
    </row>
    <row r="270" spans="2:65" s="11" customFormat="1" ht="22.95" customHeight="1">
      <c r="B270" s="125"/>
      <c r="D270" s="126" t="s">
        <v>76</v>
      </c>
      <c r="E270" s="135" t="s">
        <v>325</v>
      </c>
      <c r="F270" s="135" t="s">
        <v>471</v>
      </c>
      <c r="I270" s="128"/>
      <c r="J270" s="136">
        <f>BK270</f>
        <v>0</v>
      </c>
      <c r="L270" s="125"/>
      <c r="M270" s="130"/>
      <c r="P270" s="131">
        <f>SUM(P271:P291)</f>
        <v>0</v>
      </c>
      <c r="R270" s="131">
        <f>SUM(R271:R291)</f>
        <v>2.2313441999999997</v>
      </c>
      <c r="T270" s="132">
        <f>SUM(T271:T291)</f>
        <v>1.1200000000000002E-2</v>
      </c>
      <c r="AR270" s="126" t="s">
        <v>84</v>
      </c>
      <c r="AT270" s="133" t="s">
        <v>76</v>
      </c>
      <c r="AU270" s="133" t="s">
        <v>84</v>
      </c>
      <c r="AY270" s="126" t="s">
        <v>269</v>
      </c>
      <c r="BK270" s="134">
        <f>SUM(BK271:BK291)</f>
        <v>0</v>
      </c>
    </row>
    <row r="271" spans="2:65" s="1" customFormat="1" ht="24.15" customHeight="1">
      <c r="B271" s="32"/>
      <c r="C271" s="137" t="s">
        <v>648</v>
      </c>
      <c r="D271" s="137" t="s">
        <v>271</v>
      </c>
      <c r="E271" s="138" t="s">
        <v>6175</v>
      </c>
      <c r="F271" s="139" t="s">
        <v>6176</v>
      </c>
      <c r="G271" s="140" t="s">
        <v>305</v>
      </c>
      <c r="H271" s="141">
        <v>4</v>
      </c>
      <c r="I271" s="142"/>
      <c r="J271" s="143">
        <f>ROUND(I271*H271,2)</f>
        <v>0</v>
      </c>
      <c r="K271" s="139" t="s">
        <v>275</v>
      </c>
      <c r="L271" s="32"/>
      <c r="M271" s="144" t="s">
        <v>1</v>
      </c>
      <c r="N271" s="145" t="s">
        <v>42</v>
      </c>
      <c r="P271" s="146">
        <f>O271*H271</f>
        <v>0</v>
      </c>
      <c r="Q271" s="146">
        <v>0.14066999999999999</v>
      </c>
      <c r="R271" s="146">
        <f>Q271*H271</f>
        <v>0.56267999999999996</v>
      </c>
      <c r="S271" s="146">
        <v>0</v>
      </c>
      <c r="T271" s="147">
        <f>S271*H271</f>
        <v>0</v>
      </c>
      <c r="AR271" s="148" t="s">
        <v>96</v>
      </c>
      <c r="AT271" s="148" t="s">
        <v>271</v>
      </c>
      <c r="AU271" s="148" t="s">
        <v>86</v>
      </c>
      <c r="AY271" s="17" t="s">
        <v>269</v>
      </c>
      <c r="BE271" s="149">
        <f>IF(N271="základní",J271,0)</f>
        <v>0</v>
      </c>
      <c r="BF271" s="149">
        <f>IF(N271="snížená",J271,0)</f>
        <v>0</v>
      </c>
      <c r="BG271" s="149">
        <f>IF(N271="zákl. přenesená",J271,0)</f>
        <v>0</v>
      </c>
      <c r="BH271" s="149">
        <f>IF(N271="sníž. přenesená",J271,0)</f>
        <v>0</v>
      </c>
      <c r="BI271" s="149">
        <f>IF(N271="nulová",J271,0)</f>
        <v>0</v>
      </c>
      <c r="BJ271" s="17" t="s">
        <v>84</v>
      </c>
      <c r="BK271" s="149">
        <f>ROUND(I271*H271,2)</f>
        <v>0</v>
      </c>
      <c r="BL271" s="17" t="s">
        <v>96</v>
      </c>
      <c r="BM271" s="148" t="s">
        <v>6177</v>
      </c>
    </row>
    <row r="272" spans="2:65" s="1" customFormat="1" ht="16.5" customHeight="1">
      <c r="B272" s="32"/>
      <c r="C272" s="171" t="s">
        <v>653</v>
      </c>
      <c r="D272" s="171" t="s">
        <v>467</v>
      </c>
      <c r="E272" s="172" t="s">
        <v>6178</v>
      </c>
      <c r="F272" s="173" t="s">
        <v>6179</v>
      </c>
      <c r="G272" s="174" t="s">
        <v>305</v>
      </c>
      <c r="H272" s="175">
        <v>4.08</v>
      </c>
      <c r="I272" s="176"/>
      <c r="J272" s="177">
        <f>ROUND(I272*H272,2)</f>
        <v>0</v>
      </c>
      <c r="K272" s="173" t="s">
        <v>275</v>
      </c>
      <c r="L272" s="178"/>
      <c r="M272" s="179" t="s">
        <v>1</v>
      </c>
      <c r="N272" s="180" t="s">
        <v>42</v>
      </c>
      <c r="P272" s="146">
        <f>O272*H272</f>
        <v>0</v>
      </c>
      <c r="Q272" s="146">
        <v>8.5000000000000006E-2</v>
      </c>
      <c r="R272" s="146">
        <f>Q272*H272</f>
        <v>0.34680000000000005</v>
      </c>
      <c r="S272" s="146">
        <v>0</v>
      </c>
      <c r="T272" s="147">
        <f>S272*H272</f>
        <v>0</v>
      </c>
      <c r="AR272" s="148" t="s">
        <v>319</v>
      </c>
      <c r="AT272" s="148" t="s">
        <v>467</v>
      </c>
      <c r="AU272" s="148" t="s">
        <v>86</v>
      </c>
      <c r="AY272" s="17" t="s">
        <v>269</v>
      </c>
      <c r="BE272" s="149">
        <f>IF(N272="základní",J272,0)</f>
        <v>0</v>
      </c>
      <c r="BF272" s="149">
        <f>IF(N272="snížená",J272,0)</f>
        <v>0</v>
      </c>
      <c r="BG272" s="149">
        <f>IF(N272="zákl. přenesená",J272,0)</f>
        <v>0</v>
      </c>
      <c r="BH272" s="149">
        <f>IF(N272="sníž. přenesená",J272,0)</f>
        <v>0</v>
      </c>
      <c r="BI272" s="149">
        <f>IF(N272="nulová",J272,0)</f>
        <v>0</v>
      </c>
      <c r="BJ272" s="17" t="s">
        <v>84</v>
      </c>
      <c r="BK272" s="149">
        <f>ROUND(I272*H272,2)</f>
        <v>0</v>
      </c>
      <c r="BL272" s="17" t="s">
        <v>96</v>
      </c>
      <c r="BM272" s="148" t="s">
        <v>6180</v>
      </c>
    </row>
    <row r="273" spans="2:65" s="13" customFormat="1">
      <c r="B273" s="157"/>
      <c r="D273" s="151" t="s">
        <v>277</v>
      </c>
      <c r="F273" s="159" t="s">
        <v>1360</v>
      </c>
      <c r="H273" s="160">
        <v>4.08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4</v>
      </c>
      <c r="AX273" s="13" t="s">
        <v>84</v>
      </c>
      <c r="AY273" s="158" t="s">
        <v>269</v>
      </c>
    </row>
    <row r="274" spans="2:65" s="1" customFormat="1" ht="33" customHeight="1">
      <c r="B274" s="32"/>
      <c r="C274" s="137" t="s">
        <v>657</v>
      </c>
      <c r="D274" s="137" t="s">
        <v>271</v>
      </c>
      <c r="E274" s="138" t="s">
        <v>6181</v>
      </c>
      <c r="F274" s="139" t="s">
        <v>6182</v>
      </c>
      <c r="G274" s="140" t="s">
        <v>305</v>
      </c>
      <c r="H274" s="141">
        <v>12.2</v>
      </c>
      <c r="I274" s="142"/>
      <c r="J274" s="143">
        <f>ROUND(I274*H274,2)</f>
        <v>0</v>
      </c>
      <c r="K274" s="139" t="s">
        <v>275</v>
      </c>
      <c r="L274" s="32"/>
      <c r="M274" s="144" t="s">
        <v>1</v>
      </c>
      <c r="N274" s="145" t="s">
        <v>42</v>
      </c>
      <c r="P274" s="146">
        <f>O274*H274</f>
        <v>0</v>
      </c>
      <c r="Q274" s="146">
        <v>6.0999999999999997E-4</v>
      </c>
      <c r="R274" s="146">
        <f>Q274*H274</f>
        <v>7.441999999999999E-3</v>
      </c>
      <c r="S274" s="146">
        <v>0</v>
      </c>
      <c r="T274" s="147">
        <f>S274*H274</f>
        <v>0</v>
      </c>
      <c r="AR274" s="148" t="s">
        <v>96</v>
      </c>
      <c r="AT274" s="148" t="s">
        <v>271</v>
      </c>
      <c r="AU274" s="148" t="s">
        <v>86</v>
      </c>
      <c r="AY274" s="17" t="s">
        <v>269</v>
      </c>
      <c r="BE274" s="149">
        <f>IF(N274="základní",J274,0)</f>
        <v>0</v>
      </c>
      <c r="BF274" s="149">
        <f>IF(N274="snížená",J274,0)</f>
        <v>0</v>
      </c>
      <c r="BG274" s="149">
        <f>IF(N274="zákl. přenesená",J274,0)</f>
        <v>0</v>
      </c>
      <c r="BH274" s="149">
        <f>IF(N274="sníž. přenesená",J274,0)</f>
        <v>0</v>
      </c>
      <c r="BI274" s="149">
        <f>IF(N274="nulová",J274,0)</f>
        <v>0</v>
      </c>
      <c r="BJ274" s="17" t="s">
        <v>84</v>
      </c>
      <c r="BK274" s="149">
        <f>ROUND(I274*H274,2)</f>
        <v>0</v>
      </c>
      <c r="BL274" s="17" t="s">
        <v>96</v>
      </c>
      <c r="BM274" s="148" t="s">
        <v>6183</v>
      </c>
    </row>
    <row r="275" spans="2:65" s="13" customFormat="1">
      <c r="B275" s="157"/>
      <c r="D275" s="151" t="s">
        <v>277</v>
      </c>
      <c r="E275" s="158" t="s">
        <v>1</v>
      </c>
      <c r="F275" s="159" t="s">
        <v>6184</v>
      </c>
      <c r="H275" s="160">
        <v>8.6</v>
      </c>
      <c r="I275" s="161"/>
      <c r="L275" s="157"/>
      <c r="M275" s="162"/>
      <c r="T275" s="163"/>
      <c r="AT275" s="158" t="s">
        <v>277</v>
      </c>
      <c r="AU275" s="158" t="s">
        <v>86</v>
      </c>
      <c r="AV275" s="13" t="s">
        <v>86</v>
      </c>
      <c r="AW275" s="13" t="s">
        <v>32</v>
      </c>
      <c r="AX275" s="13" t="s">
        <v>77</v>
      </c>
      <c r="AY275" s="158" t="s">
        <v>269</v>
      </c>
    </row>
    <row r="276" spans="2:65" s="13" customFormat="1">
      <c r="B276" s="157"/>
      <c r="D276" s="151" t="s">
        <v>277</v>
      </c>
      <c r="E276" s="158" t="s">
        <v>1</v>
      </c>
      <c r="F276" s="159" t="s">
        <v>6185</v>
      </c>
      <c r="H276" s="160">
        <v>3.6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77</v>
      </c>
      <c r="AY276" s="158" t="s">
        <v>269</v>
      </c>
    </row>
    <row r="277" spans="2:65" s="14" customFormat="1">
      <c r="B277" s="164"/>
      <c r="D277" s="151" t="s">
        <v>277</v>
      </c>
      <c r="E277" s="165" t="s">
        <v>1</v>
      </c>
      <c r="F277" s="166" t="s">
        <v>288</v>
      </c>
      <c r="H277" s="167">
        <v>12.2</v>
      </c>
      <c r="I277" s="168"/>
      <c r="L277" s="164"/>
      <c r="M277" s="169"/>
      <c r="T277" s="170"/>
      <c r="AT277" s="165" t="s">
        <v>277</v>
      </c>
      <c r="AU277" s="165" t="s">
        <v>86</v>
      </c>
      <c r="AV277" s="14" t="s">
        <v>96</v>
      </c>
      <c r="AW277" s="14" t="s">
        <v>32</v>
      </c>
      <c r="AX277" s="14" t="s">
        <v>84</v>
      </c>
      <c r="AY277" s="165" t="s">
        <v>269</v>
      </c>
    </row>
    <row r="278" spans="2:65" s="1" customFormat="1" ht="24.15" customHeight="1">
      <c r="B278" s="32"/>
      <c r="C278" s="137" t="s">
        <v>662</v>
      </c>
      <c r="D278" s="137" t="s">
        <v>271</v>
      </c>
      <c r="E278" s="138" t="s">
        <v>6186</v>
      </c>
      <c r="F278" s="139" t="s">
        <v>6187</v>
      </c>
      <c r="G278" s="140" t="s">
        <v>305</v>
      </c>
      <c r="H278" s="141">
        <v>12.2</v>
      </c>
      <c r="I278" s="142"/>
      <c r="J278" s="143">
        <f>ROUND(I278*H278,2)</f>
        <v>0</v>
      </c>
      <c r="K278" s="139" t="s">
        <v>275</v>
      </c>
      <c r="L278" s="32"/>
      <c r="M278" s="144" t="s">
        <v>1</v>
      </c>
      <c r="N278" s="145" t="s">
        <v>42</v>
      </c>
      <c r="P278" s="146">
        <f>O278*H278</f>
        <v>0</v>
      </c>
      <c r="Q278" s="146">
        <v>0</v>
      </c>
      <c r="R278" s="146">
        <f>Q278*H278</f>
        <v>0</v>
      </c>
      <c r="S278" s="146">
        <v>0</v>
      </c>
      <c r="T278" s="147">
        <f>S278*H278</f>
        <v>0</v>
      </c>
      <c r="AR278" s="148" t="s">
        <v>96</v>
      </c>
      <c r="AT278" s="148" t="s">
        <v>271</v>
      </c>
      <c r="AU278" s="148" t="s">
        <v>86</v>
      </c>
      <c r="AY278" s="17" t="s">
        <v>269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7" t="s">
        <v>84</v>
      </c>
      <c r="BK278" s="149">
        <f>ROUND(I278*H278,2)</f>
        <v>0</v>
      </c>
      <c r="BL278" s="17" t="s">
        <v>96</v>
      </c>
      <c r="BM278" s="148" t="s">
        <v>6188</v>
      </c>
    </row>
    <row r="279" spans="2:65" s="13" customFormat="1">
      <c r="B279" s="157"/>
      <c r="D279" s="151" t="s">
        <v>277</v>
      </c>
      <c r="E279" s="158" t="s">
        <v>1</v>
      </c>
      <c r="F279" s="159" t="s">
        <v>6184</v>
      </c>
      <c r="H279" s="160">
        <v>8.6</v>
      </c>
      <c r="I279" s="161"/>
      <c r="L279" s="157"/>
      <c r="M279" s="162"/>
      <c r="T279" s="163"/>
      <c r="AT279" s="158" t="s">
        <v>277</v>
      </c>
      <c r="AU279" s="158" t="s">
        <v>86</v>
      </c>
      <c r="AV279" s="13" t="s">
        <v>86</v>
      </c>
      <c r="AW279" s="13" t="s">
        <v>32</v>
      </c>
      <c r="AX279" s="13" t="s">
        <v>77</v>
      </c>
      <c r="AY279" s="158" t="s">
        <v>269</v>
      </c>
    </row>
    <row r="280" spans="2:65" s="13" customFormat="1">
      <c r="B280" s="157"/>
      <c r="D280" s="151" t="s">
        <v>277</v>
      </c>
      <c r="E280" s="158" t="s">
        <v>1</v>
      </c>
      <c r="F280" s="159" t="s">
        <v>6185</v>
      </c>
      <c r="H280" s="160">
        <v>3.6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77</v>
      </c>
      <c r="AY280" s="158" t="s">
        <v>269</v>
      </c>
    </row>
    <row r="281" spans="2:65" s="14" customFormat="1">
      <c r="B281" s="164"/>
      <c r="D281" s="151" t="s">
        <v>277</v>
      </c>
      <c r="E281" s="165" t="s">
        <v>1</v>
      </c>
      <c r="F281" s="166" t="s">
        <v>288</v>
      </c>
      <c r="H281" s="167">
        <v>12.2</v>
      </c>
      <c r="I281" s="168"/>
      <c r="L281" s="164"/>
      <c r="M281" s="169"/>
      <c r="T281" s="170"/>
      <c r="AT281" s="165" t="s">
        <v>277</v>
      </c>
      <c r="AU281" s="165" t="s">
        <v>86</v>
      </c>
      <c r="AV281" s="14" t="s">
        <v>96</v>
      </c>
      <c r="AW281" s="14" t="s">
        <v>32</v>
      </c>
      <c r="AX281" s="14" t="s">
        <v>84</v>
      </c>
      <c r="AY281" s="165" t="s">
        <v>269</v>
      </c>
    </row>
    <row r="282" spans="2:65" s="1" customFormat="1" ht="21.75" customHeight="1">
      <c r="B282" s="32"/>
      <c r="C282" s="137" t="s">
        <v>668</v>
      </c>
      <c r="D282" s="137" t="s">
        <v>271</v>
      </c>
      <c r="E282" s="138" t="s">
        <v>6189</v>
      </c>
      <c r="F282" s="139" t="s">
        <v>6190</v>
      </c>
      <c r="G282" s="140" t="s">
        <v>443</v>
      </c>
      <c r="H282" s="141">
        <v>6</v>
      </c>
      <c r="I282" s="142"/>
      <c r="J282" s="143">
        <f>ROUND(I282*H282,2)</f>
        <v>0</v>
      </c>
      <c r="K282" s="139" t="s">
        <v>275</v>
      </c>
      <c r="L282" s="32"/>
      <c r="M282" s="144" t="s">
        <v>1</v>
      </c>
      <c r="N282" s="145" t="s">
        <v>42</v>
      </c>
      <c r="P282" s="146">
        <f>O282*H282</f>
        <v>0</v>
      </c>
      <c r="Q282" s="146">
        <v>0</v>
      </c>
      <c r="R282" s="146">
        <f>Q282*H282</f>
        <v>0</v>
      </c>
      <c r="S282" s="146">
        <v>0</v>
      </c>
      <c r="T282" s="147">
        <f>S282*H282</f>
        <v>0</v>
      </c>
      <c r="AR282" s="148" t="s">
        <v>96</v>
      </c>
      <c r="AT282" s="148" t="s">
        <v>271</v>
      </c>
      <c r="AU282" s="148" t="s">
        <v>86</v>
      </c>
      <c r="AY282" s="17" t="s">
        <v>269</v>
      </c>
      <c r="BE282" s="149">
        <f>IF(N282="základní",J282,0)</f>
        <v>0</v>
      </c>
      <c r="BF282" s="149">
        <f>IF(N282="snížená",J282,0)</f>
        <v>0</v>
      </c>
      <c r="BG282" s="149">
        <f>IF(N282="zákl. přenesená",J282,0)</f>
        <v>0</v>
      </c>
      <c r="BH282" s="149">
        <f>IF(N282="sníž. přenesená",J282,0)</f>
        <v>0</v>
      </c>
      <c r="BI282" s="149">
        <f>IF(N282="nulová",J282,0)</f>
        <v>0</v>
      </c>
      <c r="BJ282" s="17" t="s">
        <v>84</v>
      </c>
      <c r="BK282" s="149">
        <f>ROUND(I282*H282,2)</f>
        <v>0</v>
      </c>
      <c r="BL282" s="17" t="s">
        <v>96</v>
      </c>
      <c r="BM282" s="148" t="s">
        <v>6191</v>
      </c>
    </row>
    <row r="283" spans="2:65" s="1" customFormat="1" ht="16.5" customHeight="1">
      <c r="B283" s="32"/>
      <c r="C283" s="171" t="s">
        <v>674</v>
      </c>
      <c r="D283" s="171" t="s">
        <v>467</v>
      </c>
      <c r="E283" s="172" t="s">
        <v>6192</v>
      </c>
      <c r="F283" s="173" t="s">
        <v>6193</v>
      </c>
      <c r="G283" s="174" t="s">
        <v>443</v>
      </c>
      <c r="H283" s="175">
        <v>6</v>
      </c>
      <c r="I283" s="176"/>
      <c r="J283" s="177">
        <f>ROUND(I283*H283,2)</f>
        <v>0</v>
      </c>
      <c r="K283" s="173" t="s">
        <v>275</v>
      </c>
      <c r="L283" s="178"/>
      <c r="M283" s="179" t="s">
        <v>1</v>
      </c>
      <c r="N283" s="180" t="s">
        <v>42</v>
      </c>
      <c r="P283" s="146">
        <f>O283*H283</f>
        <v>0</v>
      </c>
      <c r="Q283" s="146">
        <v>0</v>
      </c>
      <c r="R283" s="146">
        <f>Q283*H283</f>
        <v>0</v>
      </c>
      <c r="S283" s="146">
        <v>0</v>
      </c>
      <c r="T283" s="147">
        <f>S283*H283</f>
        <v>0</v>
      </c>
      <c r="AR283" s="148" t="s">
        <v>319</v>
      </c>
      <c r="AT283" s="148" t="s">
        <v>467</v>
      </c>
      <c r="AU283" s="148" t="s">
        <v>86</v>
      </c>
      <c r="AY283" s="17" t="s">
        <v>269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0</v>
      </c>
      <c r="BL283" s="17" t="s">
        <v>96</v>
      </c>
      <c r="BM283" s="148" t="s">
        <v>6194</v>
      </c>
    </row>
    <row r="284" spans="2:65" s="1" customFormat="1" ht="33" customHeight="1">
      <c r="B284" s="32"/>
      <c r="C284" s="137" t="s">
        <v>681</v>
      </c>
      <c r="D284" s="137" t="s">
        <v>271</v>
      </c>
      <c r="E284" s="138" t="s">
        <v>6195</v>
      </c>
      <c r="F284" s="139" t="s">
        <v>6196</v>
      </c>
      <c r="G284" s="140" t="s">
        <v>443</v>
      </c>
      <c r="H284" s="141">
        <v>0.5</v>
      </c>
      <c r="I284" s="142"/>
      <c r="J284" s="143">
        <f>ROUND(I284*H284,2)</f>
        <v>0</v>
      </c>
      <c r="K284" s="139" t="s">
        <v>275</v>
      </c>
      <c r="L284" s="32"/>
      <c r="M284" s="144" t="s">
        <v>1</v>
      </c>
      <c r="N284" s="145" t="s">
        <v>42</v>
      </c>
      <c r="P284" s="146">
        <f>O284*H284</f>
        <v>0</v>
      </c>
      <c r="Q284" s="146">
        <v>2.62771</v>
      </c>
      <c r="R284" s="146">
        <f>Q284*H284</f>
        <v>1.313855</v>
      </c>
      <c r="S284" s="146">
        <v>0</v>
      </c>
      <c r="T284" s="147">
        <f>S284*H284</f>
        <v>0</v>
      </c>
      <c r="AR284" s="148" t="s">
        <v>96</v>
      </c>
      <c r="AT284" s="148" t="s">
        <v>271</v>
      </c>
      <c r="AU284" s="148" t="s">
        <v>86</v>
      </c>
      <c r="AY284" s="17" t="s">
        <v>269</v>
      </c>
      <c r="BE284" s="149">
        <f>IF(N284="základní",J284,0)</f>
        <v>0</v>
      </c>
      <c r="BF284" s="149">
        <f>IF(N284="snížená",J284,0)</f>
        <v>0</v>
      </c>
      <c r="BG284" s="149">
        <f>IF(N284="zákl. přenesená",J284,0)</f>
        <v>0</v>
      </c>
      <c r="BH284" s="149">
        <f>IF(N284="sníž. přenesená",J284,0)</f>
        <v>0</v>
      </c>
      <c r="BI284" s="149">
        <f>IF(N284="nulová",J284,0)</f>
        <v>0</v>
      </c>
      <c r="BJ284" s="17" t="s">
        <v>84</v>
      </c>
      <c r="BK284" s="149">
        <f>ROUND(I284*H284,2)</f>
        <v>0</v>
      </c>
      <c r="BL284" s="17" t="s">
        <v>96</v>
      </c>
      <c r="BM284" s="148" t="s">
        <v>6197</v>
      </c>
    </row>
    <row r="285" spans="2:65" s="13" customFormat="1">
      <c r="B285" s="157"/>
      <c r="D285" s="151" t="s">
        <v>277</v>
      </c>
      <c r="E285" s="158" t="s">
        <v>1</v>
      </c>
      <c r="F285" s="159" t="s">
        <v>6198</v>
      </c>
      <c r="H285" s="160">
        <v>0.5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84</v>
      </c>
      <c r="AY285" s="158" t="s">
        <v>269</v>
      </c>
    </row>
    <row r="286" spans="2:65" s="1" customFormat="1" ht="24.15" customHeight="1">
      <c r="B286" s="32"/>
      <c r="C286" s="137" t="s">
        <v>687</v>
      </c>
      <c r="D286" s="137" t="s">
        <v>271</v>
      </c>
      <c r="E286" s="138" t="s">
        <v>6199</v>
      </c>
      <c r="F286" s="139" t="s">
        <v>6200</v>
      </c>
      <c r="G286" s="140" t="s">
        <v>274</v>
      </c>
      <c r="H286" s="141">
        <v>7.92</v>
      </c>
      <c r="I286" s="142"/>
      <c r="J286" s="143">
        <f>ROUND(I286*H286,2)</f>
        <v>0</v>
      </c>
      <c r="K286" s="139" t="s">
        <v>275</v>
      </c>
      <c r="L286" s="32"/>
      <c r="M286" s="144" t="s">
        <v>1</v>
      </c>
      <c r="N286" s="145" t="s">
        <v>42</v>
      </c>
      <c r="P286" s="146">
        <f>O286*H286</f>
        <v>0</v>
      </c>
      <c r="Q286" s="146">
        <v>1.0000000000000001E-5</v>
      </c>
      <c r="R286" s="146">
        <f>Q286*H286</f>
        <v>7.9200000000000001E-5</v>
      </c>
      <c r="S286" s="146">
        <v>0</v>
      </c>
      <c r="T286" s="147">
        <f>S286*H286</f>
        <v>0</v>
      </c>
      <c r="AR286" s="148" t="s">
        <v>96</v>
      </c>
      <c r="AT286" s="148" t="s">
        <v>271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96</v>
      </c>
      <c r="BM286" s="148" t="s">
        <v>6201</v>
      </c>
    </row>
    <row r="287" spans="2:65" s="13" customFormat="1">
      <c r="B287" s="157"/>
      <c r="D287" s="151" t="s">
        <v>277</v>
      </c>
      <c r="E287" s="158" t="s">
        <v>1</v>
      </c>
      <c r="F287" s="159" t="s">
        <v>6202</v>
      </c>
      <c r="H287" s="160">
        <v>7.92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84</v>
      </c>
      <c r="AY287" s="158" t="s">
        <v>269</v>
      </c>
    </row>
    <row r="288" spans="2:65" s="1" customFormat="1" ht="24.15" customHeight="1">
      <c r="B288" s="32"/>
      <c r="C288" s="137" t="s">
        <v>691</v>
      </c>
      <c r="D288" s="137" t="s">
        <v>271</v>
      </c>
      <c r="E288" s="138" t="s">
        <v>5957</v>
      </c>
      <c r="F288" s="139" t="s">
        <v>5958</v>
      </c>
      <c r="G288" s="140" t="s">
        <v>305</v>
      </c>
      <c r="H288" s="141">
        <v>0.2</v>
      </c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2.4399999999999999E-3</v>
      </c>
      <c r="R288" s="146">
        <f>Q288*H288</f>
        <v>4.8799999999999999E-4</v>
      </c>
      <c r="S288" s="146">
        <v>5.6000000000000001E-2</v>
      </c>
      <c r="T288" s="147">
        <f>S288*H288</f>
        <v>1.1200000000000002E-2</v>
      </c>
      <c r="AR288" s="148" t="s">
        <v>96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96</v>
      </c>
      <c r="BM288" s="148" t="s">
        <v>6203</v>
      </c>
    </row>
    <row r="289" spans="2:65" s="13" customFormat="1">
      <c r="B289" s="157"/>
      <c r="D289" s="151" t="s">
        <v>277</v>
      </c>
      <c r="E289" s="158" t="s">
        <v>1</v>
      </c>
      <c r="F289" s="159" t="s">
        <v>6204</v>
      </c>
      <c r="H289" s="160">
        <v>0.2</v>
      </c>
      <c r="I289" s="161"/>
      <c r="L289" s="157"/>
      <c r="M289" s="162"/>
      <c r="T289" s="163"/>
      <c r="AT289" s="158" t="s">
        <v>277</v>
      </c>
      <c r="AU289" s="158" t="s">
        <v>86</v>
      </c>
      <c r="AV289" s="13" t="s">
        <v>86</v>
      </c>
      <c r="AW289" s="13" t="s">
        <v>32</v>
      </c>
      <c r="AX289" s="13" t="s">
        <v>84</v>
      </c>
      <c r="AY289" s="158" t="s">
        <v>269</v>
      </c>
    </row>
    <row r="290" spans="2:65" s="1" customFormat="1" ht="24.15" customHeight="1">
      <c r="B290" s="32"/>
      <c r="C290" s="137" t="s">
        <v>695</v>
      </c>
      <c r="D290" s="137" t="s">
        <v>271</v>
      </c>
      <c r="E290" s="138" t="s">
        <v>6205</v>
      </c>
      <c r="F290" s="139" t="s">
        <v>6206</v>
      </c>
      <c r="G290" s="140" t="s">
        <v>274</v>
      </c>
      <c r="H290" s="141">
        <v>14.4</v>
      </c>
      <c r="I290" s="142"/>
      <c r="J290" s="143">
        <f>ROUND(I290*H290,2)</f>
        <v>0</v>
      </c>
      <c r="K290" s="139" t="s">
        <v>275</v>
      </c>
      <c r="L290" s="32"/>
      <c r="M290" s="144" t="s">
        <v>1</v>
      </c>
      <c r="N290" s="145" t="s">
        <v>42</v>
      </c>
      <c r="P290" s="146">
        <f>O290*H290</f>
        <v>0</v>
      </c>
      <c r="Q290" s="146">
        <v>0</v>
      </c>
      <c r="R290" s="146">
        <f>Q290*H290</f>
        <v>0</v>
      </c>
      <c r="S290" s="146">
        <v>0</v>
      </c>
      <c r="T290" s="147">
        <f>S290*H290</f>
        <v>0</v>
      </c>
      <c r="AR290" s="148" t="s">
        <v>96</v>
      </c>
      <c r="AT290" s="148" t="s">
        <v>271</v>
      </c>
      <c r="AU290" s="148" t="s">
        <v>86</v>
      </c>
      <c r="AY290" s="17" t="s">
        <v>269</v>
      </c>
      <c r="BE290" s="149">
        <f>IF(N290="základní",J290,0)</f>
        <v>0</v>
      </c>
      <c r="BF290" s="149">
        <f>IF(N290="snížená",J290,0)</f>
        <v>0</v>
      </c>
      <c r="BG290" s="149">
        <f>IF(N290="zákl. přenesená",J290,0)</f>
        <v>0</v>
      </c>
      <c r="BH290" s="149">
        <f>IF(N290="sníž. přenesená",J290,0)</f>
        <v>0</v>
      </c>
      <c r="BI290" s="149">
        <f>IF(N290="nulová",J290,0)</f>
        <v>0</v>
      </c>
      <c r="BJ290" s="17" t="s">
        <v>84</v>
      </c>
      <c r="BK290" s="149">
        <f>ROUND(I290*H290,2)</f>
        <v>0</v>
      </c>
      <c r="BL290" s="17" t="s">
        <v>96</v>
      </c>
      <c r="BM290" s="148" t="s">
        <v>6207</v>
      </c>
    </row>
    <row r="291" spans="2:65" s="13" customFormat="1">
      <c r="B291" s="157"/>
      <c r="D291" s="151" t="s">
        <v>277</v>
      </c>
      <c r="E291" s="158" t="s">
        <v>1</v>
      </c>
      <c r="F291" s="159" t="s">
        <v>5981</v>
      </c>
      <c r="H291" s="160">
        <v>14.4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84</v>
      </c>
      <c r="AY291" s="158" t="s">
        <v>269</v>
      </c>
    </row>
    <row r="292" spans="2:65" s="11" customFormat="1" ht="22.95" customHeight="1">
      <c r="B292" s="125"/>
      <c r="D292" s="126" t="s">
        <v>76</v>
      </c>
      <c r="E292" s="135" t="s">
        <v>555</v>
      </c>
      <c r="F292" s="135" t="s">
        <v>556</v>
      </c>
      <c r="I292" s="128"/>
      <c r="J292" s="136">
        <f>BK292</f>
        <v>0</v>
      </c>
      <c r="L292" s="125"/>
      <c r="M292" s="130"/>
      <c r="P292" s="131">
        <f>SUM(P293:P301)</f>
        <v>0</v>
      </c>
      <c r="R292" s="131">
        <f>SUM(R293:R301)</f>
        <v>0</v>
      </c>
      <c r="T292" s="132">
        <f>SUM(T293:T301)</f>
        <v>0</v>
      </c>
      <c r="AR292" s="126" t="s">
        <v>84</v>
      </c>
      <c r="AT292" s="133" t="s">
        <v>76</v>
      </c>
      <c r="AU292" s="133" t="s">
        <v>84</v>
      </c>
      <c r="AY292" s="126" t="s">
        <v>269</v>
      </c>
      <c r="BK292" s="134">
        <f>SUM(BK293:BK301)</f>
        <v>0</v>
      </c>
    </row>
    <row r="293" spans="2:65" s="1" customFormat="1" ht="21.75" customHeight="1">
      <c r="B293" s="32"/>
      <c r="C293" s="137" t="s">
        <v>699</v>
      </c>
      <c r="D293" s="137" t="s">
        <v>271</v>
      </c>
      <c r="E293" s="138" t="s">
        <v>6208</v>
      </c>
      <c r="F293" s="139" t="s">
        <v>6209</v>
      </c>
      <c r="G293" s="140" t="s">
        <v>299</v>
      </c>
      <c r="H293" s="141">
        <v>9.0679999999999996</v>
      </c>
      <c r="I293" s="142"/>
      <c r="J293" s="143">
        <f>ROUND(I293*H293,2)</f>
        <v>0</v>
      </c>
      <c r="K293" s="139" t="s">
        <v>275</v>
      </c>
      <c r="L293" s="32"/>
      <c r="M293" s="144" t="s">
        <v>1</v>
      </c>
      <c r="N293" s="145" t="s">
        <v>42</v>
      </c>
      <c r="P293" s="146">
        <f>O293*H293</f>
        <v>0</v>
      </c>
      <c r="Q293" s="146">
        <v>0</v>
      </c>
      <c r="R293" s="146">
        <f>Q293*H293</f>
        <v>0</v>
      </c>
      <c r="S293" s="146">
        <v>0</v>
      </c>
      <c r="T293" s="147">
        <f>S293*H293</f>
        <v>0</v>
      </c>
      <c r="AR293" s="148" t="s">
        <v>96</v>
      </c>
      <c r="AT293" s="148" t="s">
        <v>271</v>
      </c>
      <c r="AU293" s="148" t="s">
        <v>86</v>
      </c>
      <c r="AY293" s="17" t="s">
        <v>269</v>
      </c>
      <c r="BE293" s="149">
        <f>IF(N293="základní",J293,0)</f>
        <v>0</v>
      </c>
      <c r="BF293" s="149">
        <f>IF(N293="snížená",J293,0)</f>
        <v>0</v>
      </c>
      <c r="BG293" s="149">
        <f>IF(N293="zákl. přenesená",J293,0)</f>
        <v>0</v>
      </c>
      <c r="BH293" s="149">
        <f>IF(N293="sníž. přenesená",J293,0)</f>
        <v>0</v>
      </c>
      <c r="BI293" s="149">
        <f>IF(N293="nulová",J293,0)</f>
        <v>0</v>
      </c>
      <c r="BJ293" s="17" t="s">
        <v>84</v>
      </c>
      <c r="BK293" s="149">
        <f>ROUND(I293*H293,2)</f>
        <v>0</v>
      </c>
      <c r="BL293" s="17" t="s">
        <v>96</v>
      </c>
      <c r="BM293" s="148" t="s">
        <v>6210</v>
      </c>
    </row>
    <row r="294" spans="2:65" s="1" customFormat="1" ht="24.15" customHeight="1">
      <c r="B294" s="32"/>
      <c r="C294" s="137" t="s">
        <v>703</v>
      </c>
      <c r="D294" s="137" t="s">
        <v>271</v>
      </c>
      <c r="E294" s="138" t="s">
        <v>6211</v>
      </c>
      <c r="F294" s="139" t="s">
        <v>6212</v>
      </c>
      <c r="G294" s="140" t="s">
        <v>299</v>
      </c>
      <c r="H294" s="141">
        <v>81.611999999999995</v>
      </c>
      <c r="I294" s="142"/>
      <c r="J294" s="143">
        <f>ROUND(I294*H294,2)</f>
        <v>0</v>
      </c>
      <c r="K294" s="139" t="s">
        <v>275</v>
      </c>
      <c r="L294" s="32"/>
      <c r="M294" s="144" t="s">
        <v>1</v>
      </c>
      <c r="N294" s="145" t="s">
        <v>42</v>
      </c>
      <c r="P294" s="146">
        <f>O294*H294</f>
        <v>0</v>
      </c>
      <c r="Q294" s="146">
        <v>0</v>
      </c>
      <c r="R294" s="146">
        <f>Q294*H294</f>
        <v>0</v>
      </c>
      <c r="S294" s="146">
        <v>0</v>
      </c>
      <c r="T294" s="147">
        <f>S294*H294</f>
        <v>0</v>
      </c>
      <c r="AR294" s="148" t="s">
        <v>96</v>
      </c>
      <c r="AT294" s="148" t="s">
        <v>271</v>
      </c>
      <c r="AU294" s="148" t="s">
        <v>86</v>
      </c>
      <c r="AY294" s="17" t="s">
        <v>269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7" t="s">
        <v>84</v>
      </c>
      <c r="BK294" s="149">
        <f>ROUND(I294*H294,2)</f>
        <v>0</v>
      </c>
      <c r="BL294" s="17" t="s">
        <v>96</v>
      </c>
      <c r="BM294" s="148" t="s">
        <v>6213</v>
      </c>
    </row>
    <row r="295" spans="2:65" s="13" customFormat="1">
      <c r="B295" s="157"/>
      <c r="D295" s="151" t="s">
        <v>277</v>
      </c>
      <c r="F295" s="159" t="s">
        <v>6214</v>
      </c>
      <c r="H295" s="160">
        <v>81.611999999999995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4</v>
      </c>
      <c r="AX295" s="13" t="s">
        <v>84</v>
      </c>
      <c r="AY295" s="158" t="s">
        <v>269</v>
      </c>
    </row>
    <row r="296" spans="2:65" s="1" customFormat="1" ht="16.5" customHeight="1">
      <c r="B296" s="32"/>
      <c r="C296" s="137" t="s">
        <v>708</v>
      </c>
      <c r="D296" s="137" t="s">
        <v>271</v>
      </c>
      <c r="E296" s="138" t="s">
        <v>6215</v>
      </c>
      <c r="F296" s="139" t="s">
        <v>6216</v>
      </c>
      <c r="G296" s="140" t="s">
        <v>299</v>
      </c>
      <c r="H296" s="141">
        <v>0.82</v>
      </c>
      <c r="I296" s="142"/>
      <c r="J296" s="143">
        <f>ROUND(I296*H296,2)</f>
        <v>0</v>
      </c>
      <c r="K296" s="139" t="s">
        <v>275</v>
      </c>
      <c r="L296" s="32"/>
      <c r="M296" s="144" t="s">
        <v>1</v>
      </c>
      <c r="N296" s="145" t="s">
        <v>42</v>
      </c>
      <c r="P296" s="146">
        <f>O296*H296</f>
        <v>0</v>
      </c>
      <c r="Q296" s="146">
        <v>0</v>
      </c>
      <c r="R296" s="146">
        <f>Q296*H296</f>
        <v>0</v>
      </c>
      <c r="S296" s="146">
        <v>0</v>
      </c>
      <c r="T296" s="147">
        <f>S296*H296</f>
        <v>0</v>
      </c>
      <c r="AR296" s="148" t="s">
        <v>96</v>
      </c>
      <c r="AT296" s="148" t="s">
        <v>271</v>
      </c>
      <c r="AU296" s="148" t="s">
        <v>86</v>
      </c>
      <c r="AY296" s="17" t="s">
        <v>269</v>
      </c>
      <c r="BE296" s="149">
        <f>IF(N296="základní",J296,0)</f>
        <v>0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0</v>
      </c>
      <c r="BL296" s="17" t="s">
        <v>96</v>
      </c>
      <c r="BM296" s="148" t="s">
        <v>6217</v>
      </c>
    </row>
    <row r="297" spans="2:65" s="1" customFormat="1" ht="24.15" customHeight="1">
      <c r="B297" s="32"/>
      <c r="C297" s="137" t="s">
        <v>712</v>
      </c>
      <c r="D297" s="137" t="s">
        <v>271</v>
      </c>
      <c r="E297" s="138" t="s">
        <v>6218</v>
      </c>
      <c r="F297" s="139" t="s">
        <v>6219</v>
      </c>
      <c r="G297" s="140" t="s">
        <v>299</v>
      </c>
      <c r="H297" s="141">
        <v>7.38</v>
      </c>
      <c r="I297" s="142"/>
      <c r="J297" s="143">
        <f>ROUND(I297*H297,2)</f>
        <v>0</v>
      </c>
      <c r="K297" s="139" t="s">
        <v>275</v>
      </c>
      <c r="L297" s="32"/>
      <c r="M297" s="144" t="s">
        <v>1</v>
      </c>
      <c r="N297" s="145" t="s">
        <v>42</v>
      </c>
      <c r="P297" s="146">
        <f>O297*H297</f>
        <v>0</v>
      </c>
      <c r="Q297" s="146">
        <v>0</v>
      </c>
      <c r="R297" s="146">
        <f>Q297*H297</f>
        <v>0</v>
      </c>
      <c r="S297" s="146">
        <v>0</v>
      </c>
      <c r="T297" s="147">
        <f>S297*H297</f>
        <v>0</v>
      </c>
      <c r="AR297" s="148" t="s">
        <v>96</v>
      </c>
      <c r="AT297" s="148" t="s">
        <v>271</v>
      </c>
      <c r="AU297" s="148" t="s">
        <v>86</v>
      </c>
      <c r="AY297" s="17" t="s">
        <v>269</v>
      </c>
      <c r="BE297" s="149">
        <f>IF(N297="základní",J297,0)</f>
        <v>0</v>
      </c>
      <c r="BF297" s="149">
        <f>IF(N297="snížená",J297,0)</f>
        <v>0</v>
      </c>
      <c r="BG297" s="149">
        <f>IF(N297="zákl. přenesená",J297,0)</f>
        <v>0</v>
      </c>
      <c r="BH297" s="149">
        <f>IF(N297="sníž. přenesená",J297,0)</f>
        <v>0</v>
      </c>
      <c r="BI297" s="149">
        <f>IF(N297="nulová",J297,0)</f>
        <v>0</v>
      </c>
      <c r="BJ297" s="17" t="s">
        <v>84</v>
      </c>
      <c r="BK297" s="149">
        <f>ROUND(I297*H297,2)</f>
        <v>0</v>
      </c>
      <c r="BL297" s="17" t="s">
        <v>96</v>
      </c>
      <c r="BM297" s="148" t="s">
        <v>6220</v>
      </c>
    </row>
    <row r="298" spans="2:65" s="13" customFormat="1">
      <c r="B298" s="157"/>
      <c r="D298" s="151" t="s">
        <v>277</v>
      </c>
      <c r="F298" s="159" t="s">
        <v>6221</v>
      </c>
      <c r="H298" s="160">
        <v>7.38</v>
      </c>
      <c r="I298" s="161"/>
      <c r="L298" s="157"/>
      <c r="M298" s="162"/>
      <c r="T298" s="163"/>
      <c r="AT298" s="158" t="s">
        <v>277</v>
      </c>
      <c r="AU298" s="158" t="s">
        <v>86</v>
      </c>
      <c r="AV298" s="13" t="s">
        <v>86</v>
      </c>
      <c r="AW298" s="13" t="s">
        <v>4</v>
      </c>
      <c r="AX298" s="13" t="s">
        <v>84</v>
      </c>
      <c r="AY298" s="158" t="s">
        <v>269</v>
      </c>
    </row>
    <row r="299" spans="2:65" s="1" customFormat="1" ht="37.950000000000003" customHeight="1">
      <c r="B299" s="32"/>
      <c r="C299" s="137" t="s">
        <v>717</v>
      </c>
      <c r="D299" s="137" t="s">
        <v>271</v>
      </c>
      <c r="E299" s="138" t="s">
        <v>6222</v>
      </c>
      <c r="F299" s="139" t="s">
        <v>6223</v>
      </c>
      <c r="G299" s="140" t="s">
        <v>299</v>
      </c>
      <c r="H299" s="141">
        <v>0.82</v>
      </c>
      <c r="I299" s="142"/>
      <c r="J299" s="143">
        <f>ROUND(I299*H299,2)</f>
        <v>0</v>
      </c>
      <c r="K299" s="139" t="s">
        <v>275</v>
      </c>
      <c r="L299" s="32"/>
      <c r="M299" s="144" t="s">
        <v>1</v>
      </c>
      <c r="N299" s="145" t="s">
        <v>42</v>
      </c>
      <c r="P299" s="146">
        <f>O299*H299</f>
        <v>0</v>
      </c>
      <c r="Q299" s="146">
        <v>0</v>
      </c>
      <c r="R299" s="146">
        <f>Q299*H299</f>
        <v>0</v>
      </c>
      <c r="S299" s="146">
        <v>0</v>
      </c>
      <c r="T299" s="147">
        <f>S299*H299</f>
        <v>0</v>
      </c>
      <c r="AR299" s="148" t="s">
        <v>96</v>
      </c>
      <c r="AT299" s="148" t="s">
        <v>271</v>
      </c>
      <c r="AU299" s="148" t="s">
        <v>86</v>
      </c>
      <c r="AY299" s="17" t="s">
        <v>269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7" t="s">
        <v>84</v>
      </c>
      <c r="BK299" s="149">
        <f>ROUND(I299*H299,2)</f>
        <v>0</v>
      </c>
      <c r="BL299" s="17" t="s">
        <v>96</v>
      </c>
      <c r="BM299" s="148" t="s">
        <v>6224</v>
      </c>
    </row>
    <row r="300" spans="2:65" s="1" customFormat="1" ht="44.25" customHeight="1">
      <c r="B300" s="32"/>
      <c r="C300" s="137" t="s">
        <v>722</v>
      </c>
      <c r="D300" s="137" t="s">
        <v>271</v>
      </c>
      <c r="E300" s="138" t="s">
        <v>6225</v>
      </c>
      <c r="F300" s="139" t="s">
        <v>6226</v>
      </c>
      <c r="G300" s="140" t="s">
        <v>299</v>
      </c>
      <c r="H300" s="141">
        <v>8.452</v>
      </c>
      <c r="I300" s="142"/>
      <c r="J300" s="143">
        <f>ROUND(I300*H300,2)</f>
        <v>0</v>
      </c>
      <c r="K300" s="139" t="s">
        <v>275</v>
      </c>
      <c r="L300" s="32"/>
      <c r="M300" s="144" t="s">
        <v>1</v>
      </c>
      <c r="N300" s="145" t="s">
        <v>42</v>
      </c>
      <c r="P300" s="146">
        <f>O300*H300</f>
        <v>0</v>
      </c>
      <c r="Q300" s="146">
        <v>0</v>
      </c>
      <c r="R300" s="146">
        <f>Q300*H300</f>
        <v>0</v>
      </c>
      <c r="S300" s="146">
        <v>0</v>
      </c>
      <c r="T300" s="147">
        <f>S300*H300</f>
        <v>0</v>
      </c>
      <c r="AR300" s="148" t="s">
        <v>96</v>
      </c>
      <c r="AT300" s="148" t="s">
        <v>271</v>
      </c>
      <c r="AU300" s="148" t="s">
        <v>86</v>
      </c>
      <c r="AY300" s="17" t="s">
        <v>269</v>
      </c>
      <c r="BE300" s="149">
        <f>IF(N300="základní",J300,0)</f>
        <v>0</v>
      </c>
      <c r="BF300" s="149">
        <f>IF(N300="snížená",J300,0)</f>
        <v>0</v>
      </c>
      <c r="BG300" s="149">
        <f>IF(N300="zákl. přenesená",J300,0)</f>
        <v>0</v>
      </c>
      <c r="BH300" s="149">
        <f>IF(N300="sníž. přenesená",J300,0)</f>
        <v>0</v>
      </c>
      <c r="BI300" s="149">
        <f>IF(N300="nulová",J300,0)</f>
        <v>0</v>
      </c>
      <c r="BJ300" s="17" t="s">
        <v>84</v>
      </c>
      <c r="BK300" s="149">
        <f>ROUND(I300*H300,2)</f>
        <v>0</v>
      </c>
      <c r="BL300" s="17" t="s">
        <v>96</v>
      </c>
      <c r="BM300" s="148" t="s">
        <v>6227</v>
      </c>
    </row>
    <row r="301" spans="2:65" s="1" customFormat="1" ht="44.25" customHeight="1">
      <c r="B301" s="32"/>
      <c r="C301" s="137" t="s">
        <v>726</v>
      </c>
      <c r="D301" s="137" t="s">
        <v>271</v>
      </c>
      <c r="E301" s="138" t="s">
        <v>6228</v>
      </c>
      <c r="F301" s="139" t="s">
        <v>6229</v>
      </c>
      <c r="G301" s="140" t="s">
        <v>299</v>
      </c>
      <c r="H301" s="141">
        <v>0.61599999999999999</v>
      </c>
      <c r="I301" s="142"/>
      <c r="J301" s="143">
        <f>ROUND(I301*H301,2)</f>
        <v>0</v>
      </c>
      <c r="K301" s="139" t="s">
        <v>275</v>
      </c>
      <c r="L301" s="32"/>
      <c r="M301" s="144" t="s">
        <v>1</v>
      </c>
      <c r="N301" s="145" t="s">
        <v>42</v>
      </c>
      <c r="P301" s="146">
        <f>O301*H301</f>
        <v>0</v>
      </c>
      <c r="Q301" s="146">
        <v>0</v>
      </c>
      <c r="R301" s="146">
        <f>Q301*H301</f>
        <v>0</v>
      </c>
      <c r="S301" s="146">
        <v>0</v>
      </c>
      <c r="T301" s="147">
        <f>S301*H301</f>
        <v>0</v>
      </c>
      <c r="AR301" s="148" t="s">
        <v>96</v>
      </c>
      <c r="AT301" s="148" t="s">
        <v>271</v>
      </c>
      <c r="AU301" s="148" t="s">
        <v>86</v>
      </c>
      <c r="AY301" s="17" t="s">
        <v>269</v>
      </c>
      <c r="BE301" s="149">
        <f>IF(N301="základní",J301,0)</f>
        <v>0</v>
      </c>
      <c r="BF301" s="149">
        <f>IF(N301="snížená",J301,0)</f>
        <v>0</v>
      </c>
      <c r="BG301" s="149">
        <f>IF(N301="zákl. přenesená",J301,0)</f>
        <v>0</v>
      </c>
      <c r="BH301" s="149">
        <f>IF(N301="sníž. přenesená",J301,0)</f>
        <v>0</v>
      </c>
      <c r="BI301" s="149">
        <f>IF(N301="nulová",J301,0)</f>
        <v>0</v>
      </c>
      <c r="BJ301" s="17" t="s">
        <v>84</v>
      </c>
      <c r="BK301" s="149">
        <f>ROUND(I301*H301,2)</f>
        <v>0</v>
      </c>
      <c r="BL301" s="17" t="s">
        <v>96</v>
      </c>
      <c r="BM301" s="148" t="s">
        <v>6230</v>
      </c>
    </row>
    <row r="302" spans="2:65" s="11" customFormat="1" ht="22.95" customHeight="1">
      <c r="B302" s="125"/>
      <c r="D302" s="126" t="s">
        <v>76</v>
      </c>
      <c r="E302" s="135" t="s">
        <v>574</v>
      </c>
      <c r="F302" s="135" t="s">
        <v>575</v>
      </c>
      <c r="I302" s="128"/>
      <c r="J302" s="136">
        <f>BK302</f>
        <v>0</v>
      </c>
      <c r="L302" s="125"/>
      <c r="M302" s="130"/>
      <c r="P302" s="131">
        <f>P303</f>
        <v>0</v>
      </c>
      <c r="R302" s="131">
        <f>R303</f>
        <v>0</v>
      </c>
      <c r="T302" s="132">
        <f>T303</f>
        <v>0</v>
      </c>
      <c r="AR302" s="126" t="s">
        <v>84</v>
      </c>
      <c r="AT302" s="133" t="s">
        <v>76</v>
      </c>
      <c r="AU302" s="133" t="s">
        <v>84</v>
      </c>
      <c r="AY302" s="126" t="s">
        <v>269</v>
      </c>
      <c r="BK302" s="134">
        <f>BK303</f>
        <v>0</v>
      </c>
    </row>
    <row r="303" spans="2:65" s="1" customFormat="1" ht="24.15" customHeight="1">
      <c r="B303" s="32"/>
      <c r="C303" s="137" t="s">
        <v>730</v>
      </c>
      <c r="D303" s="137" t="s">
        <v>271</v>
      </c>
      <c r="E303" s="138" t="s">
        <v>5965</v>
      </c>
      <c r="F303" s="139" t="s">
        <v>5966</v>
      </c>
      <c r="G303" s="140" t="s">
        <v>299</v>
      </c>
      <c r="H303" s="141">
        <v>85.366</v>
      </c>
      <c r="I303" s="142"/>
      <c r="J303" s="143">
        <f>ROUND(I303*H303,2)</f>
        <v>0</v>
      </c>
      <c r="K303" s="139" t="s">
        <v>275</v>
      </c>
      <c r="L303" s="32"/>
      <c r="M303" s="144" t="s">
        <v>1</v>
      </c>
      <c r="N303" s="145" t="s">
        <v>42</v>
      </c>
      <c r="P303" s="146">
        <f>O303*H303</f>
        <v>0</v>
      </c>
      <c r="Q303" s="146">
        <v>0</v>
      </c>
      <c r="R303" s="146">
        <f>Q303*H303</f>
        <v>0</v>
      </c>
      <c r="S303" s="146">
        <v>0</v>
      </c>
      <c r="T303" s="147">
        <f>S303*H303</f>
        <v>0</v>
      </c>
      <c r="AR303" s="148" t="s">
        <v>96</v>
      </c>
      <c r="AT303" s="148" t="s">
        <v>271</v>
      </c>
      <c r="AU303" s="148" t="s">
        <v>86</v>
      </c>
      <c r="AY303" s="17" t="s">
        <v>269</v>
      </c>
      <c r="BE303" s="149">
        <f>IF(N303="základní",J303,0)</f>
        <v>0</v>
      </c>
      <c r="BF303" s="149">
        <f>IF(N303="snížená",J303,0)</f>
        <v>0</v>
      </c>
      <c r="BG303" s="149">
        <f>IF(N303="zákl. přenesená",J303,0)</f>
        <v>0</v>
      </c>
      <c r="BH303" s="149">
        <f>IF(N303="sníž. přenesená",J303,0)</f>
        <v>0</v>
      </c>
      <c r="BI303" s="149">
        <f>IF(N303="nulová",J303,0)</f>
        <v>0</v>
      </c>
      <c r="BJ303" s="17" t="s">
        <v>84</v>
      </c>
      <c r="BK303" s="149">
        <f>ROUND(I303*H303,2)</f>
        <v>0</v>
      </c>
      <c r="BL303" s="17" t="s">
        <v>96</v>
      </c>
      <c r="BM303" s="148" t="s">
        <v>6231</v>
      </c>
    </row>
    <row r="304" spans="2:65" s="11" customFormat="1" ht="25.95" customHeight="1">
      <c r="B304" s="125"/>
      <c r="D304" s="126" t="s">
        <v>76</v>
      </c>
      <c r="E304" s="127" t="s">
        <v>580</v>
      </c>
      <c r="F304" s="127" t="s">
        <v>581</v>
      </c>
      <c r="I304" s="128"/>
      <c r="J304" s="129">
        <f>BK304</f>
        <v>0</v>
      </c>
      <c r="L304" s="125"/>
      <c r="M304" s="130"/>
      <c r="P304" s="131">
        <f>P305</f>
        <v>0</v>
      </c>
      <c r="R304" s="131">
        <f>R305</f>
        <v>9.0000000000000011E-3</v>
      </c>
      <c r="T304" s="132">
        <f>T305</f>
        <v>5.0340000000000003E-2</v>
      </c>
      <c r="AR304" s="126" t="s">
        <v>86</v>
      </c>
      <c r="AT304" s="133" t="s">
        <v>76</v>
      </c>
      <c r="AU304" s="133" t="s">
        <v>77</v>
      </c>
      <c r="AY304" s="126" t="s">
        <v>269</v>
      </c>
      <c r="BK304" s="134">
        <f>BK305</f>
        <v>0</v>
      </c>
    </row>
    <row r="305" spans="2:65" s="11" customFormat="1" ht="22.95" customHeight="1">
      <c r="B305" s="125"/>
      <c r="D305" s="126" t="s">
        <v>76</v>
      </c>
      <c r="E305" s="135" t="s">
        <v>985</v>
      </c>
      <c r="F305" s="135" t="s">
        <v>986</v>
      </c>
      <c r="I305" s="128"/>
      <c r="J305" s="136">
        <f>BK305</f>
        <v>0</v>
      </c>
      <c r="L305" s="125"/>
      <c r="M305" s="130"/>
      <c r="P305" s="131">
        <f>SUM(P306:P308)</f>
        <v>0</v>
      </c>
      <c r="R305" s="131">
        <f>SUM(R306:R308)</f>
        <v>9.0000000000000011E-3</v>
      </c>
      <c r="T305" s="132">
        <f>SUM(T306:T308)</f>
        <v>5.0340000000000003E-2</v>
      </c>
      <c r="AR305" s="126" t="s">
        <v>86</v>
      </c>
      <c r="AT305" s="133" t="s">
        <v>76</v>
      </c>
      <c r="AU305" s="133" t="s">
        <v>84</v>
      </c>
      <c r="AY305" s="126" t="s">
        <v>269</v>
      </c>
      <c r="BK305" s="134">
        <f>SUM(BK306:BK308)</f>
        <v>0</v>
      </c>
    </row>
    <row r="306" spans="2:65" s="1" customFormat="1" ht="24.15" customHeight="1">
      <c r="B306" s="32"/>
      <c r="C306" s="137" t="s">
        <v>734</v>
      </c>
      <c r="D306" s="137" t="s">
        <v>271</v>
      </c>
      <c r="E306" s="138" t="s">
        <v>6232</v>
      </c>
      <c r="F306" s="139" t="s">
        <v>6233</v>
      </c>
      <c r="G306" s="140" t="s">
        <v>292</v>
      </c>
      <c r="H306" s="141">
        <v>6</v>
      </c>
      <c r="I306" s="142"/>
      <c r="J306" s="143">
        <f>ROUND(I306*H306,2)</f>
        <v>0</v>
      </c>
      <c r="K306" s="139" t="s">
        <v>275</v>
      </c>
      <c r="L306" s="32"/>
      <c r="M306" s="144" t="s">
        <v>1</v>
      </c>
      <c r="N306" s="145" t="s">
        <v>42</v>
      </c>
      <c r="P306" s="146">
        <f>O306*H306</f>
        <v>0</v>
      </c>
      <c r="Q306" s="146">
        <v>1.5E-3</v>
      </c>
      <c r="R306" s="146">
        <f>Q306*H306</f>
        <v>9.0000000000000011E-3</v>
      </c>
      <c r="S306" s="146">
        <v>0</v>
      </c>
      <c r="T306" s="147">
        <f>S306*H306</f>
        <v>0</v>
      </c>
      <c r="AR306" s="148" t="s">
        <v>371</v>
      </c>
      <c r="AT306" s="148" t="s">
        <v>271</v>
      </c>
      <c r="AU306" s="148" t="s">
        <v>86</v>
      </c>
      <c r="AY306" s="17" t="s">
        <v>269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0</v>
      </c>
      <c r="BL306" s="17" t="s">
        <v>371</v>
      </c>
      <c r="BM306" s="148" t="s">
        <v>6234</v>
      </c>
    </row>
    <row r="307" spans="2:65" s="1" customFormat="1" ht="16.5" customHeight="1">
      <c r="B307" s="32"/>
      <c r="C307" s="137" t="s">
        <v>738</v>
      </c>
      <c r="D307" s="137" t="s">
        <v>271</v>
      </c>
      <c r="E307" s="138" t="s">
        <v>6235</v>
      </c>
      <c r="F307" s="139" t="s">
        <v>6236</v>
      </c>
      <c r="G307" s="140" t="s">
        <v>292</v>
      </c>
      <c r="H307" s="141">
        <v>2</v>
      </c>
      <c r="I307" s="142"/>
      <c r="J307" s="143">
        <f>ROUND(I307*H307,2)</f>
        <v>0</v>
      </c>
      <c r="K307" s="139" t="s">
        <v>275</v>
      </c>
      <c r="L307" s="32"/>
      <c r="M307" s="144" t="s">
        <v>1</v>
      </c>
      <c r="N307" s="145" t="s">
        <v>42</v>
      </c>
      <c r="P307" s="146">
        <f>O307*H307</f>
        <v>0</v>
      </c>
      <c r="Q307" s="146">
        <v>0</v>
      </c>
      <c r="R307" s="146">
        <f>Q307*H307</f>
        <v>0</v>
      </c>
      <c r="S307" s="146">
        <v>2.5170000000000001E-2</v>
      </c>
      <c r="T307" s="147">
        <f>S307*H307</f>
        <v>5.0340000000000003E-2</v>
      </c>
      <c r="AR307" s="148" t="s">
        <v>371</v>
      </c>
      <c r="AT307" s="148" t="s">
        <v>271</v>
      </c>
      <c r="AU307" s="148" t="s">
        <v>86</v>
      </c>
      <c r="AY307" s="17" t="s">
        <v>269</v>
      </c>
      <c r="BE307" s="149">
        <f>IF(N307="základní",J307,0)</f>
        <v>0</v>
      </c>
      <c r="BF307" s="149">
        <f>IF(N307="snížená",J307,0)</f>
        <v>0</v>
      </c>
      <c r="BG307" s="149">
        <f>IF(N307="zákl. přenesená",J307,0)</f>
        <v>0</v>
      </c>
      <c r="BH307" s="149">
        <f>IF(N307="sníž. přenesená",J307,0)</f>
        <v>0</v>
      </c>
      <c r="BI307" s="149">
        <f>IF(N307="nulová",J307,0)</f>
        <v>0</v>
      </c>
      <c r="BJ307" s="17" t="s">
        <v>84</v>
      </c>
      <c r="BK307" s="149">
        <f>ROUND(I307*H307,2)</f>
        <v>0</v>
      </c>
      <c r="BL307" s="17" t="s">
        <v>371</v>
      </c>
      <c r="BM307" s="148" t="s">
        <v>6237</v>
      </c>
    </row>
    <row r="308" spans="2:65" s="1" customFormat="1" ht="24.15" customHeight="1">
      <c r="B308" s="32"/>
      <c r="C308" s="137" t="s">
        <v>744</v>
      </c>
      <c r="D308" s="137" t="s">
        <v>271</v>
      </c>
      <c r="E308" s="138" t="s">
        <v>6238</v>
      </c>
      <c r="F308" s="139" t="s">
        <v>6239</v>
      </c>
      <c r="G308" s="140" t="s">
        <v>624</v>
      </c>
      <c r="H308" s="181"/>
      <c r="I308" s="142"/>
      <c r="J308" s="143">
        <f>ROUND(I308*H308,2)</f>
        <v>0</v>
      </c>
      <c r="K308" s="139" t="s">
        <v>275</v>
      </c>
      <c r="L308" s="32"/>
      <c r="M308" s="144" t="s">
        <v>1</v>
      </c>
      <c r="N308" s="145" t="s">
        <v>42</v>
      </c>
      <c r="P308" s="146">
        <f>O308*H308</f>
        <v>0</v>
      </c>
      <c r="Q308" s="146">
        <v>0</v>
      </c>
      <c r="R308" s="146">
        <f>Q308*H308</f>
        <v>0</v>
      </c>
      <c r="S308" s="146">
        <v>0</v>
      </c>
      <c r="T308" s="147">
        <f>S308*H308</f>
        <v>0</v>
      </c>
      <c r="AR308" s="148" t="s">
        <v>371</v>
      </c>
      <c r="AT308" s="148" t="s">
        <v>271</v>
      </c>
      <c r="AU308" s="148" t="s">
        <v>86</v>
      </c>
      <c r="AY308" s="17" t="s">
        <v>269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7" t="s">
        <v>84</v>
      </c>
      <c r="BK308" s="149">
        <f>ROUND(I308*H308,2)</f>
        <v>0</v>
      </c>
      <c r="BL308" s="17" t="s">
        <v>371</v>
      </c>
      <c r="BM308" s="148" t="s">
        <v>6240</v>
      </c>
    </row>
    <row r="309" spans="2:65" s="11" customFormat="1" ht="25.95" customHeight="1">
      <c r="B309" s="125"/>
      <c r="D309" s="126" t="s">
        <v>76</v>
      </c>
      <c r="E309" s="127" t="s">
        <v>5884</v>
      </c>
      <c r="F309" s="127" t="s">
        <v>175</v>
      </c>
      <c r="I309" s="128"/>
      <c r="J309" s="129">
        <f>BK309</f>
        <v>0</v>
      </c>
      <c r="L309" s="125"/>
      <c r="M309" s="130"/>
      <c r="P309" s="131">
        <f>P310+P312</f>
        <v>0</v>
      </c>
      <c r="R309" s="131">
        <f>R310+R312</f>
        <v>0</v>
      </c>
      <c r="T309" s="132">
        <f>T310+T312</f>
        <v>0</v>
      </c>
      <c r="AR309" s="126" t="s">
        <v>101</v>
      </c>
      <c r="AT309" s="133" t="s">
        <v>76</v>
      </c>
      <c r="AU309" s="133" t="s">
        <v>77</v>
      </c>
      <c r="AY309" s="126" t="s">
        <v>269</v>
      </c>
      <c r="BK309" s="134">
        <f>BK310+BK312</f>
        <v>0</v>
      </c>
    </row>
    <row r="310" spans="2:65" s="11" customFormat="1" ht="22.95" customHeight="1">
      <c r="B310" s="125"/>
      <c r="D310" s="126" t="s">
        <v>76</v>
      </c>
      <c r="E310" s="135" t="s">
        <v>5971</v>
      </c>
      <c r="F310" s="135" t="s">
        <v>5972</v>
      </c>
      <c r="I310" s="128"/>
      <c r="J310" s="136">
        <f>BK310</f>
        <v>0</v>
      </c>
      <c r="L310" s="125"/>
      <c r="M310" s="130"/>
      <c r="P310" s="131">
        <f>P311</f>
        <v>0</v>
      </c>
      <c r="R310" s="131">
        <f>R311</f>
        <v>0</v>
      </c>
      <c r="T310" s="132">
        <f>T311</f>
        <v>0</v>
      </c>
      <c r="AR310" s="126" t="s">
        <v>101</v>
      </c>
      <c r="AT310" s="133" t="s">
        <v>76</v>
      </c>
      <c r="AU310" s="133" t="s">
        <v>84</v>
      </c>
      <c r="AY310" s="126" t="s">
        <v>269</v>
      </c>
      <c r="BK310" s="134">
        <f>BK311</f>
        <v>0</v>
      </c>
    </row>
    <row r="311" spans="2:65" s="1" customFormat="1" ht="16.5" customHeight="1">
      <c r="B311" s="32"/>
      <c r="C311" s="137" t="s">
        <v>748</v>
      </c>
      <c r="D311" s="137" t="s">
        <v>271</v>
      </c>
      <c r="E311" s="138" t="s">
        <v>5973</v>
      </c>
      <c r="F311" s="139" t="s">
        <v>5974</v>
      </c>
      <c r="G311" s="140" t="s">
        <v>1115</v>
      </c>
      <c r="H311" s="141">
        <v>1</v>
      </c>
      <c r="I311" s="142"/>
      <c r="J311" s="143">
        <f>ROUND(I311*H311,2)</f>
        <v>0</v>
      </c>
      <c r="K311" s="139" t="s">
        <v>275</v>
      </c>
      <c r="L311" s="32"/>
      <c r="M311" s="144" t="s">
        <v>1</v>
      </c>
      <c r="N311" s="145" t="s">
        <v>42</v>
      </c>
      <c r="P311" s="146">
        <f>O311*H311</f>
        <v>0</v>
      </c>
      <c r="Q311" s="146">
        <v>0</v>
      </c>
      <c r="R311" s="146">
        <f>Q311*H311</f>
        <v>0</v>
      </c>
      <c r="S311" s="146">
        <v>0</v>
      </c>
      <c r="T311" s="147">
        <f>S311*H311</f>
        <v>0</v>
      </c>
      <c r="AR311" s="148" t="s">
        <v>5888</v>
      </c>
      <c r="AT311" s="148" t="s">
        <v>271</v>
      </c>
      <c r="AU311" s="148" t="s">
        <v>86</v>
      </c>
      <c r="AY311" s="17" t="s">
        <v>269</v>
      </c>
      <c r="BE311" s="149">
        <f>IF(N311="základní",J311,0)</f>
        <v>0</v>
      </c>
      <c r="BF311" s="149">
        <f>IF(N311="snížená",J311,0)</f>
        <v>0</v>
      </c>
      <c r="BG311" s="149">
        <f>IF(N311="zákl. přenesená",J311,0)</f>
        <v>0</v>
      </c>
      <c r="BH311" s="149">
        <f>IF(N311="sníž. přenesená",J311,0)</f>
        <v>0</v>
      </c>
      <c r="BI311" s="149">
        <f>IF(N311="nulová",J311,0)</f>
        <v>0</v>
      </c>
      <c r="BJ311" s="17" t="s">
        <v>84</v>
      </c>
      <c r="BK311" s="149">
        <f>ROUND(I311*H311,2)</f>
        <v>0</v>
      </c>
      <c r="BL311" s="17" t="s">
        <v>5888</v>
      </c>
      <c r="BM311" s="148" t="s">
        <v>6241</v>
      </c>
    </row>
    <row r="312" spans="2:65" s="11" customFormat="1" ht="22.95" customHeight="1">
      <c r="B312" s="125"/>
      <c r="D312" s="126" t="s">
        <v>76</v>
      </c>
      <c r="E312" s="135" t="s">
        <v>5885</v>
      </c>
      <c r="F312" s="135" t="s">
        <v>1581</v>
      </c>
      <c r="I312" s="128"/>
      <c r="J312" s="136">
        <f>BK312</f>
        <v>0</v>
      </c>
      <c r="L312" s="125"/>
      <c r="M312" s="130"/>
      <c r="P312" s="131">
        <f>P313</f>
        <v>0</v>
      </c>
      <c r="R312" s="131">
        <f>R313</f>
        <v>0</v>
      </c>
      <c r="T312" s="132">
        <f>T313</f>
        <v>0</v>
      </c>
      <c r="AR312" s="126" t="s">
        <v>101</v>
      </c>
      <c r="AT312" s="133" t="s">
        <v>76</v>
      </c>
      <c r="AU312" s="133" t="s">
        <v>84</v>
      </c>
      <c r="AY312" s="126" t="s">
        <v>269</v>
      </c>
      <c r="BK312" s="134">
        <f>BK313</f>
        <v>0</v>
      </c>
    </row>
    <row r="313" spans="2:65" s="1" customFormat="1" ht="16.5" customHeight="1">
      <c r="B313" s="32"/>
      <c r="C313" s="137" t="s">
        <v>752</v>
      </c>
      <c r="D313" s="137" t="s">
        <v>271</v>
      </c>
      <c r="E313" s="138" t="s">
        <v>5886</v>
      </c>
      <c r="F313" s="139" t="s">
        <v>1581</v>
      </c>
      <c r="G313" s="140" t="s">
        <v>1115</v>
      </c>
      <c r="H313" s="141">
        <v>1</v>
      </c>
      <c r="I313" s="142"/>
      <c r="J313" s="143">
        <f>ROUND(I313*H313,2)</f>
        <v>0</v>
      </c>
      <c r="K313" s="139" t="s">
        <v>275</v>
      </c>
      <c r="L313" s="32"/>
      <c r="M313" s="185" t="s">
        <v>1</v>
      </c>
      <c r="N313" s="186" t="s">
        <v>42</v>
      </c>
      <c r="O313" s="187"/>
      <c r="P313" s="188">
        <f>O313*H313</f>
        <v>0</v>
      </c>
      <c r="Q313" s="188">
        <v>0</v>
      </c>
      <c r="R313" s="188">
        <f>Q313*H313</f>
        <v>0</v>
      </c>
      <c r="S313" s="188">
        <v>0</v>
      </c>
      <c r="T313" s="189">
        <f>S313*H313</f>
        <v>0</v>
      </c>
      <c r="AR313" s="148" t="s">
        <v>5888</v>
      </c>
      <c r="AT313" s="148" t="s">
        <v>271</v>
      </c>
      <c r="AU313" s="148" t="s">
        <v>86</v>
      </c>
      <c r="AY313" s="17" t="s">
        <v>269</v>
      </c>
      <c r="BE313" s="149">
        <f>IF(N313="základní",J313,0)</f>
        <v>0</v>
      </c>
      <c r="BF313" s="149">
        <f>IF(N313="snížená",J313,0)</f>
        <v>0</v>
      </c>
      <c r="BG313" s="149">
        <f>IF(N313="zákl. přenesená",J313,0)</f>
        <v>0</v>
      </c>
      <c r="BH313" s="149">
        <f>IF(N313="sníž. přenesená",J313,0)</f>
        <v>0</v>
      </c>
      <c r="BI313" s="149">
        <f>IF(N313="nulová",J313,0)</f>
        <v>0</v>
      </c>
      <c r="BJ313" s="17" t="s">
        <v>84</v>
      </c>
      <c r="BK313" s="149">
        <f>ROUND(I313*H313,2)</f>
        <v>0</v>
      </c>
      <c r="BL313" s="17" t="s">
        <v>5888</v>
      </c>
      <c r="BM313" s="148" t="s">
        <v>6242</v>
      </c>
    </row>
    <row r="314" spans="2:65" s="1" customFormat="1" ht="6.9" customHeight="1">
      <c r="B314" s="44"/>
      <c r="C314" s="45"/>
      <c r="D314" s="45"/>
      <c r="E314" s="45"/>
      <c r="F314" s="45"/>
      <c r="G314" s="45"/>
      <c r="H314" s="45"/>
      <c r="I314" s="45"/>
      <c r="J314" s="45"/>
      <c r="K314" s="45"/>
      <c r="L314" s="32"/>
    </row>
  </sheetData>
  <sheetProtection algorithmName="SHA-512" hashValue="PUKUqc7y3b/geph94QzaZPgy6pCIG5WjEXDXX4M4WrfRcG1heDZ1W7XBdH0Ef3W8M1BmaDwxt8SdOT6V1V8UOQ==" saltValue="RT3IJPvbxcXbc4rA6r/10nT2q4IQcZTOZLjfEB4mUCuJPukC8/B3i8Uor6t+5su9G9BKqU/7eDc0br/KxbhDkw==" spinCount="100000" sheet="1" objects="1" scenarios="1" formatColumns="0" formatRows="0" autoFilter="0"/>
  <autoFilter ref="C133:K313"/>
  <mergeCells count="12">
    <mergeCell ref="E126:H126"/>
    <mergeCell ref="L2:V2"/>
    <mergeCell ref="E85:H85"/>
    <mergeCell ref="E87:H87"/>
    <mergeCell ref="E89:H89"/>
    <mergeCell ref="E122:H122"/>
    <mergeCell ref="E124:H12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9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185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6243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ROUND(J125,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ROUND((SUM(BE125:BE158)),  2)</f>
        <v>0</v>
      </c>
      <c r="I35" s="97">
        <v>0.21</v>
      </c>
      <c r="J35" s="85">
        <f>ROUND(((SUM(BE125:BE158))*I35),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ROUND((SUM(BF125:BF158)),  2)</f>
        <v>0</v>
      </c>
      <c r="I36" s="97">
        <v>0.12</v>
      </c>
      <c r="J36" s="85">
        <f>ROUND(((SUM(BF125:BF158))*I36),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ROUND((SUM(BG125:BG158)),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ROUND((SUM(BH125:BH158)),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ROUND((SUM(BI125:BI158)),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027 - SO 07 Venkovní dešťový vodovod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J125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2:47" s="9" customFormat="1" ht="19.95" customHeight="1">
      <c r="B101" s="113"/>
      <c r="D101" s="114" t="s">
        <v>3153</v>
      </c>
      <c r="E101" s="115"/>
      <c r="F101" s="115"/>
      <c r="G101" s="115"/>
      <c r="H101" s="115"/>
      <c r="I101" s="115"/>
      <c r="J101" s="116">
        <f>J147</f>
        <v>0</v>
      </c>
      <c r="L101" s="113"/>
    </row>
    <row r="102" spans="2:47" s="9" customFormat="1" ht="19.95" customHeight="1">
      <c r="B102" s="113"/>
      <c r="D102" s="114" t="s">
        <v>957</v>
      </c>
      <c r="E102" s="115"/>
      <c r="F102" s="115"/>
      <c r="G102" s="115"/>
      <c r="H102" s="115"/>
      <c r="I102" s="115"/>
      <c r="J102" s="116">
        <f>J150</f>
        <v>0</v>
      </c>
      <c r="L102" s="113"/>
    </row>
    <row r="103" spans="2:47" s="9" customFormat="1" ht="19.95" customHeight="1">
      <c r="B103" s="113"/>
      <c r="D103" s="114" t="s">
        <v>243</v>
      </c>
      <c r="E103" s="115"/>
      <c r="F103" s="115"/>
      <c r="G103" s="115"/>
      <c r="H103" s="115"/>
      <c r="I103" s="115"/>
      <c r="J103" s="116">
        <f>J157</f>
        <v>0</v>
      </c>
      <c r="L103" s="113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5" ht="12" customHeight="1">
      <c r="B114" s="20"/>
      <c r="C114" s="27" t="s">
        <v>226</v>
      </c>
      <c r="L114" s="20"/>
    </row>
    <row r="115" spans="2:65" s="1" customFormat="1" ht="16.5" customHeight="1">
      <c r="B115" s="32"/>
      <c r="E115" s="253" t="s">
        <v>227</v>
      </c>
      <c r="F115" s="255"/>
      <c r="G115" s="255"/>
      <c r="H115" s="255"/>
      <c r="L115" s="32"/>
    </row>
    <row r="116" spans="2:65" s="1" customFormat="1" ht="12" customHeight="1">
      <c r="B116" s="32"/>
      <c r="C116" s="27" t="s">
        <v>228</v>
      </c>
      <c r="L116" s="32"/>
    </row>
    <row r="117" spans="2:65" s="1" customFormat="1" ht="16.5" customHeight="1">
      <c r="B117" s="32"/>
      <c r="E117" s="231" t="str">
        <f>E11</f>
        <v>027 - SO 07 Venkovní dešťový vodovod</v>
      </c>
      <c r="F117" s="255"/>
      <c r="G117" s="255"/>
      <c r="H117" s="255"/>
      <c r="L117" s="32"/>
    </row>
    <row r="118" spans="2:65" s="1" customFormat="1" ht="6.9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F14</f>
        <v>Oznice</v>
      </c>
      <c r="I119" s="27" t="s">
        <v>22</v>
      </c>
      <c r="J119" s="52" t="str">
        <f>IF(J14="","",J14)</f>
        <v>16. 4. 2025</v>
      </c>
      <c r="L119" s="32"/>
    </row>
    <row r="120" spans="2:65" s="1" customFormat="1" ht="6.9" customHeight="1">
      <c r="B120" s="32"/>
      <c r="L120" s="32"/>
    </row>
    <row r="121" spans="2:65" s="1" customFormat="1" ht="15.15" customHeight="1">
      <c r="B121" s="32"/>
      <c r="C121" s="27" t="s">
        <v>24</v>
      </c>
      <c r="F121" s="25" t="str">
        <f>E17</f>
        <v>Obec Oznice</v>
      </c>
      <c r="I121" s="27" t="s">
        <v>30</v>
      </c>
      <c r="J121" s="30" t="str">
        <f>E23</f>
        <v>SB PROJEKCE s.r.o</v>
      </c>
      <c r="L121" s="32"/>
    </row>
    <row r="122" spans="2:65" s="1" customFormat="1" ht="15.15" customHeight="1">
      <c r="B122" s="32"/>
      <c r="C122" s="27" t="s">
        <v>28</v>
      </c>
      <c r="F122" s="25" t="str">
        <f>IF(E20="","",E20)</f>
        <v>Vyplň údaj</v>
      </c>
      <c r="I122" s="27" t="s">
        <v>33</v>
      </c>
      <c r="J122" s="30" t="str">
        <f>E26</f>
        <v>Fajfrová Irena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7"/>
      <c r="C124" s="118" t="s">
        <v>255</v>
      </c>
      <c r="D124" s="119" t="s">
        <v>62</v>
      </c>
      <c r="E124" s="119" t="s">
        <v>58</v>
      </c>
      <c r="F124" s="119" t="s">
        <v>59</v>
      </c>
      <c r="G124" s="119" t="s">
        <v>256</v>
      </c>
      <c r="H124" s="119" t="s">
        <v>257</v>
      </c>
      <c r="I124" s="119" t="s">
        <v>258</v>
      </c>
      <c r="J124" s="119" t="s">
        <v>234</v>
      </c>
      <c r="K124" s="120" t="s">
        <v>259</v>
      </c>
      <c r="L124" s="117"/>
      <c r="M124" s="59" t="s">
        <v>1</v>
      </c>
      <c r="N124" s="60" t="s">
        <v>41</v>
      </c>
      <c r="O124" s="60" t="s">
        <v>260</v>
      </c>
      <c r="P124" s="60" t="s">
        <v>261</v>
      </c>
      <c r="Q124" s="60" t="s">
        <v>262</v>
      </c>
      <c r="R124" s="60" t="s">
        <v>263</v>
      </c>
      <c r="S124" s="60" t="s">
        <v>264</v>
      </c>
      <c r="T124" s="61" t="s">
        <v>265</v>
      </c>
    </row>
    <row r="125" spans="2:65" s="1" customFormat="1" ht="22.95" customHeight="1">
      <c r="B125" s="32"/>
      <c r="C125" s="64" t="s">
        <v>266</v>
      </c>
      <c r="J125" s="121">
        <f>BK125</f>
        <v>0</v>
      </c>
      <c r="L125" s="32"/>
      <c r="M125" s="62"/>
      <c r="N125" s="53"/>
      <c r="O125" s="53"/>
      <c r="P125" s="122">
        <f>P126</f>
        <v>0</v>
      </c>
      <c r="Q125" s="53"/>
      <c r="R125" s="122">
        <f>R126</f>
        <v>12.327895549999999</v>
      </c>
      <c r="S125" s="53"/>
      <c r="T125" s="123">
        <f>T126</f>
        <v>0</v>
      </c>
      <c r="AT125" s="17" t="s">
        <v>76</v>
      </c>
      <c r="AU125" s="17" t="s">
        <v>236</v>
      </c>
      <c r="BK125" s="124">
        <f>BK126</f>
        <v>0</v>
      </c>
    </row>
    <row r="126" spans="2:65" s="11" customFormat="1" ht="25.95" customHeight="1">
      <c r="B126" s="125"/>
      <c r="D126" s="126" t="s">
        <v>76</v>
      </c>
      <c r="E126" s="127" t="s">
        <v>267</v>
      </c>
      <c r="F126" s="127" t="s">
        <v>268</v>
      </c>
      <c r="I126" s="128"/>
      <c r="J126" s="129">
        <f>BK126</f>
        <v>0</v>
      </c>
      <c r="L126" s="125"/>
      <c r="M126" s="130"/>
      <c r="P126" s="131">
        <f>P127+P147+P150+P157</f>
        <v>0</v>
      </c>
      <c r="R126" s="131">
        <f>R127+R147+R150+R157</f>
        <v>12.327895549999999</v>
      </c>
      <c r="T126" s="132">
        <f>T127+T147+T150+T157</f>
        <v>0</v>
      </c>
      <c r="AR126" s="126" t="s">
        <v>84</v>
      </c>
      <c r="AT126" s="133" t="s">
        <v>76</v>
      </c>
      <c r="AU126" s="133" t="s">
        <v>77</v>
      </c>
      <c r="AY126" s="126" t="s">
        <v>269</v>
      </c>
      <c r="BK126" s="134">
        <f>BK127+BK147+BK150+BK157</f>
        <v>0</v>
      </c>
    </row>
    <row r="127" spans="2:65" s="11" customFormat="1" ht="22.95" customHeight="1">
      <c r="B127" s="125"/>
      <c r="D127" s="126" t="s">
        <v>76</v>
      </c>
      <c r="E127" s="135" t="s">
        <v>84</v>
      </c>
      <c r="F127" s="135" t="s">
        <v>270</v>
      </c>
      <c r="I127" s="128"/>
      <c r="J127" s="136">
        <f>BK127</f>
        <v>0</v>
      </c>
      <c r="L127" s="125"/>
      <c r="M127" s="130"/>
      <c r="P127" s="131">
        <f>SUM(P128:P146)</f>
        <v>0</v>
      </c>
      <c r="R127" s="131">
        <f>SUM(R128:R146)</f>
        <v>12.31072</v>
      </c>
      <c r="T127" s="132">
        <f>SUM(T128:T146)</f>
        <v>0</v>
      </c>
      <c r="AR127" s="126" t="s">
        <v>84</v>
      </c>
      <c r="AT127" s="133" t="s">
        <v>76</v>
      </c>
      <c r="AU127" s="133" t="s">
        <v>84</v>
      </c>
      <c r="AY127" s="126" t="s">
        <v>269</v>
      </c>
      <c r="BK127" s="134">
        <f>SUM(BK128:BK146)</f>
        <v>0</v>
      </c>
    </row>
    <row r="128" spans="2:65" s="1" customFormat="1" ht="16.5" customHeight="1">
      <c r="B128" s="32"/>
      <c r="C128" s="137" t="s">
        <v>84</v>
      </c>
      <c r="D128" s="137" t="s">
        <v>271</v>
      </c>
      <c r="E128" s="138" t="s">
        <v>5999</v>
      </c>
      <c r="F128" s="139" t="s">
        <v>6000</v>
      </c>
      <c r="G128" s="140" t="s">
        <v>305</v>
      </c>
      <c r="H128" s="141">
        <v>62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5.5999999999999995E-4</v>
      </c>
      <c r="R128" s="146">
        <f>Q128*H128</f>
        <v>3.4719999999999994E-2</v>
      </c>
      <c r="S128" s="146">
        <v>0</v>
      </c>
      <c r="T128" s="147">
        <f>S128*H128</f>
        <v>0</v>
      </c>
      <c r="AR128" s="148" t="s">
        <v>96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96</v>
      </c>
      <c r="BM128" s="148" t="s">
        <v>6244</v>
      </c>
    </row>
    <row r="129" spans="2:65" s="13" customFormat="1">
      <c r="B129" s="157"/>
      <c r="D129" s="151" t="s">
        <v>277</v>
      </c>
      <c r="E129" s="158" t="s">
        <v>1</v>
      </c>
      <c r="F129" s="159" t="s">
        <v>6245</v>
      </c>
      <c r="H129" s="160">
        <v>62</v>
      </c>
      <c r="I129" s="161"/>
      <c r="L129" s="157"/>
      <c r="M129" s="162"/>
      <c r="T129" s="163"/>
      <c r="AT129" s="158" t="s">
        <v>277</v>
      </c>
      <c r="AU129" s="158" t="s">
        <v>86</v>
      </c>
      <c r="AV129" s="13" t="s">
        <v>86</v>
      </c>
      <c r="AW129" s="13" t="s">
        <v>32</v>
      </c>
      <c r="AX129" s="13" t="s">
        <v>84</v>
      </c>
      <c r="AY129" s="158" t="s">
        <v>269</v>
      </c>
    </row>
    <row r="130" spans="2:65" s="1" customFormat="1" ht="21.75" customHeight="1">
      <c r="B130" s="32"/>
      <c r="C130" s="137" t="s">
        <v>86</v>
      </c>
      <c r="D130" s="137" t="s">
        <v>271</v>
      </c>
      <c r="E130" s="138" t="s">
        <v>6005</v>
      </c>
      <c r="F130" s="139" t="s">
        <v>6006</v>
      </c>
      <c r="G130" s="140" t="s">
        <v>305</v>
      </c>
      <c r="H130" s="141">
        <v>62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96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96</v>
      </c>
      <c r="BM130" s="148" t="s">
        <v>6246</v>
      </c>
    </row>
    <row r="131" spans="2:65" s="1" customFormat="1" ht="33" customHeight="1">
      <c r="B131" s="32"/>
      <c r="C131" s="137" t="s">
        <v>93</v>
      </c>
      <c r="D131" s="137" t="s">
        <v>271</v>
      </c>
      <c r="E131" s="138" t="s">
        <v>5892</v>
      </c>
      <c r="F131" s="139" t="s">
        <v>5893</v>
      </c>
      <c r="G131" s="140" t="s">
        <v>443</v>
      </c>
      <c r="H131" s="141">
        <v>21.483000000000001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AR131" s="148" t="s">
        <v>96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96</v>
      </c>
      <c r="BM131" s="148" t="s">
        <v>6247</v>
      </c>
    </row>
    <row r="132" spans="2:65" s="13" customFormat="1">
      <c r="B132" s="157"/>
      <c r="D132" s="151" t="s">
        <v>277</v>
      </c>
      <c r="E132" s="158" t="s">
        <v>1</v>
      </c>
      <c r="F132" s="159" t="s">
        <v>6248</v>
      </c>
      <c r="H132" s="160">
        <v>21.483000000000001</v>
      </c>
      <c r="I132" s="161"/>
      <c r="L132" s="157"/>
      <c r="M132" s="162"/>
      <c r="T132" s="163"/>
      <c r="AT132" s="158" t="s">
        <v>277</v>
      </c>
      <c r="AU132" s="158" t="s">
        <v>86</v>
      </c>
      <c r="AV132" s="13" t="s">
        <v>86</v>
      </c>
      <c r="AW132" s="13" t="s">
        <v>32</v>
      </c>
      <c r="AX132" s="13" t="s">
        <v>84</v>
      </c>
      <c r="AY132" s="158" t="s">
        <v>269</v>
      </c>
    </row>
    <row r="133" spans="2:65" s="1" customFormat="1" ht="37.950000000000003" customHeight="1">
      <c r="B133" s="32"/>
      <c r="C133" s="137" t="s">
        <v>96</v>
      </c>
      <c r="D133" s="137" t="s">
        <v>271</v>
      </c>
      <c r="E133" s="138" t="s">
        <v>3684</v>
      </c>
      <c r="F133" s="139" t="s">
        <v>3685</v>
      </c>
      <c r="G133" s="140" t="s">
        <v>443</v>
      </c>
      <c r="H133" s="141">
        <v>7.9980000000000002</v>
      </c>
      <c r="I133" s="142"/>
      <c r="J133" s="143">
        <f>ROUND(I133*H133,2)</f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AR133" s="148" t="s">
        <v>96</v>
      </c>
      <c r="AT133" s="148" t="s">
        <v>271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96</v>
      </c>
      <c r="BM133" s="148" t="s">
        <v>6249</v>
      </c>
    </row>
    <row r="134" spans="2:65" s="12" customFormat="1">
      <c r="B134" s="150"/>
      <c r="D134" s="151" t="s">
        <v>277</v>
      </c>
      <c r="E134" s="152" t="s">
        <v>1</v>
      </c>
      <c r="F134" s="153" t="s">
        <v>5903</v>
      </c>
      <c r="H134" s="152" t="s">
        <v>1</v>
      </c>
      <c r="I134" s="154"/>
      <c r="L134" s="150"/>
      <c r="M134" s="155"/>
      <c r="T134" s="156"/>
      <c r="AT134" s="152" t="s">
        <v>277</v>
      </c>
      <c r="AU134" s="152" t="s">
        <v>86</v>
      </c>
      <c r="AV134" s="12" t="s">
        <v>84</v>
      </c>
      <c r="AW134" s="12" t="s">
        <v>32</v>
      </c>
      <c r="AX134" s="12" t="s">
        <v>77</v>
      </c>
      <c r="AY134" s="152" t="s">
        <v>269</v>
      </c>
    </row>
    <row r="135" spans="2:65" s="13" customFormat="1">
      <c r="B135" s="157"/>
      <c r="D135" s="151" t="s">
        <v>277</v>
      </c>
      <c r="E135" s="158" t="s">
        <v>1</v>
      </c>
      <c r="F135" s="159" t="s">
        <v>6250</v>
      </c>
      <c r="H135" s="160">
        <v>7.9980000000000002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" customFormat="1" ht="33" customHeight="1">
      <c r="B136" s="32"/>
      <c r="C136" s="137" t="s">
        <v>101</v>
      </c>
      <c r="D136" s="137" t="s">
        <v>271</v>
      </c>
      <c r="E136" s="138" t="s">
        <v>3689</v>
      </c>
      <c r="F136" s="139" t="s">
        <v>3690</v>
      </c>
      <c r="G136" s="140" t="s">
        <v>299</v>
      </c>
      <c r="H136" s="141">
        <v>15.996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6251</v>
      </c>
    </row>
    <row r="137" spans="2:65" s="13" customFormat="1">
      <c r="B137" s="157"/>
      <c r="D137" s="151" t="s">
        <v>277</v>
      </c>
      <c r="F137" s="159" t="s">
        <v>6252</v>
      </c>
      <c r="H137" s="160">
        <v>15.996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4</v>
      </c>
      <c r="AX137" s="13" t="s">
        <v>84</v>
      </c>
      <c r="AY137" s="158" t="s">
        <v>269</v>
      </c>
    </row>
    <row r="138" spans="2:65" s="1" customFormat="1" ht="16.5" customHeight="1">
      <c r="B138" s="32"/>
      <c r="C138" s="137" t="s">
        <v>309</v>
      </c>
      <c r="D138" s="137" t="s">
        <v>271</v>
      </c>
      <c r="E138" s="138" t="s">
        <v>3693</v>
      </c>
      <c r="F138" s="139" t="s">
        <v>3694</v>
      </c>
      <c r="G138" s="140" t="s">
        <v>443</v>
      </c>
      <c r="H138" s="141">
        <v>7.9980000000000002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6253</v>
      </c>
    </row>
    <row r="139" spans="2:65" s="1" customFormat="1" ht="24.15" customHeight="1">
      <c r="B139" s="32"/>
      <c r="C139" s="137" t="s">
        <v>314</v>
      </c>
      <c r="D139" s="137" t="s">
        <v>271</v>
      </c>
      <c r="E139" s="138" t="s">
        <v>5165</v>
      </c>
      <c r="F139" s="139" t="s">
        <v>5166</v>
      </c>
      <c r="G139" s="140" t="s">
        <v>443</v>
      </c>
      <c r="H139" s="141">
        <v>13.484999999999999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6254</v>
      </c>
    </row>
    <row r="140" spans="2:65" s="13" customFormat="1">
      <c r="B140" s="157"/>
      <c r="D140" s="151" t="s">
        <v>277</v>
      </c>
      <c r="E140" s="158" t="s">
        <v>1</v>
      </c>
      <c r="F140" s="159" t="s">
        <v>6255</v>
      </c>
      <c r="H140" s="160">
        <v>21.483000000000001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77</v>
      </c>
      <c r="AY140" s="158" t="s">
        <v>269</v>
      </c>
    </row>
    <row r="141" spans="2:65" s="13" customFormat="1">
      <c r="B141" s="157"/>
      <c r="D141" s="151" t="s">
        <v>277</v>
      </c>
      <c r="E141" s="158" t="s">
        <v>1</v>
      </c>
      <c r="F141" s="159" t="s">
        <v>6256</v>
      </c>
      <c r="H141" s="160">
        <v>-7.9980000000000002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4" customFormat="1">
      <c r="B142" s="164"/>
      <c r="D142" s="151" t="s">
        <v>277</v>
      </c>
      <c r="E142" s="165" t="s">
        <v>1</v>
      </c>
      <c r="F142" s="166" t="s">
        <v>288</v>
      </c>
      <c r="H142" s="167">
        <v>13.484999999999999</v>
      </c>
      <c r="I142" s="168"/>
      <c r="L142" s="164"/>
      <c r="M142" s="169"/>
      <c r="T142" s="170"/>
      <c r="AT142" s="165" t="s">
        <v>277</v>
      </c>
      <c r="AU142" s="165" t="s">
        <v>86</v>
      </c>
      <c r="AV142" s="14" t="s">
        <v>96</v>
      </c>
      <c r="AW142" s="14" t="s">
        <v>32</v>
      </c>
      <c r="AX142" s="14" t="s">
        <v>84</v>
      </c>
      <c r="AY142" s="165" t="s">
        <v>269</v>
      </c>
    </row>
    <row r="143" spans="2:65" s="1" customFormat="1" ht="24.15" customHeight="1">
      <c r="B143" s="32"/>
      <c r="C143" s="137" t="s">
        <v>319</v>
      </c>
      <c r="D143" s="137" t="s">
        <v>271</v>
      </c>
      <c r="E143" s="138" t="s">
        <v>6061</v>
      </c>
      <c r="F143" s="139" t="s">
        <v>6062</v>
      </c>
      <c r="G143" s="140" t="s">
        <v>443</v>
      </c>
      <c r="H143" s="141">
        <v>6.1379999999999999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6257</v>
      </c>
    </row>
    <row r="144" spans="2:65" s="13" customFormat="1">
      <c r="B144" s="157"/>
      <c r="D144" s="151" t="s">
        <v>277</v>
      </c>
      <c r="E144" s="158" t="s">
        <v>1</v>
      </c>
      <c r="F144" s="159" t="s">
        <v>6258</v>
      </c>
      <c r="H144" s="160">
        <v>6.1379999999999999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84</v>
      </c>
      <c r="AY144" s="158" t="s">
        <v>269</v>
      </c>
    </row>
    <row r="145" spans="2:65" s="1" customFormat="1" ht="16.5" customHeight="1">
      <c r="B145" s="32"/>
      <c r="C145" s="171" t="s">
        <v>325</v>
      </c>
      <c r="D145" s="171" t="s">
        <v>467</v>
      </c>
      <c r="E145" s="172" t="s">
        <v>5915</v>
      </c>
      <c r="F145" s="173" t="s">
        <v>5916</v>
      </c>
      <c r="G145" s="174" t="s">
        <v>299</v>
      </c>
      <c r="H145" s="175">
        <v>12.276</v>
      </c>
      <c r="I145" s="176"/>
      <c r="J145" s="177">
        <f>ROUND(I145*H145,2)</f>
        <v>0</v>
      </c>
      <c r="K145" s="173" t="s">
        <v>275</v>
      </c>
      <c r="L145" s="178"/>
      <c r="M145" s="179" t="s">
        <v>1</v>
      </c>
      <c r="N145" s="180" t="s">
        <v>42</v>
      </c>
      <c r="P145" s="146">
        <f>O145*H145</f>
        <v>0</v>
      </c>
      <c r="Q145" s="146">
        <v>1</v>
      </c>
      <c r="R145" s="146">
        <f>Q145*H145</f>
        <v>12.276</v>
      </c>
      <c r="S145" s="146">
        <v>0</v>
      </c>
      <c r="T145" s="147">
        <f>S145*H145</f>
        <v>0</v>
      </c>
      <c r="AR145" s="148" t="s">
        <v>319</v>
      </c>
      <c r="AT145" s="148" t="s">
        <v>467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6259</v>
      </c>
    </row>
    <row r="146" spans="2:65" s="13" customFormat="1">
      <c r="B146" s="157"/>
      <c r="D146" s="151" t="s">
        <v>277</v>
      </c>
      <c r="F146" s="159" t="s">
        <v>6260</v>
      </c>
      <c r="H146" s="160">
        <v>12.276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4</v>
      </c>
      <c r="AX146" s="13" t="s">
        <v>84</v>
      </c>
      <c r="AY146" s="158" t="s">
        <v>269</v>
      </c>
    </row>
    <row r="147" spans="2:65" s="11" customFormat="1" ht="22.95" customHeight="1">
      <c r="B147" s="125"/>
      <c r="D147" s="126" t="s">
        <v>76</v>
      </c>
      <c r="E147" s="135" t="s">
        <v>96</v>
      </c>
      <c r="F147" s="135" t="s">
        <v>3163</v>
      </c>
      <c r="I147" s="128"/>
      <c r="J147" s="136">
        <f>BK147</f>
        <v>0</v>
      </c>
      <c r="L147" s="125"/>
      <c r="M147" s="130"/>
      <c r="P147" s="131">
        <f>SUM(P148:P149)</f>
        <v>0</v>
      </c>
      <c r="R147" s="131">
        <f>SUM(R148:R149)</f>
        <v>0</v>
      </c>
      <c r="T147" s="132">
        <f>SUM(T148:T149)</f>
        <v>0</v>
      </c>
      <c r="AR147" s="126" t="s">
        <v>84</v>
      </c>
      <c r="AT147" s="133" t="s">
        <v>76</v>
      </c>
      <c r="AU147" s="133" t="s">
        <v>84</v>
      </c>
      <c r="AY147" s="126" t="s">
        <v>269</v>
      </c>
      <c r="BK147" s="134">
        <f>SUM(BK148:BK149)</f>
        <v>0</v>
      </c>
    </row>
    <row r="148" spans="2:65" s="1" customFormat="1" ht="24.15" customHeight="1">
      <c r="B148" s="32"/>
      <c r="C148" s="137" t="s">
        <v>332</v>
      </c>
      <c r="D148" s="137" t="s">
        <v>271</v>
      </c>
      <c r="E148" s="138" t="s">
        <v>5922</v>
      </c>
      <c r="F148" s="139" t="s">
        <v>5923</v>
      </c>
      <c r="G148" s="140" t="s">
        <v>443</v>
      </c>
      <c r="H148" s="141">
        <v>1.86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6261</v>
      </c>
    </row>
    <row r="149" spans="2:65" s="13" customFormat="1">
      <c r="B149" s="157"/>
      <c r="D149" s="151" t="s">
        <v>277</v>
      </c>
      <c r="E149" s="158" t="s">
        <v>1</v>
      </c>
      <c r="F149" s="159" t="s">
        <v>6262</v>
      </c>
      <c r="H149" s="160">
        <v>1.86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84</v>
      </c>
      <c r="AY149" s="158" t="s">
        <v>269</v>
      </c>
    </row>
    <row r="150" spans="2:65" s="11" customFormat="1" ht="22.95" customHeight="1">
      <c r="B150" s="125"/>
      <c r="D150" s="126" t="s">
        <v>76</v>
      </c>
      <c r="E150" s="135" t="s">
        <v>319</v>
      </c>
      <c r="F150" s="135" t="s">
        <v>965</v>
      </c>
      <c r="I150" s="128"/>
      <c r="J150" s="136">
        <f>BK150</f>
        <v>0</v>
      </c>
      <c r="L150" s="125"/>
      <c r="M150" s="130"/>
      <c r="P150" s="131">
        <f>SUM(P151:P156)</f>
        <v>0</v>
      </c>
      <c r="R150" s="131">
        <f>SUM(R151:R156)</f>
        <v>1.7175550000000001E-2</v>
      </c>
      <c r="T150" s="132">
        <f>SUM(T151:T156)</f>
        <v>0</v>
      </c>
      <c r="AR150" s="126" t="s">
        <v>84</v>
      </c>
      <c r="AT150" s="133" t="s">
        <v>76</v>
      </c>
      <c r="AU150" s="133" t="s">
        <v>84</v>
      </c>
      <c r="AY150" s="126" t="s">
        <v>269</v>
      </c>
      <c r="BK150" s="134">
        <f>SUM(BK151:BK156)</f>
        <v>0</v>
      </c>
    </row>
    <row r="151" spans="2:65" s="1" customFormat="1" ht="33" customHeight="1">
      <c r="B151" s="32"/>
      <c r="C151" s="137" t="s">
        <v>338</v>
      </c>
      <c r="D151" s="137" t="s">
        <v>271</v>
      </c>
      <c r="E151" s="138" t="s">
        <v>966</v>
      </c>
      <c r="F151" s="139" t="s">
        <v>967</v>
      </c>
      <c r="G151" s="140" t="s">
        <v>305</v>
      </c>
      <c r="H151" s="141">
        <v>31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6263</v>
      </c>
    </row>
    <row r="152" spans="2:65" s="1" customFormat="1" ht="24.15" customHeight="1">
      <c r="B152" s="32"/>
      <c r="C152" s="171" t="s">
        <v>8</v>
      </c>
      <c r="D152" s="171" t="s">
        <v>467</v>
      </c>
      <c r="E152" s="172" t="s">
        <v>969</v>
      </c>
      <c r="F152" s="173" t="s">
        <v>970</v>
      </c>
      <c r="G152" s="174" t="s">
        <v>305</v>
      </c>
      <c r="H152" s="175">
        <v>31.465</v>
      </c>
      <c r="I152" s="176"/>
      <c r="J152" s="177">
        <f>ROUND(I152*H152,2)</f>
        <v>0</v>
      </c>
      <c r="K152" s="173" t="s">
        <v>275</v>
      </c>
      <c r="L152" s="178"/>
      <c r="M152" s="179" t="s">
        <v>1</v>
      </c>
      <c r="N152" s="180" t="s">
        <v>42</v>
      </c>
      <c r="P152" s="146">
        <f>O152*H152</f>
        <v>0</v>
      </c>
      <c r="Q152" s="146">
        <v>2.7E-4</v>
      </c>
      <c r="R152" s="146">
        <f>Q152*H152</f>
        <v>8.4955499999999993E-3</v>
      </c>
      <c r="S152" s="146">
        <v>0</v>
      </c>
      <c r="T152" s="147">
        <f>S152*H152</f>
        <v>0</v>
      </c>
      <c r="AR152" s="148" t="s">
        <v>319</v>
      </c>
      <c r="AT152" s="148" t="s">
        <v>467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6264</v>
      </c>
    </row>
    <row r="153" spans="2:65" s="13" customFormat="1">
      <c r="B153" s="157"/>
      <c r="D153" s="151" t="s">
        <v>277</v>
      </c>
      <c r="F153" s="159" t="s">
        <v>6265</v>
      </c>
      <c r="H153" s="160">
        <v>31.465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16.5" customHeight="1">
      <c r="B154" s="32"/>
      <c r="C154" s="137" t="s">
        <v>352</v>
      </c>
      <c r="D154" s="137" t="s">
        <v>271</v>
      </c>
      <c r="E154" s="138" t="s">
        <v>6266</v>
      </c>
      <c r="F154" s="139" t="s">
        <v>6267</v>
      </c>
      <c r="G154" s="140" t="s">
        <v>305</v>
      </c>
      <c r="H154" s="141">
        <v>31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6268</v>
      </c>
    </row>
    <row r="155" spans="2:65" s="1" customFormat="1" ht="16.5" customHeight="1">
      <c r="B155" s="32"/>
      <c r="C155" s="137" t="s">
        <v>358</v>
      </c>
      <c r="D155" s="137" t="s">
        <v>271</v>
      </c>
      <c r="E155" s="138" t="s">
        <v>6269</v>
      </c>
      <c r="F155" s="139" t="s">
        <v>6270</v>
      </c>
      <c r="G155" s="140" t="s">
        <v>305</v>
      </c>
      <c r="H155" s="141">
        <v>31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1.9000000000000001E-4</v>
      </c>
      <c r="R155" s="146">
        <f>Q155*H155</f>
        <v>5.8900000000000003E-3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6271</v>
      </c>
    </row>
    <row r="156" spans="2:65" s="1" customFormat="1" ht="24.15" customHeight="1">
      <c r="B156" s="32"/>
      <c r="C156" s="137" t="s">
        <v>363</v>
      </c>
      <c r="D156" s="137" t="s">
        <v>271</v>
      </c>
      <c r="E156" s="138" t="s">
        <v>5954</v>
      </c>
      <c r="F156" s="139" t="s">
        <v>5955</v>
      </c>
      <c r="G156" s="140" t="s">
        <v>305</v>
      </c>
      <c r="H156" s="141">
        <v>31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9.0000000000000006E-5</v>
      </c>
      <c r="R156" s="146">
        <f>Q156*H156</f>
        <v>2.7900000000000004E-3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6272</v>
      </c>
    </row>
    <row r="157" spans="2:65" s="11" customFormat="1" ht="22.95" customHeight="1">
      <c r="B157" s="125"/>
      <c r="D157" s="126" t="s">
        <v>76</v>
      </c>
      <c r="E157" s="135" t="s">
        <v>574</v>
      </c>
      <c r="F157" s="135" t="s">
        <v>575</v>
      </c>
      <c r="I157" s="128"/>
      <c r="J157" s="136">
        <f>BK157</f>
        <v>0</v>
      </c>
      <c r="L157" s="125"/>
      <c r="M157" s="130"/>
      <c r="P157" s="131">
        <f>P158</f>
        <v>0</v>
      </c>
      <c r="R157" s="131">
        <f>R158</f>
        <v>0</v>
      </c>
      <c r="T157" s="132">
        <f>T158</f>
        <v>0</v>
      </c>
      <c r="AR157" s="126" t="s">
        <v>84</v>
      </c>
      <c r="AT157" s="133" t="s">
        <v>76</v>
      </c>
      <c r="AU157" s="133" t="s">
        <v>84</v>
      </c>
      <c r="AY157" s="126" t="s">
        <v>269</v>
      </c>
      <c r="BK157" s="134">
        <f>BK158</f>
        <v>0</v>
      </c>
    </row>
    <row r="158" spans="2:65" s="1" customFormat="1" ht="24.15" customHeight="1">
      <c r="B158" s="32"/>
      <c r="C158" s="137" t="s">
        <v>371</v>
      </c>
      <c r="D158" s="137" t="s">
        <v>271</v>
      </c>
      <c r="E158" s="138" t="s">
        <v>5965</v>
      </c>
      <c r="F158" s="139" t="s">
        <v>5966</v>
      </c>
      <c r="G158" s="140" t="s">
        <v>299</v>
      </c>
      <c r="H158" s="141">
        <v>12.327999999999999</v>
      </c>
      <c r="I158" s="142"/>
      <c r="J158" s="143">
        <f>ROUND(I158*H158,2)</f>
        <v>0</v>
      </c>
      <c r="K158" s="139" t="s">
        <v>275</v>
      </c>
      <c r="L158" s="32"/>
      <c r="M158" s="185" t="s">
        <v>1</v>
      </c>
      <c r="N158" s="186" t="s">
        <v>42</v>
      </c>
      <c r="O158" s="187"/>
      <c r="P158" s="188">
        <f>O158*H158</f>
        <v>0</v>
      </c>
      <c r="Q158" s="188">
        <v>0</v>
      </c>
      <c r="R158" s="188">
        <f>Q158*H158</f>
        <v>0</v>
      </c>
      <c r="S158" s="188">
        <v>0</v>
      </c>
      <c r="T158" s="189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6273</v>
      </c>
    </row>
    <row r="159" spans="2:65" s="1" customFormat="1" ht="6.9" customHeight="1">
      <c r="B159" s="44"/>
      <c r="C159" s="45"/>
      <c r="D159" s="45"/>
      <c r="E159" s="45"/>
      <c r="F159" s="45"/>
      <c r="G159" s="45"/>
      <c r="H159" s="45"/>
      <c r="I159" s="45"/>
      <c r="J159" s="45"/>
      <c r="K159" s="45"/>
      <c r="L159" s="32"/>
    </row>
  </sheetData>
  <sheetProtection algorithmName="SHA-512" hashValue="YbkGBrpKRJbQartsyoHWWnMUwPgKiL6F1KU87b5sdmeUX12rp92P2hiTdD4NEC5wvel4dy0+ORSoMkuHPa5kJQ==" saltValue="ZGd8GkiNxnHKoZ9saRy+/RJ+8YPm8HwfXSo3b5HhAYzXMUhfgH/xG2zv9KvdHpB3NP2XkcIRBBavQ+40/Yojgw==" spinCount="100000" sheet="1" objects="1" scenarios="1" formatColumns="0" formatRows="0" autoFilter="0"/>
  <autoFilter ref="C124:K158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9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188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6274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ROUND((SUM(BE131:BE208)),  2)</f>
        <v>0</v>
      </c>
      <c r="I35" s="97">
        <v>0.21</v>
      </c>
      <c r="J35" s="85">
        <f>ROUND(((SUM(BE131:BE208))*I35),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ROUND((SUM(BF131:BF208)),  2)</f>
        <v>0</v>
      </c>
      <c r="I36" s="97">
        <v>0.12</v>
      </c>
      <c r="J36" s="85">
        <f>ROUND(((SUM(BF131:BF208))*I36),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ROUND((SUM(BG131:BG208)),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ROUND((SUM(BH131:BH208)),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ROUND((SUM(BI131:BI208)),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028 - Vodovodní přípojka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J132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J133</f>
        <v>0</v>
      </c>
      <c r="L100" s="113"/>
    </row>
    <row r="101" spans="2:47" s="9" customFormat="1" ht="19.95" customHeight="1">
      <c r="B101" s="113"/>
      <c r="D101" s="114" t="s">
        <v>3153</v>
      </c>
      <c r="E101" s="115"/>
      <c r="F101" s="115"/>
      <c r="G101" s="115"/>
      <c r="H101" s="115"/>
      <c r="I101" s="115"/>
      <c r="J101" s="116">
        <f>J163</f>
        <v>0</v>
      </c>
      <c r="L101" s="113"/>
    </row>
    <row r="102" spans="2:47" s="9" customFormat="1" ht="19.95" customHeight="1">
      <c r="B102" s="113"/>
      <c r="D102" s="114" t="s">
        <v>957</v>
      </c>
      <c r="E102" s="115"/>
      <c r="F102" s="115"/>
      <c r="G102" s="115"/>
      <c r="H102" s="115"/>
      <c r="I102" s="115"/>
      <c r="J102" s="116">
        <f>J171</f>
        <v>0</v>
      </c>
      <c r="L102" s="113"/>
    </row>
    <row r="103" spans="2:47" s="9" customFormat="1" ht="19.95" customHeight="1">
      <c r="B103" s="113"/>
      <c r="D103" s="114" t="s">
        <v>243</v>
      </c>
      <c r="E103" s="115"/>
      <c r="F103" s="115"/>
      <c r="G103" s="115"/>
      <c r="H103" s="115"/>
      <c r="I103" s="115"/>
      <c r="J103" s="116">
        <f>J188</f>
        <v>0</v>
      </c>
      <c r="L103" s="113"/>
    </row>
    <row r="104" spans="2:47" s="8" customFormat="1" ht="24.9" customHeight="1">
      <c r="B104" s="109"/>
      <c r="D104" s="110" t="s">
        <v>244</v>
      </c>
      <c r="E104" s="111"/>
      <c r="F104" s="111"/>
      <c r="G104" s="111"/>
      <c r="H104" s="111"/>
      <c r="I104" s="111"/>
      <c r="J104" s="112">
        <f>J190</f>
        <v>0</v>
      </c>
      <c r="L104" s="109"/>
    </row>
    <row r="105" spans="2:47" s="9" customFormat="1" ht="19.95" customHeight="1">
      <c r="B105" s="113"/>
      <c r="D105" s="114" t="s">
        <v>959</v>
      </c>
      <c r="E105" s="115"/>
      <c r="F105" s="115"/>
      <c r="G105" s="115"/>
      <c r="H105" s="115"/>
      <c r="I105" s="115"/>
      <c r="J105" s="116">
        <f>J191</f>
        <v>0</v>
      </c>
      <c r="L105" s="113"/>
    </row>
    <row r="106" spans="2:47" s="9" customFormat="1" ht="19.95" customHeight="1">
      <c r="B106" s="113"/>
      <c r="D106" s="114" t="s">
        <v>5155</v>
      </c>
      <c r="E106" s="115"/>
      <c r="F106" s="115"/>
      <c r="G106" s="115"/>
      <c r="H106" s="115"/>
      <c r="I106" s="115"/>
      <c r="J106" s="116">
        <f>J200</f>
        <v>0</v>
      </c>
      <c r="L106" s="113"/>
    </row>
    <row r="107" spans="2:47" s="8" customFormat="1" ht="24.9" customHeight="1">
      <c r="B107" s="109"/>
      <c r="D107" s="110" t="s">
        <v>5882</v>
      </c>
      <c r="E107" s="111"/>
      <c r="F107" s="111"/>
      <c r="G107" s="111"/>
      <c r="H107" s="111"/>
      <c r="I107" s="111"/>
      <c r="J107" s="112">
        <f>J204</f>
        <v>0</v>
      </c>
      <c r="L107" s="109"/>
    </row>
    <row r="108" spans="2:47" s="9" customFormat="1" ht="19.95" customHeight="1">
      <c r="B108" s="113"/>
      <c r="D108" s="114" t="s">
        <v>5891</v>
      </c>
      <c r="E108" s="115"/>
      <c r="F108" s="115"/>
      <c r="G108" s="115"/>
      <c r="H108" s="115"/>
      <c r="I108" s="115"/>
      <c r="J108" s="116">
        <f>J205</f>
        <v>0</v>
      </c>
      <c r="L108" s="113"/>
    </row>
    <row r="109" spans="2:47" s="9" customFormat="1" ht="19.95" customHeight="1">
      <c r="B109" s="113"/>
      <c r="D109" s="114" t="s">
        <v>5883</v>
      </c>
      <c r="E109" s="115"/>
      <c r="F109" s="115"/>
      <c r="G109" s="115"/>
      <c r="H109" s="115"/>
      <c r="I109" s="115"/>
      <c r="J109" s="116">
        <f>J207</f>
        <v>0</v>
      </c>
      <c r="L109" s="113"/>
    </row>
    <row r="110" spans="2:47" s="1" customFormat="1" ht="21.75" customHeight="1">
      <c r="B110" s="32"/>
      <c r="L110" s="32"/>
    </row>
    <row r="111" spans="2:47" s="1" customFormat="1" ht="6.9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" customHeight="1">
      <c r="B116" s="32"/>
      <c r="C116" s="21" t="s">
        <v>254</v>
      </c>
      <c r="L116" s="32"/>
    </row>
    <row r="117" spans="2:12" s="1" customFormat="1" ht="6.9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16.5" customHeight="1">
      <c r="B119" s="32"/>
      <c r="E119" s="253" t="str">
        <f>E7</f>
        <v>Stavební úpravy objektu Oznice č.p.91,parcela st..č.129,k.ú.Oznice</v>
      </c>
      <c r="F119" s="254"/>
      <c r="G119" s="254"/>
      <c r="H119" s="254"/>
      <c r="L119" s="32"/>
    </row>
    <row r="120" spans="2:12" ht="12" customHeight="1">
      <c r="B120" s="20"/>
      <c r="C120" s="27" t="s">
        <v>226</v>
      </c>
      <c r="L120" s="20"/>
    </row>
    <row r="121" spans="2:12" s="1" customFormat="1" ht="16.5" customHeight="1">
      <c r="B121" s="32"/>
      <c r="E121" s="253" t="s">
        <v>227</v>
      </c>
      <c r="F121" s="255"/>
      <c r="G121" s="255"/>
      <c r="H121" s="255"/>
      <c r="L121" s="32"/>
    </row>
    <row r="122" spans="2:12" s="1" customFormat="1" ht="12" customHeight="1">
      <c r="B122" s="32"/>
      <c r="C122" s="27" t="s">
        <v>228</v>
      </c>
      <c r="L122" s="32"/>
    </row>
    <row r="123" spans="2:12" s="1" customFormat="1" ht="16.5" customHeight="1">
      <c r="B123" s="32"/>
      <c r="E123" s="231" t="str">
        <f>E11</f>
        <v>028 - Vodovodní přípojka</v>
      </c>
      <c r="F123" s="255"/>
      <c r="G123" s="255"/>
      <c r="H123" s="255"/>
      <c r="L123" s="32"/>
    </row>
    <row r="124" spans="2:12" s="1" customFormat="1" ht="6.9" customHeight="1">
      <c r="B124" s="32"/>
      <c r="L124" s="32"/>
    </row>
    <row r="125" spans="2:12" s="1" customFormat="1" ht="12" customHeight="1">
      <c r="B125" s="32"/>
      <c r="C125" s="27" t="s">
        <v>20</v>
      </c>
      <c r="F125" s="25" t="str">
        <f>F14</f>
        <v>Oznice</v>
      </c>
      <c r="I125" s="27" t="s">
        <v>22</v>
      </c>
      <c r="J125" s="52" t="str">
        <f>IF(J14="","",J14)</f>
        <v>16. 4. 2025</v>
      </c>
      <c r="L125" s="32"/>
    </row>
    <row r="126" spans="2:12" s="1" customFormat="1" ht="6.9" customHeight="1">
      <c r="B126" s="32"/>
      <c r="L126" s="32"/>
    </row>
    <row r="127" spans="2:12" s="1" customFormat="1" ht="15.15" customHeight="1">
      <c r="B127" s="32"/>
      <c r="C127" s="27" t="s">
        <v>24</v>
      </c>
      <c r="F127" s="25" t="str">
        <f>E17</f>
        <v>Obec Oznice</v>
      </c>
      <c r="I127" s="27" t="s">
        <v>30</v>
      </c>
      <c r="J127" s="30" t="str">
        <f>E23</f>
        <v>SB PROJEKCE s.r.o</v>
      </c>
      <c r="L127" s="32"/>
    </row>
    <row r="128" spans="2:12" s="1" customFormat="1" ht="15.15" customHeight="1">
      <c r="B128" s="32"/>
      <c r="C128" s="27" t="s">
        <v>28</v>
      </c>
      <c r="F128" s="25" t="str">
        <f>IF(E20="","",E20)</f>
        <v>Vyplň údaj</v>
      </c>
      <c r="I128" s="27" t="s">
        <v>33</v>
      </c>
      <c r="J128" s="30" t="str">
        <f>E26</f>
        <v>Fajfrová Irena</v>
      </c>
      <c r="L128" s="32"/>
    </row>
    <row r="129" spans="2:65" s="1" customFormat="1" ht="10.35" customHeight="1">
      <c r="B129" s="32"/>
      <c r="L129" s="32"/>
    </row>
    <row r="130" spans="2:65" s="10" customFormat="1" ht="29.25" customHeight="1">
      <c r="B130" s="117"/>
      <c r="C130" s="118" t="s">
        <v>255</v>
      </c>
      <c r="D130" s="119" t="s">
        <v>62</v>
      </c>
      <c r="E130" s="119" t="s">
        <v>58</v>
      </c>
      <c r="F130" s="119" t="s">
        <v>59</v>
      </c>
      <c r="G130" s="119" t="s">
        <v>256</v>
      </c>
      <c r="H130" s="119" t="s">
        <v>257</v>
      </c>
      <c r="I130" s="119" t="s">
        <v>258</v>
      </c>
      <c r="J130" s="119" t="s">
        <v>234</v>
      </c>
      <c r="K130" s="120" t="s">
        <v>259</v>
      </c>
      <c r="L130" s="117"/>
      <c r="M130" s="59" t="s">
        <v>1</v>
      </c>
      <c r="N130" s="60" t="s">
        <v>41</v>
      </c>
      <c r="O130" s="60" t="s">
        <v>260</v>
      </c>
      <c r="P130" s="60" t="s">
        <v>261</v>
      </c>
      <c r="Q130" s="60" t="s">
        <v>262</v>
      </c>
      <c r="R130" s="60" t="s">
        <v>263</v>
      </c>
      <c r="S130" s="60" t="s">
        <v>264</v>
      </c>
      <c r="T130" s="61" t="s">
        <v>265</v>
      </c>
    </row>
    <row r="131" spans="2:65" s="1" customFormat="1" ht="22.95" customHeight="1">
      <c r="B131" s="32"/>
      <c r="C131" s="64" t="s">
        <v>266</v>
      </c>
      <c r="J131" s="121">
        <f>BK131</f>
        <v>0</v>
      </c>
      <c r="L131" s="32"/>
      <c r="M131" s="62"/>
      <c r="N131" s="53"/>
      <c r="O131" s="53"/>
      <c r="P131" s="122">
        <f>P132+P190+P204</f>
        <v>0</v>
      </c>
      <c r="Q131" s="53"/>
      <c r="R131" s="122">
        <f>R132+R190+R204</f>
        <v>6.3515682599999996</v>
      </c>
      <c r="S131" s="53"/>
      <c r="T131" s="123">
        <f>T132+T190+T204</f>
        <v>0</v>
      </c>
      <c r="AT131" s="17" t="s">
        <v>76</v>
      </c>
      <c r="AU131" s="17" t="s">
        <v>236</v>
      </c>
      <c r="BK131" s="124">
        <f>BK132+BK190+BK204</f>
        <v>0</v>
      </c>
    </row>
    <row r="132" spans="2:65" s="11" customFormat="1" ht="25.95" customHeight="1">
      <c r="B132" s="125"/>
      <c r="D132" s="126" t="s">
        <v>76</v>
      </c>
      <c r="E132" s="127" t="s">
        <v>267</v>
      </c>
      <c r="F132" s="127" t="s">
        <v>268</v>
      </c>
      <c r="I132" s="128"/>
      <c r="J132" s="129">
        <f>BK132</f>
        <v>0</v>
      </c>
      <c r="L132" s="125"/>
      <c r="M132" s="130"/>
      <c r="P132" s="131">
        <f>P133+P163+P171+P188</f>
        <v>0</v>
      </c>
      <c r="R132" s="131">
        <f>R133+R163+R171+R188</f>
        <v>6.3313682599999996</v>
      </c>
      <c r="T132" s="132">
        <f>T133+T163+T171+T188</f>
        <v>0</v>
      </c>
      <c r="AR132" s="126" t="s">
        <v>84</v>
      </c>
      <c r="AT132" s="133" t="s">
        <v>76</v>
      </c>
      <c r="AU132" s="133" t="s">
        <v>77</v>
      </c>
      <c r="AY132" s="126" t="s">
        <v>269</v>
      </c>
      <c r="BK132" s="134">
        <f>BK133+BK163+BK171+BK188</f>
        <v>0</v>
      </c>
    </row>
    <row r="133" spans="2:65" s="11" customFormat="1" ht="22.95" customHeight="1">
      <c r="B133" s="125"/>
      <c r="D133" s="126" t="s">
        <v>76</v>
      </c>
      <c r="E133" s="135" t="s">
        <v>84</v>
      </c>
      <c r="F133" s="135" t="s">
        <v>270</v>
      </c>
      <c r="I133" s="128"/>
      <c r="J133" s="136">
        <f>BK133</f>
        <v>0</v>
      </c>
      <c r="L133" s="125"/>
      <c r="M133" s="130"/>
      <c r="P133" s="131">
        <f>SUM(P134:P162)</f>
        <v>0</v>
      </c>
      <c r="R133" s="131">
        <f>SUM(R134:R162)</f>
        <v>5.8070399999999998</v>
      </c>
      <c r="T133" s="132">
        <f>SUM(T134:T162)</f>
        <v>0</v>
      </c>
      <c r="AR133" s="126" t="s">
        <v>84</v>
      </c>
      <c r="AT133" s="133" t="s">
        <v>76</v>
      </c>
      <c r="AU133" s="133" t="s">
        <v>84</v>
      </c>
      <c r="AY133" s="126" t="s">
        <v>269</v>
      </c>
      <c r="BK133" s="134">
        <f>SUM(BK134:BK162)</f>
        <v>0</v>
      </c>
    </row>
    <row r="134" spans="2:65" s="1" customFormat="1" ht="16.5" customHeight="1">
      <c r="B134" s="32"/>
      <c r="C134" s="137" t="s">
        <v>84</v>
      </c>
      <c r="D134" s="137" t="s">
        <v>271</v>
      </c>
      <c r="E134" s="138" t="s">
        <v>5999</v>
      </c>
      <c r="F134" s="139" t="s">
        <v>6000</v>
      </c>
      <c r="G134" s="140" t="s">
        <v>305</v>
      </c>
      <c r="H134" s="141">
        <v>20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5.5999999999999995E-4</v>
      </c>
      <c r="R134" s="146">
        <f>Q134*H134</f>
        <v>1.1199999999999998E-2</v>
      </c>
      <c r="S134" s="146">
        <v>0</v>
      </c>
      <c r="T134" s="147">
        <f>S134*H134</f>
        <v>0</v>
      </c>
      <c r="AR134" s="148" t="s">
        <v>96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96</v>
      </c>
      <c r="BM134" s="148" t="s">
        <v>6275</v>
      </c>
    </row>
    <row r="135" spans="2:65" s="13" customFormat="1">
      <c r="B135" s="157"/>
      <c r="D135" s="151" t="s">
        <v>277</v>
      </c>
      <c r="E135" s="158" t="s">
        <v>1</v>
      </c>
      <c r="F135" s="159" t="s">
        <v>6276</v>
      </c>
      <c r="H135" s="160">
        <v>20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" customFormat="1" ht="21.75" customHeight="1">
      <c r="B136" s="32"/>
      <c r="C136" s="137" t="s">
        <v>86</v>
      </c>
      <c r="D136" s="137" t="s">
        <v>271</v>
      </c>
      <c r="E136" s="138" t="s">
        <v>6005</v>
      </c>
      <c r="F136" s="139" t="s">
        <v>6006</v>
      </c>
      <c r="G136" s="140" t="s">
        <v>305</v>
      </c>
      <c r="H136" s="141">
        <v>62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6277</v>
      </c>
    </row>
    <row r="137" spans="2:65" s="1" customFormat="1" ht="24.15" customHeight="1">
      <c r="B137" s="32"/>
      <c r="C137" s="137" t="s">
        <v>96</v>
      </c>
      <c r="D137" s="137" t="s">
        <v>271</v>
      </c>
      <c r="E137" s="138" t="s">
        <v>6278</v>
      </c>
      <c r="F137" s="139" t="s">
        <v>6279</v>
      </c>
      <c r="G137" s="140" t="s">
        <v>443</v>
      </c>
      <c r="H137" s="141">
        <v>7.6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6280</v>
      </c>
    </row>
    <row r="138" spans="2:65" s="13" customFormat="1">
      <c r="B138" s="157"/>
      <c r="D138" s="151" t="s">
        <v>277</v>
      </c>
      <c r="E138" s="158" t="s">
        <v>1</v>
      </c>
      <c r="F138" s="159" t="s">
        <v>6281</v>
      </c>
      <c r="H138" s="160">
        <v>7.6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" customFormat="1" ht="33" customHeight="1">
      <c r="B139" s="32"/>
      <c r="C139" s="137" t="s">
        <v>93</v>
      </c>
      <c r="D139" s="137" t="s">
        <v>271</v>
      </c>
      <c r="E139" s="138" t="s">
        <v>5892</v>
      </c>
      <c r="F139" s="139" t="s">
        <v>5893</v>
      </c>
      <c r="G139" s="140" t="s">
        <v>443</v>
      </c>
      <c r="H139" s="141">
        <v>12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6282</v>
      </c>
    </row>
    <row r="140" spans="2:65" s="13" customFormat="1">
      <c r="B140" s="157"/>
      <c r="D140" s="151" t="s">
        <v>277</v>
      </c>
      <c r="E140" s="158" t="s">
        <v>1</v>
      </c>
      <c r="F140" s="159" t="s">
        <v>6283</v>
      </c>
      <c r="H140" s="160">
        <v>12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84</v>
      </c>
      <c r="AY140" s="158" t="s">
        <v>269</v>
      </c>
    </row>
    <row r="141" spans="2:65" s="1" customFormat="1" ht="21.75" customHeight="1">
      <c r="B141" s="32"/>
      <c r="C141" s="137" t="s">
        <v>101</v>
      </c>
      <c r="D141" s="137" t="s">
        <v>271</v>
      </c>
      <c r="E141" s="138" t="s">
        <v>6284</v>
      </c>
      <c r="F141" s="139" t="s">
        <v>6285</v>
      </c>
      <c r="G141" s="140" t="s">
        <v>274</v>
      </c>
      <c r="H141" s="141">
        <v>30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8.4000000000000003E-4</v>
      </c>
      <c r="R141" s="146">
        <f>Q141*H141</f>
        <v>2.52E-2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6286</v>
      </c>
    </row>
    <row r="142" spans="2:65" s="13" customFormat="1">
      <c r="B142" s="157"/>
      <c r="D142" s="151" t="s">
        <v>277</v>
      </c>
      <c r="E142" s="158" t="s">
        <v>1</v>
      </c>
      <c r="F142" s="159" t="s">
        <v>6287</v>
      </c>
      <c r="H142" s="160">
        <v>30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84</v>
      </c>
      <c r="AY142" s="158" t="s">
        <v>269</v>
      </c>
    </row>
    <row r="143" spans="2:65" s="1" customFormat="1" ht="24.15" customHeight="1">
      <c r="B143" s="32"/>
      <c r="C143" s="137" t="s">
        <v>309</v>
      </c>
      <c r="D143" s="137" t="s">
        <v>271</v>
      </c>
      <c r="E143" s="138" t="s">
        <v>6288</v>
      </c>
      <c r="F143" s="139" t="s">
        <v>6289</v>
      </c>
      <c r="G143" s="140" t="s">
        <v>274</v>
      </c>
      <c r="H143" s="141">
        <v>30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6290</v>
      </c>
    </row>
    <row r="144" spans="2:65" s="1" customFormat="1" ht="21.75" customHeight="1">
      <c r="B144" s="32"/>
      <c r="C144" s="137" t="s">
        <v>314</v>
      </c>
      <c r="D144" s="137" t="s">
        <v>271</v>
      </c>
      <c r="E144" s="138" t="s">
        <v>6043</v>
      </c>
      <c r="F144" s="139" t="s">
        <v>6044</v>
      </c>
      <c r="G144" s="140" t="s">
        <v>274</v>
      </c>
      <c r="H144" s="141">
        <v>15.2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6.9999999999999999E-4</v>
      </c>
      <c r="R144" s="146">
        <f>Q144*H144</f>
        <v>1.064E-2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6291</v>
      </c>
    </row>
    <row r="145" spans="2:65" s="13" customFormat="1">
      <c r="B145" s="157"/>
      <c r="D145" s="151" t="s">
        <v>277</v>
      </c>
      <c r="E145" s="158" t="s">
        <v>1</v>
      </c>
      <c r="F145" s="159" t="s">
        <v>6292</v>
      </c>
      <c r="H145" s="160">
        <v>15.2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" customFormat="1" ht="16.5" customHeight="1">
      <c r="B146" s="32"/>
      <c r="C146" s="137" t="s">
        <v>319</v>
      </c>
      <c r="D146" s="137" t="s">
        <v>271</v>
      </c>
      <c r="E146" s="138" t="s">
        <v>6047</v>
      </c>
      <c r="F146" s="139" t="s">
        <v>6048</v>
      </c>
      <c r="G146" s="140" t="s">
        <v>274</v>
      </c>
      <c r="H146" s="141">
        <v>15.2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</v>
      </c>
      <c r="R146" s="146">
        <f>Q146*H146</f>
        <v>0</v>
      </c>
      <c r="S146" s="146">
        <v>0</v>
      </c>
      <c r="T146" s="147">
        <f>S146*H146</f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96</v>
      </c>
      <c r="BM146" s="148" t="s">
        <v>6293</v>
      </c>
    </row>
    <row r="147" spans="2:65" s="1" customFormat="1" ht="37.950000000000003" customHeight="1">
      <c r="B147" s="32"/>
      <c r="C147" s="137" t="s">
        <v>325</v>
      </c>
      <c r="D147" s="137" t="s">
        <v>271</v>
      </c>
      <c r="E147" s="138" t="s">
        <v>3684</v>
      </c>
      <c r="F147" s="139" t="s">
        <v>3685</v>
      </c>
      <c r="G147" s="140" t="s">
        <v>443</v>
      </c>
      <c r="H147" s="141">
        <v>9.4450000000000003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6294</v>
      </c>
    </row>
    <row r="148" spans="2:65" s="12" customFormat="1">
      <c r="B148" s="150"/>
      <c r="D148" s="151" t="s">
        <v>277</v>
      </c>
      <c r="E148" s="152" t="s">
        <v>1</v>
      </c>
      <c r="F148" s="153" t="s">
        <v>5903</v>
      </c>
      <c r="H148" s="152" t="s">
        <v>1</v>
      </c>
      <c r="I148" s="154"/>
      <c r="L148" s="150"/>
      <c r="M148" s="155"/>
      <c r="T148" s="156"/>
      <c r="AT148" s="152" t="s">
        <v>277</v>
      </c>
      <c r="AU148" s="152" t="s">
        <v>86</v>
      </c>
      <c r="AV148" s="12" t="s">
        <v>84</v>
      </c>
      <c r="AW148" s="12" t="s">
        <v>32</v>
      </c>
      <c r="AX148" s="12" t="s">
        <v>77</v>
      </c>
      <c r="AY148" s="152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6295</v>
      </c>
      <c r="H149" s="160">
        <v>3.7930000000000001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6296</v>
      </c>
      <c r="H150" s="160">
        <v>5.6520000000000001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4" customFormat="1">
      <c r="B151" s="164"/>
      <c r="D151" s="151" t="s">
        <v>277</v>
      </c>
      <c r="E151" s="165" t="s">
        <v>1</v>
      </c>
      <c r="F151" s="166" t="s">
        <v>288</v>
      </c>
      <c r="H151" s="167">
        <v>9.4450000000000003</v>
      </c>
      <c r="I151" s="168"/>
      <c r="L151" s="164"/>
      <c r="M151" s="169"/>
      <c r="T151" s="170"/>
      <c r="AT151" s="165" t="s">
        <v>277</v>
      </c>
      <c r="AU151" s="165" t="s">
        <v>86</v>
      </c>
      <c r="AV151" s="14" t="s">
        <v>96</v>
      </c>
      <c r="AW151" s="14" t="s">
        <v>32</v>
      </c>
      <c r="AX151" s="14" t="s">
        <v>84</v>
      </c>
      <c r="AY151" s="165" t="s">
        <v>269</v>
      </c>
    </row>
    <row r="152" spans="2:65" s="1" customFormat="1" ht="33" customHeight="1">
      <c r="B152" s="32"/>
      <c r="C152" s="137" t="s">
        <v>332</v>
      </c>
      <c r="D152" s="137" t="s">
        <v>271</v>
      </c>
      <c r="E152" s="138" t="s">
        <v>3689</v>
      </c>
      <c r="F152" s="139" t="s">
        <v>3690</v>
      </c>
      <c r="G152" s="140" t="s">
        <v>299</v>
      </c>
      <c r="H152" s="141">
        <v>18.89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6297</v>
      </c>
    </row>
    <row r="153" spans="2:65" s="13" customFormat="1">
      <c r="B153" s="157"/>
      <c r="D153" s="151" t="s">
        <v>277</v>
      </c>
      <c r="F153" s="159" t="s">
        <v>6298</v>
      </c>
      <c r="H153" s="160">
        <v>18.89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16.5" customHeight="1">
      <c r="B154" s="32"/>
      <c r="C154" s="137" t="s">
        <v>338</v>
      </c>
      <c r="D154" s="137" t="s">
        <v>271</v>
      </c>
      <c r="E154" s="138" t="s">
        <v>3693</v>
      </c>
      <c r="F154" s="139" t="s">
        <v>3694</v>
      </c>
      <c r="G154" s="140" t="s">
        <v>443</v>
      </c>
      <c r="H154" s="141">
        <v>9.4450000000000003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6299</v>
      </c>
    </row>
    <row r="155" spans="2:65" s="1" customFormat="1" ht="24.15" customHeight="1">
      <c r="B155" s="32"/>
      <c r="C155" s="137" t="s">
        <v>8</v>
      </c>
      <c r="D155" s="137" t="s">
        <v>271</v>
      </c>
      <c r="E155" s="138" t="s">
        <v>5165</v>
      </c>
      <c r="F155" s="139" t="s">
        <v>5166</v>
      </c>
      <c r="G155" s="140" t="s">
        <v>443</v>
      </c>
      <c r="H155" s="141">
        <v>10.154999999999999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6300</v>
      </c>
    </row>
    <row r="156" spans="2:65" s="13" customFormat="1">
      <c r="B156" s="157"/>
      <c r="D156" s="151" t="s">
        <v>277</v>
      </c>
      <c r="E156" s="158" t="s">
        <v>1</v>
      </c>
      <c r="F156" s="159" t="s">
        <v>6301</v>
      </c>
      <c r="H156" s="160">
        <v>19.600000000000001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77</v>
      </c>
      <c r="AY156" s="158" t="s">
        <v>269</v>
      </c>
    </row>
    <row r="157" spans="2:65" s="13" customFormat="1">
      <c r="B157" s="157"/>
      <c r="D157" s="151" t="s">
        <v>277</v>
      </c>
      <c r="E157" s="158" t="s">
        <v>1</v>
      </c>
      <c r="F157" s="159" t="s">
        <v>6302</v>
      </c>
      <c r="H157" s="160">
        <v>-9.4450000000000003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32</v>
      </c>
      <c r="AX157" s="13" t="s">
        <v>77</v>
      </c>
      <c r="AY157" s="158" t="s">
        <v>269</v>
      </c>
    </row>
    <row r="158" spans="2:65" s="14" customFormat="1">
      <c r="B158" s="164"/>
      <c r="D158" s="151" t="s">
        <v>277</v>
      </c>
      <c r="E158" s="165" t="s">
        <v>1</v>
      </c>
      <c r="F158" s="166" t="s">
        <v>288</v>
      </c>
      <c r="H158" s="167">
        <v>10.154999999999999</v>
      </c>
      <c r="I158" s="168"/>
      <c r="L158" s="164"/>
      <c r="M158" s="169"/>
      <c r="T158" s="170"/>
      <c r="AT158" s="165" t="s">
        <v>277</v>
      </c>
      <c r="AU158" s="165" t="s">
        <v>86</v>
      </c>
      <c r="AV158" s="14" t="s">
        <v>96</v>
      </c>
      <c r="AW158" s="14" t="s">
        <v>32</v>
      </c>
      <c r="AX158" s="14" t="s">
        <v>84</v>
      </c>
      <c r="AY158" s="165" t="s">
        <v>269</v>
      </c>
    </row>
    <row r="159" spans="2:65" s="1" customFormat="1" ht="24.15" customHeight="1">
      <c r="B159" s="32"/>
      <c r="C159" s="137" t="s">
        <v>352</v>
      </c>
      <c r="D159" s="137" t="s">
        <v>271</v>
      </c>
      <c r="E159" s="138" t="s">
        <v>6061</v>
      </c>
      <c r="F159" s="139" t="s">
        <v>6062</v>
      </c>
      <c r="G159" s="140" t="s">
        <v>443</v>
      </c>
      <c r="H159" s="141">
        <v>2.88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6303</v>
      </c>
    </row>
    <row r="160" spans="2:65" s="13" customFormat="1">
      <c r="B160" s="157"/>
      <c r="D160" s="151" t="s">
        <v>277</v>
      </c>
      <c r="E160" s="158" t="s">
        <v>1</v>
      </c>
      <c r="F160" s="159" t="s">
        <v>6304</v>
      </c>
      <c r="H160" s="160">
        <v>2.88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16.5" customHeight="1">
      <c r="B161" s="32"/>
      <c r="C161" s="171" t="s">
        <v>358</v>
      </c>
      <c r="D161" s="171" t="s">
        <v>467</v>
      </c>
      <c r="E161" s="172" t="s">
        <v>5915</v>
      </c>
      <c r="F161" s="173" t="s">
        <v>5916</v>
      </c>
      <c r="G161" s="174" t="s">
        <v>299</v>
      </c>
      <c r="H161" s="175">
        <v>5.76</v>
      </c>
      <c r="I161" s="176"/>
      <c r="J161" s="177">
        <f>ROUND(I161*H161,2)</f>
        <v>0</v>
      </c>
      <c r="K161" s="173" t="s">
        <v>275</v>
      </c>
      <c r="L161" s="178"/>
      <c r="M161" s="179" t="s">
        <v>1</v>
      </c>
      <c r="N161" s="180" t="s">
        <v>42</v>
      </c>
      <c r="P161" s="146">
        <f>O161*H161</f>
        <v>0</v>
      </c>
      <c r="Q161" s="146">
        <v>1</v>
      </c>
      <c r="R161" s="146">
        <f>Q161*H161</f>
        <v>5.76</v>
      </c>
      <c r="S161" s="146">
        <v>0</v>
      </c>
      <c r="T161" s="147">
        <f>S161*H161</f>
        <v>0</v>
      </c>
      <c r="AR161" s="148" t="s">
        <v>319</v>
      </c>
      <c r="AT161" s="148" t="s">
        <v>467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6305</v>
      </c>
    </row>
    <row r="162" spans="2:65" s="13" customFormat="1">
      <c r="B162" s="157"/>
      <c r="D162" s="151" t="s">
        <v>277</v>
      </c>
      <c r="F162" s="159" t="s">
        <v>6306</v>
      </c>
      <c r="H162" s="160">
        <v>5.76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4</v>
      </c>
      <c r="AX162" s="13" t="s">
        <v>84</v>
      </c>
      <c r="AY162" s="158" t="s">
        <v>269</v>
      </c>
    </row>
    <row r="163" spans="2:65" s="11" customFormat="1" ht="22.95" customHeight="1">
      <c r="B163" s="125"/>
      <c r="D163" s="126" t="s">
        <v>76</v>
      </c>
      <c r="E163" s="135" t="s">
        <v>96</v>
      </c>
      <c r="F163" s="135" t="s">
        <v>3163</v>
      </c>
      <c r="I163" s="128"/>
      <c r="J163" s="136">
        <f>BK163</f>
        <v>0</v>
      </c>
      <c r="L163" s="125"/>
      <c r="M163" s="130"/>
      <c r="P163" s="131">
        <f>SUM(P164:P170)</f>
        <v>0</v>
      </c>
      <c r="R163" s="131">
        <f>SUM(R164:R170)</f>
        <v>2.9707599999999998E-3</v>
      </c>
      <c r="T163" s="132">
        <f>SUM(T164:T170)</f>
        <v>0</v>
      </c>
      <c r="AR163" s="126" t="s">
        <v>84</v>
      </c>
      <c r="AT163" s="133" t="s">
        <v>76</v>
      </c>
      <c r="AU163" s="133" t="s">
        <v>84</v>
      </c>
      <c r="AY163" s="126" t="s">
        <v>269</v>
      </c>
      <c r="BK163" s="134">
        <f>SUM(BK164:BK170)</f>
        <v>0</v>
      </c>
    </row>
    <row r="164" spans="2:65" s="1" customFormat="1" ht="24.15" customHeight="1">
      <c r="B164" s="32"/>
      <c r="C164" s="137" t="s">
        <v>363</v>
      </c>
      <c r="D164" s="137" t="s">
        <v>271</v>
      </c>
      <c r="E164" s="138" t="s">
        <v>5922</v>
      </c>
      <c r="F164" s="139" t="s">
        <v>5923</v>
      </c>
      <c r="G164" s="140" t="s">
        <v>443</v>
      </c>
      <c r="H164" s="141">
        <v>0.8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6307</v>
      </c>
    </row>
    <row r="165" spans="2:65" s="13" customFormat="1">
      <c r="B165" s="157"/>
      <c r="D165" s="151" t="s">
        <v>277</v>
      </c>
      <c r="E165" s="158" t="s">
        <v>1</v>
      </c>
      <c r="F165" s="159" t="s">
        <v>6308</v>
      </c>
      <c r="H165" s="160">
        <v>0.8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84</v>
      </c>
      <c r="AY165" s="158" t="s">
        <v>269</v>
      </c>
    </row>
    <row r="166" spans="2:65" s="1" customFormat="1" ht="33" customHeight="1">
      <c r="B166" s="32"/>
      <c r="C166" s="137" t="s">
        <v>371</v>
      </c>
      <c r="D166" s="137" t="s">
        <v>271</v>
      </c>
      <c r="E166" s="138" t="s">
        <v>6309</v>
      </c>
      <c r="F166" s="139" t="s">
        <v>6310</v>
      </c>
      <c r="G166" s="140" t="s">
        <v>443</v>
      </c>
      <c r="H166" s="141">
        <v>0.113</v>
      </c>
      <c r="I166" s="142"/>
      <c r="J166" s="143">
        <f>ROUND(I166*H166,2)</f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>O166*H166</f>
        <v>0</v>
      </c>
      <c r="Q166" s="146">
        <v>0</v>
      </c>
      <c r="R166" s="146">
        <f>Q166*H166</f>
        <v>0</v>
      </c>
      <c r="S166" s="146">
        <v>0</v>
      </c>
      <c r="T166" s="147">
        <f>S166*H166</f>
        <v>0</v>
      </c>
      <c r="AR166" s="148" t="s">
        <v>96</v>
      </c>
      <c r="AT166" s="148" t="s">
        <v>271</v>
      </c>
      <c r="AU166" s="148" t="s">
        <v>86</v>
      </c>
      <c r="AY166" s="17" t="s">
        <v>269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7" t="s">
        <v>84</v>
      </c>
      <c r="BK166" s="149">
        <f>ROUND(I166*H166,2)</f>
        <v>0</v>
      </c>
      <c r="BL166" s="17" t="s">
        <v>96</v>
      </c>
      <c r="BM166" s="148" t="s">
        <v>6311</v>
      </c>
    </row>
    <row r="167" spans="2:65" s="13" customFormat="1">
      <c r="B167" s="157"/>
      <c r="D167" s="151" t="s">
        <v>277</v>
      </c>
      <c r="E167" s="158" t="s">
        <v>1</v>
      </c>
      <c r="F167" s="159" t="s">
        <v>6312</v>
      </c>
      <c r="H167" s="160">
        <v>0.113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84</v>
      </c>
      <c r="AY167" s="158" t="s">
        <v>269</v>
      </c>
    </row>
    <row r="168" spans="2:65" s="1" customFormat="1" ht="33" customHeight="1">
      <c r="B168" s="32"/>
      <c r="C168" s="137" t="s">
        <v>375</v>
      </c>
      <c r="D168" s="137" t="s">
        <v>271</v>
      </c>
      <c r="E168" s="138" t="s">
        <v>6313</v>
      </c>
      <c r="F168" s="139" t="s">
        <v>6314</v>
      </c>
      <c r="G168" s="140" t="s">
        <v>274</v>
      </c>
      <c r="H168" s="141">
        <v>0.377</v>
      </c>
      <c r="I168" s="142"/>
      <c r="J168" s="143">
        <f>ROUND(I168*H168,2)</f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>O168*H168</f>
        <v>0</v>
      </c>
      <c r="Q168" s="146">
        <v>7.8799999999999999E-3</v>
      </c>
      <c r="R168" s="146">
        <f>Q168*H168</f>
        <v>2.9707599999999998E-3</v>
      </c>
      <c r="S168" s="146">
        <v>0</v>
      </c>
      <c r="T168" s="147">
        <f>S168*H168</f>
        <v>0</v>
      </c>
      <c r="AR168" s="148" t="s">
        <v>96</v>
      </c>
      <c r="AT168" s="148" t="s">
        <v>271</v>
      </c>
      <c r="AU168" s="148" t="s">
        <v>86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96</v>
      </c>
      <c r="BM168" s="148" t="s">
        <v>6315</v>
      </c>
    </row>
    <row r="169" spans="2:65" s="13" customFormat="1">
      <c r="B169" s="157"/>
      <c r="D169" s="151" t="s">
        <v>277</v>
      </c>
      <c r="E169" s="158" t="s">
        <v>1</v>
      </c>
      <c r="F169" s="159" t="s">
        <v>6316</v>
      </c>
      <c r="H169" s="160">
        <v>0.377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84</v>
      </c>
      <c r="AY169" s="158" t="s">
        <v>269</v>
      </c>
    </row>
    <row r="170" spans="2:65" s="1" customFormat="1" ht="37.950000000000003" customHeight="1">
      <c r="B170" s="32"/>
      <c r="C170" s="137" t="s">
        <v>390</v>
      </c>
      <c r="D170" s="137" t="s">
        <v>271</v>
      </c>
      <c r="E170" s="138" t="s">
        <v>6317</v>
      </c>
      <c r="F170" s="139" t="s">
        <v>6318</v>
      </c>
      <c r="G170" s="140" t="s">
        <v>274</v>
      </c>
      <c r="H170" s="141">
        <v>0.377</v>
      </c>
      <c r="I170" s="142"/>
      <c r="J170" s="143">
        <f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>O170*H170</f>
        <v>0</v>
      </c>
      <c r="Q170" s="146">
        <v>0</v>
      </c>
      <c r="R170" s="146">
        <f>Q170*H170</f>
        <v>0</v>
      </c>
      <c r="S170" s="146">
        <v>0</v>
      </c>
      <c r="T170" s="147">
        <f>S170*H170</f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96</v>
      </c>
      <c r="BM170" s="148" t="s">
        <v>6319</v>
      </c>
    </row>
    <row r="171" spans="2:65" s="11" customFormat="1" ht="22.95" customHeight="1">
      <c r="B171" s="125"/>
      <c r="D171" s="126" t="s">
        <v>76</v>
      </c>
      <c r="E171" s="135" t="s">
        <v>319</v>
      </c>
      <c r="F171" s="135" t="s">
        <v>965</v>
      </c>
      <c r="I171" s="128"/>
      <c r="J171" s="136">
        <f>BK171</f>
        <v>0</v>
      </c>
      <c r="L171" s="125"/>
      <c r="M171" s="130"/>
      <c r="P171" s="131">
        <f>SUM(P172:P187)</f>
        <v>0</v>
      </c>
      <c r="R171" s="131">
        <f>SUM(R172:R187)</f>
        <v>0.52135750000000003</v>
      </c>
      <c r="T171" s="132">
        <f>SUM(T172:T187)</f>
        <v>0</v>
      </c>
      <c r="AR171" s="126" t="s">
        <v>84</v>
      </c>
      <c r="AT171" s="133" t="s">
        <v>76</v>
      </c>
      <c r="AU171" s="133" t="s">
        <v>84</v>
      </c>
      <c r="AY171" s="126" t="s">
        <v>269</v>
      </c>
      <c r="BK171" s="134">
        <f>SUM(BK172:BK187)</f>
        <v>0</v>
      </c>
    </row>
    <row r="172" spans="2:65" s="1" customFormat="1" ht="33" customHeight="1">
      <c r="B172" s="32"/>
      <c r="C172" s="137" t="s">
        <v>396</v>
      </c>
      <c r="D172" s="137" t="s">
        <v>271</v>
      </c>
      <c r="E172" s="138" t="s">
        <v>6320</v>
      </c>
      <c r="F172" s="139" t="s">
        <v>6321</v>
      </c>
      <c r="G172" s="140" t="s">
        <v>305</v>
      </c>
      <c r="H172" s="141">
        <v>10</v>
      </c>
      <c r="I172" s="142"/>
      <c r="J172" s="143">
        <f>ROUND(I172*H172,2)</f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>O172*H172</f>
        <v>0</v>
      </c>
      <c r="Q172" s="146">
        <v>0</v>
      </c>
      <c r="R172" s="146">
        <f>Q172*H172</f>
        <v>0</v>
      </c>
      <c r="S172" s="146">
        <v>0</v>
      </c>
      <c r="T172" s="147">
        <f>S172*H172</f>
        <v>0</v>
      </c>
      <c r="AR172" s="148" t="s">
        <v>96</v>
      </c>
      <c r="AT172" s="148" t="s">
        <v>271</v>
      </c>
      <c r="AU172" s="148" t="s">
        <v>86</v>
      </c>
      <c r="AY172" s="17" t="s">
        <v>269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7" t="s">
        <v>84</v>
      </c>
      <c r="BK172" s="149">
        <f>ROUND(I172*H172,2)</f>
        <v>0</v>
      </c>
      <c r="BL172" s="17" t="s">
        <v>96</v>
      </c>
      <c r="BM172" s="148" t="s">
        <v>6322</v>
      </c>
    </row>
    <row r="173" spans="2:65" s="1" customFormat="1" ht="24.15" customHeight="1">
      <c r="B173" s="32"/>
      <c r="C173" s="171" t="s">
        <v>405</v>
      </c>
      <c r="D173" s="171" t="s">
        <v>467</v>
      </c>
      <c r="E173" s="172" t="s">
        <v>6323</v>
      </c>
      <c r="F173" s="173" t="s">
        <v>6324</v>
      </c>
      <c r="G173" s="174" t="s">
        <v>305</v>
      </c>
      <c r="H173" s="175">
        <v>10.15</v>
      </c>
      <c r="I173" s="176"/>
      <c r="J173" s="177">
        <f>ROUND(I173*H173,2)</f>
        <v>0</v>
      </c>
      <c r="K173" s="173" t="s">
        <v>275</v>
      </c>
      <c r="L173" s="178"/>
      <c r="M173" s="179" t="s">
        <v>1</v>
      </c>
      <c r="N173" s="180" t="s">
        <v>42</v>
      </c>
      <c r="P173" s="146">
        <f>O173*H173</f>
        <v>0</v>
      </c>
      <c r="Q173" s="146">
        <v>1.0499999999999999E-3</v>
      </c>
      <c r="R173" s="146">
        <f>Q173*H173</f>
        <v>1.06575E-2</v>
      </c>
      <c r="S173" s="146">
        <v>0</v>
      </c>
      <c r="T173" s="147">
        <f>S173*H173</f>
        <v>0</v>
      </c>
      <c r="AR173" s="148" t="s">
        <v>319</v>
      </c>
      <c r="AT173" s="148" t="s">
        <v>467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96</v>
      </c>
      <c r="BM173" s="148" t="s">
        <v>6325</v>
      </c>
    </row>
    <row r="174" spans="2:65" s="13" customFormat="1">
      <c r="B174" s="157"/>
      <c r="D174" s="151" t="s">
        <v>277</v>
      </c>
      <c r="F174" s="159" t="s">
        <v>6326</v>
      </c>
      <c r="H174" s="160">
        <v>10.15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4</v>
      </c>
      <c r="AX174" s="13" t="s">
        <v>84</v>
      </c>
      <c r="AY174" s="158" t="s">
        <v>269</v>
      </c>
    </row>
    <row r="175" spans="2:65" s="1" customFormat="1" ht="24.15" customHeight="1">
      <c r="B175" s="32"/>
      <c r="C175" s="137" t="s">
        <v>7</v>
      </c>
      <c r="D175" s="137" t="s">
        <v>271</v>
      </c>
      <c r="E175" s="138" t="s">
        <v>6327</v>
      </c>
      <c r="F175" s="139" t="s">
        <v>6328</v>
      </c>
      <c r="G175" s="140" t="s">
        <v>292</v>
      </c>
      <c r="H175" s="141">
        <v>1</v>
      </c>
      <c r="I175" s="142"/>
      <c r="J175" s="143">
        <f t="shared" ref="J175:J187" si="0"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ref="P175:P187" si="1">O175*H175</f>
        <v>0</v>
      </c>
      <c r="Q175" s="146">
        <v>0</v>
      </c>
      <c r="R175" s="146">
        <f t="shared" ref="R175:R187" si="2">Q175*H175</f>
        <v>0</v>
      </c>
      <c r="S175" s="146">
        <v>0</v>
      </c>
      <c r="T175" s="147">
        <f t="shared" ref="T175:T187" si="3">S175*H175</f>
        <v>0</v>
      </c>
      <c r="AR175" s="148" t="s">
        <v>96</v>
      </c>
      <c r="AT175" s="148" t="s">
        <v>271</v>
      </c>
      <c r="AU175" s="148" t="s">
        <v>86</v>
      </c>
      <c r="AY175" s="17" t="s">
        <v>269</v>
      </c>
      <c r="BE175" s="149">
        <f t="shared" ref="BE175:BE187" si="4">IF(N175="základní",J175,0)</f>
        <v>0</v>
      </c>
      <c r="BF175" s="149">
        <f t="shared" ref="BF175:BF187" si="5">IF(N175="snížená",J175,0)</f>
        <v>0</v>
      </c>
      <c r="BG175" s="149">
        <f t="shared" ref="BG175:BG187" si="6">IF(N175="zákl. přenesená",J175,0)</f>
        <v>0</v>
      </c>
      <c r="BH175" s="149">
        <f t="shared" ref="BH175:BH187" si="7">IF(N175="sníž. přenesená",J175,0)</f>
        <v>0</v>
      </c>
      <c r="BI175" s="149">
        <f t="shared" ref="BI175:BI187" si="8">IF(N175="nulová",J175,0)</f>
        <v>0</v>
      </c>
      <c r="BJ175" s="17" t="s">
        <v>84</v>
      </c>
      <c r="BK175" s="149">
        <f t="shared" ref="BK175:BK187" si="9">ROUND(I175*H175,2)</f>
        <v>0</v>
      </c>
      <c r="BL175" s="17" t="s">
        <v>96</v>
      </c>
      <c r="BM175" s="148" t="s">
        <v>6329</v>
      </c>
    </row>
    <row r="176" spans="2:65" s="1" customFormat="1" ht="24.15" customHeight="1">
      <c r="B176" s="32"/>
      <c r="C176" s="171" t="s">
        <v>440</v>
      </c>
      <c r="D176" s="171" t="s">
        <v>467</v>
      </c>
      <c r="E176" s="172" t="s">
        <v>6330</v>
      </c>
      <c r="F176" s="173" t="s">
        <v>6331</v>
      </c>
      <c r="G176" s="174" t="s">
        <v>292</v>
      </c>
      <c r="H176" s="175">
        <v>1</v>
      </c>
      <c r="I176" s="176"/>
      <c r="J176" s="177">
        <f t="shared" si="0"/>
        <v>0</v>
      </c>
      <c r="K176" s="173" t="s">
        <v>275</v>
      </c>
      <c r="L176" s="178"/>
      <c r="M176" s="179" t="s">
        <v>1</v>
      </c>
      <c r="N176" s="180" t="s">
        <v>42</v>
      </c>
      <c r="P176" s="146">
        <f t="shared" si="1"/>
        <v>0</v>
      </c>
      <c r="Q176" s="146">
        <v>0.01</v>
      </c>
      <c r="R176" s="146">
        <f t="shared" si="2"/>
        <v>0.01</v>
      </c>
      <c r="S176" s="146">
        <v>0</v>
      </c>
      <c r="T176" s="147">
        <f t="shared" si="3"/>
        <v>0</v>
      </c>
      <c r="AR176" s="148" t="s">
        <v>319</v>
      </c>
      <c r="AT176" s="148" t="s">
        <v>467</v>
      </c>
      <c r="AU176" s="148" t="s">
        <v>86</v>
      </c>
      <c r="AY176" s="17" t="s">
        <v>269</v>
      </c>
      <c r="BE176" s="149">
        <f t="shared" si="4"/>
        <v>0</v>
      </c>
      <c r="BF176" s="149">
        <f t="shared" si="5"/>
        <v>0</v>
      </c>
      <c r="BG176" s="149">
        <f t="shared" si="6"/>
        <v>0</v>
      </c>
      <c r="BH176" s="149">
        <f t="shared" si="7"/>
        <v>0</v>
      </c>
      <c r="BI176" s="149">
        <f t="shared" si="8"/>
        <v>0</v>
      </c>
      <c r="BJ176" s="17" t="s">
        <v>84</v>
      </c>
      <c r="BK176" s="149">
        <f t="shared" si="9"/>
        <v>0</v>
      </c>
      <c r="BL176" s="17" t="s">
        <v>96</v>
      </c>
      <c r="BM176" s="148" t="s">
        <v>6332</v>
      </c>
    </row>
    <row r="177" spans="2:65" s="1" customFormat="1" ht="24.15" customHeight="1">
      <c r="B177" s="32"/>
      <c r="C177" s="171" t="s">
        <v>446</v>
      </c>
      <c r="D177" s="171" t="s">
        <v>467</v>
      </c>
      <c r="E177" s="172" t="s">
        <v>6333</v>
      </c>
      <c r="F177" s="173" t="s">
        <v>6334</v>
      </c>
      <c r="G177" s="174" t="s">
        <v>292</v>
      </c>
      <c r="H177" s="175">
        <v>1</v>
      </c>
      <c r="I177" s="176"/>
      <c r="J177" s="177">
        <f t="shared" si="0"/>
        <v>0</v>
      </c>
      <c r="K177" s="173" t="s">
        <v>275</v>
      </c>
      <c r="L177" s="178"/>
      <c r="M177" s="179" t="s">
        <v>1</v>
      </c>
      <c r="N177" s="180" t="s">
        <v>42</v>
      </c>
      <c r="P177" s="146">
        <f t="shared" si="1"/>
        <v>0</v>
      </c>
      <c r="Q177" s="146">
        <v>7.3000000000000001E-3</v>
      </c>
      <c r="R177" s="146">
        <f t="shared" si="2"/>
        <v>7.3000000000000001E-3</v>
      </c>
      <c r="S177" s="146">
        <v>0</v>
      </c>
      <c r="T177" s="147">
        <f t="shared" si="3"/>
        <v>0</v>
      </c>
      <c r="AR177" s="148" t="s">
        <v>319</v>
      </c>
      <c r="AT177" s="148" t="s">
        <v>467</v>
      </c>
      <c r="AU177" s="148" t="s">
        <v>86</v>
      </c>
      <c r="AY177" s="17" t="s">
        <v>269</v>
      </c>
      <c r="BE177" s="149">
        <f t="shared" si="4"/>
        <v>0</v>
      </c>
      <c r="BF177" s="149">
        <f t="shared" si="5"/>
        <v>0</v>
      </c>
      <c r="BG177" s="149">
        <f t="shared" si="6"/>
        <v>0</v>
      </c>
      <c r="BH177" s="149">
        <f t="shared" si="7"/>
        <v>0</v>
      </c>
      <c r="BI177" s="149">
        <f t="shared" si="8"/>
        <v>0</v>
      </c>
      <c r="BJ177" s="17" t="s">
        <v>84</v>
      </c>
      <c r="BK177" s="149">
        <f t="shared" si="9"/>
        <v>0</v>
      </c>
      <c r="BL177" s="17" t="s">
        <v>96</v>
      </c>
      <c r="BM177" s="148" t="s">
        <v>6335</v>
      </c>
    </row>
    <row r="178" spans="2:65" s="1" customFormat="1" ht="24.15" customHeight="1">
      <c r="B178" s="32"/>
      <c r="C178" s="137" t="s">
        <v>451</v>
      </c>
      <c r="D178" s="137" t="s">
        <v>271</v>
      </c>
      <c r="E178" s="138" t="s">
        <v>6336</v>
      </c>
      <c r="F178" s="139" t="s">
        <v>6337</v>
      </c>
      <c r="G178" s="140" t="s">
        <v>305</v>
      </c>
      <c r="H178" s="141">
        <v>10</v>
      </c>
      <c r="I178" s="142"/>
      <c r="J178" s="143">
        <f t="shared" si="0"/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 t="shared" si="1"/>
        <v>0</v>
      </c>
      <c r="Q178" s="146">
        <v>0</v>
      </c>
      <c r="R178" s="146">
        <f t="shared" si="2"/>
        <v>0</v>
      </c>
      <c r="S178" s="146">
        <v>0</v>
      </c>
      <c r="T178" s="147">
        <f t="shared" si="3"/>
        <v>0</v>
      </c>
      <c r="AR178" s="148" t="s">
        <v>96</v>
      </c>
      <c r="AT178" s="148" t="s">
        <v>271</v>
      </c>
      <c r="AU178" s="148" t="s">
        <v>86</v>
      </c>
      <c r="AY178" s="17" t="s">
        <v>269</v>
      </c>
      <c r="BE178" s="149">
        <f t="shared" si="4"/>
        <v>0</v>
      </c>
      <c r="BF178" s="149">
        <f t="shared" si="5"/>
        <v>0</v>
      </c>
      <c r="BG178" s="149">
        <f t="shared" si="6"/>
        <v>0</v>
      </c>
      <c r="BH178" s="149">
        <f t="shared" si="7"/>
        <v>0</v>
      </c>
      <c r="BI178" s="149">
        <f t="shared" si="8"/>
        <v>0</v>
      </c>
      <c r="BJ178" s="17" t="s">
        <v>84</v>
      </c>
      <c r="BK178" s="149">
        <f t="shared" si="9"/>
        <v>0</v>
      </c>
      <c r="BL178" s="17" t="s">
        <v>96</v>
      </c>
      <c r="BM178" s="148" t="s">
        <v>6338</v>
      </c>
    </row>
    <row r="179" spans="2:65" s="1" customFormat="1" ht="16.5" customHeight="1">
      <c r="B179" s="32"/>
      <c r="C179" s="137" t="s">
        <v>456</v>
      </c>
      <c r="D179" s="137" t="s">
        <v>271</v>
      </c>
      <c r="E179" s="138" t="s">
        <v>6266</v>
      </c>
      <c r="F179" s="139" t="s">
        <v>6267</v>
      </c>
      <c r="G179" s="140" t="s">
        <v>305</v>
      </c>
      <c r="H179" s="141">
        <v>10</v>
      </c>
      <c r="I179" s="142"/>
      <c r="J179" s="143">
        <f t="shared" si="0"/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 t="shared" si="1"/>
        <v>0</v>
      </c>
      <c r="Q179" s="146">
        <v>0</v>
      </c>
      <c r="R179" s="146">
        <f t="shared" si="2"/>
        <v>0</v>
      </c>
      <c r="S179" s="146">
        <v>0</v>
      </c>
      <c r="T179" s="147">
        <f t="shared" si="3"/>
        <v>0</v>
      </c>
      <c r="AR179" s="148" t="s">
        <v>96</v>
      </c>
      <c r="AT179" s="148" t="s">
        <v>271</v>
      </c>
      <c r="AU179" s="148" t="s">
        <v>86</v>
      </c>
      <c r="AY179" s="17" t="s">
        <v>269</v>
      </c>
      <c r="BE179" s="149">
        <f t="shared" si="4"/>
        <v>0</v>
      </c>
      <c r="BF179" s="149">
        <f t="shared" si="5"/>
        <v>0</v>
      </c>
      <c r="BG179" s="149">
        <f t="shared" si="6"/>
        <v>0</v>
      </c>
      <c r="BH179" s="149">
        <f t="shared" si="7"/>
        <v>0</v>
      </c>
      <c r="BI179" s="149">
        <f t="shared" si="8"/>
        <v>0</v>
      </c>
      <c r="BJ179" s="17" t="s">
        <v>84</v>
      </c>
      <c r="BK179" s="149">
        <f t="shared" si="9"/>
        <v>0</v>
      </c>
      <c r="BL179" s="17" t="s">
        <v>96</v>
      </c>
      <c r="BM179" s="148" t="s">
        <v>6339</v>
      </c>
    </row>
    <row r="180" spans="2:65" s="1" customFormat="1" ht="33" customHeight="1">
      <c r="B180" s="32"/>
      <c r="C180" s="137" t="s">
        <v>461</v>
      </c>
      <c r="D180" s="137" t="s">
        <v>271</v>
      </c>
      <c r="E180" s="138" t="s">
        <v>6340</v>
      </c>
      <c r="F180" s="139" t="s">
        <v>6341</v>
      </c>
      <c r="G180" s="140" t="s">
        <v>292</v>
      </c>
      <c r="H180" s="141">
        <v>1</v>
      </c>
      <c r="I180" s="142"/>
      <c r="J180" s="143">
        <f t="shared" si="0"/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si="1"/>
        <v>0</v>
      </c>
      <c r="Q180" s="146">
        <v>0.32169999999999999</v>
      </c>
      <c r="R180" s="146">
        <f t="shared" si="2"/>
        <v>0.32169999999999999</v>
      </c>
      <c r="S180" s="146">
        <v>0</v>
      </c>
      <c r="T180" s="147">
        <f t="shared" si="3"/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 t="shared" si="4"/>
        <v>0</v>
      </c>
      <c r="BF180" s="149">
        <f t="shared" si="5"/>
        <v>0</v>
      </c>
      <c r="BG180" s="149">
        <f t="shared" si="6"/>
        <v>0</v>
      </c>
      <c r="BH180" s="149">
        <f t="shared" si="7"/>
        <v>0</v>
      </c>
      <c r="BI180" s="149">
        <f t="shared" si="8"/>
        <v>0</v>
      </c>
      <c r="BJ180" s="17" t="s">
        <v>84</v>
      </c>
      <c r="BK180" s="149">
        <f t="shared" si="9"/>
        <v>0</v>
      </c>
      <c r="BL180" s="17" t="s">
        <v>96</v>
      </c>
      <c r="BM180" s="148" t="s">
        <v>6342</v>
      </c>
    </row>
    <row r="181" spans="2:65" s="1" customFormat="1" ht="24.15" customHeight="1">
      <c r="B181" s="32"/>
      <c r="C181" s="171" t="s">
        <v>466</v>
      </c>
      <c r="D181" s="171" t="s">
        <v>467</v>
      </c>
      <c r="E181" s="172" t="s">
        <v>6343</v>
      </c>
      <c r="F181" s="173" t="s">
        <v>6344</v>
      </c>
      <c r="G181" s="174" t="s">
        <v>292</v>
      </c>
      <c r="H181" s="175">
        <v>1</v>
      </c>
      <c r="I181" s="176"/>
      <c r="J181" s="177">
        <f t="shared" si="0"/>
        <v>0</v>
      </c>
      <c r="K181" s="173" t="s">
        <v>275</v>
      </c>
      <c r="L181" s="178"/>
      <c r="M181" s="179" t="s">
        <v>1</v>
      </c>
      <c r="N181" s="180" t="s">
        <v>42</v>
      </c>
      <c r="P181" s="146">
        <f t="shared" si="1"/>
        <v>0</v>
      </c>
      <c r="Q181" s="146">
        <v>6.9000000000000006E-2</v>
      </c>
      <c r="R181" s="146">
        <f t="shared" si="2"/>
        <v>6.9000000000000006E-2</v>
      </c>
      <c r="S181" s="146">
        <v>0</v>
      </c>
      <c r="T181" s="147">
        <f t="shared" si="3"/>
        <v>0</v>
      </c>
      <c r="AR181" s="148" t="s">
        <v>319</v>
      </c>
      <c r="AT181" s="148" t="s">
        <v>467</v>
      </c>
      <c r="AU181" s="148" t="s">
        <v>86</v>
      </c>
      <c r="AY181" s="17" t="s">
        <v>269</v>
      </c>
      <c r="BE181" s="149">
        <f t="shared" si="4"/>
        <v>0</v>
      </c>
      <c r="BF181" s="149">
        <f t="shared" si="5"/>
        <v>0</v>
      </c>
      <c r="BG181" s="149">
        <f t="shared" si="6"/>
        <v>0</v>
      </c>
      <c r="BH181" s="149">
        <f t="shared" si="7"/>
        <v>0</v>
      </c>
      <c r="BI181" s="149">
        <f t="shared" si="8"/>
        <v>0</v>
      </c>
      <c r="BJ181" s="17" t="s">
        <v>84</v>
      </c>
      <c r="BK181" s="149">
        <f t="shared" si="9"/>
        <v>0</v>
      </c>
      <c r="BL181" s="17" t="s">
        <v>96</v>
      </c>
      <c r="BM181" s="148" t="s">
        <v>6345</v>
      </c>
    </row>
    <row r="182" spans="2:65" s="1" customFormat="1" ht="24.15" customHeight="1">
      <c r="B182" s="32"/>
      <c r="C182" s="137" t="s">
        <v>472</v>
      </c>
      <c r="D182" s="137" t="s">
        <v>271</v>
      </c>
      <c r="E182" s="138" t="s">
        <v>6346</v>
      </c>
      <c r="F182" s="139" t="s">
        <v>6347</v>
      </c>
      <c r="G182" s="140" t="s">
        <v>292</v>
      </c>
      <c r="H182" s="141">
        <v>1</v>
      </c>
      <c r="I182" s="142"/>
      <c r="J182" s="143">
        <f t="shared" si="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1"/>
        <v>0</v>
      </c>
      <c r="Q182" s="146">
        <v>8.2000000000000003E-2</v>
      </c>
      <c r="R182" s="146">
        <f t="shared" si="2"/>
        <v>8.2000000000000003E-2</v>
      </c>
      <c r="S182" s="146">
        <v>0</v>
      </c>
      <c r="T182" s="147">
        <f t="shared" si="3"/>
        <v>0</v>
      </c>
      <c r="AR182" s="148" t="s">
        <v>96</v>
      </c>
      <c r="AT182" s="148" t="s">
        <v>271</v>
      </c>
      <c r="AU182" s="148" t="s">
        <v>86</v>
      </c>
      <c r="AY182" s="17" t="s">
        <v>269</v>
      </c>
      <c r="BE182" s="149">
        <f t="shared" si="4"/>
        <v>0</v>
      </c>
      <c r="BF182" s="149">
        <f t="shared" si="5"/>
        <v>0</v>
      </c>
      <c r="BG182" s="149">
        <f t="shared" si="6"/>
        <v>0</v>
      </c>
      <c r="BH182" s="149">
        <f t="shared" si="7"/>
        <v>0</v>
      </c>
      <c r="BI182" s="149">
        <f t="shared" si="8"/>
        <v>0</v>
      </c>
      <c r="BJ182" s="17" t="s">
        <v>84</v>
      </c>
      <c r="BK182" s="149">
        <f t="shared" si="9"/>
        <v>0</v>
      </c>
      <c r="BL182" s="17" t="s">
        <v>96</v>
      </c>
      <c r="BM182" s="148" t="s">
        <v>6348</v>
      </c>
    </row>
    <row r="183" spans="2:65" s="1" customFormat="1" ht="24.15" customHeight="1">
      <c r="B183" s="32"/>
      <c r="C183" s="171" t="s">
        <v>476</v>
      </c>
      <c r="D183" s="171" t="s">
        <v>467</v>
      </c>
      <c r="E183" s="172" t="s">
        <v>6349</v>
      </c>
      <c r="F183" s="173" t="s">
        <v>6350</v>
      </c>
      <c r="G183" s="174" t="s">
        <v>292</v>
      </c>
      <c r="H183" s="175">
        <v>1</v>
      </c>
      <c r="I183" s="176"/>
      <c r="J183" s="177">
        <f t="shared" si="0"/>
        <v>0</v>
      </c>
      <c r="K183" s="173" t="s">
        <v>275</v>
      </c>
      <c r="L183" s="178"/>
      <c r="M183" s="179" t="s">
        <v>1</v>
      </c>
      <c r="N183" s="180" t="s">
        <v>42</v>
      </c>
      <c r="P183" s="146">
        <f t="shared" si="1"/>
        <v>0</v>
      </c>
      <c r="Q183" s="146">
        <v>1.0999999999999999E-2</v>
      </c>
      <c r="R183" s="146">
        <f t="shared" si="2"/>
        <v>1.0999999999999999E-2</v>
      </c>
      <c r="S183" s="146">
        <v>0</v>
      </c>
      <c r="T183" s="147">
        <f t="shared" si="3"/>
        <v>0</v>
      </c>
      <c r="AR183" s="148" t="s">
        <v>319</v>
      </c>
      <c r="AT183" s="148" t="s">
        <v>467</v>
      </c>
      <c r="AU183" s="148" t="s">
        <v>86</v>
      </c>
      <c r="AY183" s="17" t="s">
        <v>269</v>
      </c>
      <c r="BE183" s="149">
        <f t="shared" si="4"/>
        <v>0</v>
      </c>
      <c r="BF183" s="149">
        <f t="shared" si="5"/>
        <v>0</v>
      </c>
      <c r="BG183" s="149">
        <f t="shared" si="6"/>
        <v>0</v>
      </c>
      <c r="BH183" s="149">
        <f t="shared" si="7"/>
        <v>0</v>
      </c>
      <c r="BI183" s="149">
        <f t="shared" si="8"/>
        <v>0</v>
      </c>
      <c r="BJ183" s="17" t="s">
        <v>84</v>
      </c>
      <c r="BK183" s="149">
        <f t="shared" si="9"/>
        <v>0</v>
      </c>
      <c r="BL183" s="17" t="s">
        <v>96</v>
      </c>
      <c r="BM183" s="148" t="s">
        <v>6351</v>
      </c>
    </row>
    <row r="184" spans="2:65" s="1" customFormat="1" ht="16.5" customHeight="1">
      <c r="B184" s="32"/>
      <c r="C184" s="137" t="s">
        <v>480</v>
      </c>
      <c r="D184" s="137" t="s">
        <v>271</v>
      </c>
      <c r="E184" s="138" t="s">
        <v>6352</v>
      </c>
      <c r="F184" s="139" t="s">
        <v>6353</v>
      </c>
      <c r="G184" s="140" t="s">
        <v>292</v>
      </c>
      <c r="H184" s="141">
        <v>1</v>
      </c>
      <c r="I184" s="142"/>
      <c r="J184" s="143">
        <f t="shared" si="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1"/>
        <v>0</v>
      </c>
      <c r="Q184" s="146">
        <v>0</v>
      </c>
      <c r="R184" s="146">
        <f t="shared" si="2"/>
        <v>0</v>
      </c>
      <c r="S184" s="146">
        <v>0</v>
      </c>
      <c r="T184" s="147">
        <f t="shared" si="3"/>
        <v>0</v>
      </c>
      <c r="AR184" s="148" t="s">
        <v>96</v>
      </c>
      <c r="AT184" s="148" t="s">
        <v>271</v>
      </c>
      <c r="AU184" s="148" t="s">
        <v>86</v>
      </c>
      <c r="AY184" s="17" t="s">
        <v>269</v>
      </c>
      <c r="BE184" s="149">
        <f t="shared" si="4"/>
        <v>0</v>
      </c>
      <c r="BF184" s="149">
        <f t="shared" si="5"/>
        <v>0</v>
      </c>
      <c r="BG184" s="149">
        <f t="shared" si="6"/>
        <v>0</v>
      </c>
      <c r="BH184" s="149">
        <f t="shared" si="7"/>
        <v>0</v>
      </c>
      <c r="BI184" s="149">
        <f t="shared" si="8"/>
        <v>0</v>
      </c>
      <c r="BJ184" s="17" t="s">
        <v>84</v>
      </c>
      <c r="BK184" s="149">
        <f t="shared" si="9"/>
        <v>0</v>
      </c>
      <c r="BL184" s="17" t="s">
        <v>96</v>
      </c>
      <c r="BM184" s="148" t="s">
        <v>6354</v>
      </c>
    </row>
    <row r="185" spans="2:65" s="1" customFormat="1" ht="24.15" customHeight="1">
      <c r="B185" s="32"/>
      <c r="C185" s="171" t="s">
        <v>484</v>
      </c>
      <c r="D185" s="171" t="s">
        <v>467</v>
      </c>
      <c r="E185" s="172" t="s">
        <v>6355</v>
      </c>
      <c r="F185" s="173" t="s">
        <v>6356</v>
      </c>
      <c r="G185" s="174" t="s">
        <v>292</v>
      </c>
      <c r="H185" s="175">
        <v>1</v>
      </c>
      <c r="I185" s="176"/>
      <c r="J185" s="177">
        <f t="shared" si="0"/>
        <v>0</v>
      </c>
      <c r="K185" s="173" t="s">
        <v>275</v>
      </c>
      <c r="L185" s="178"/>
      <c r="M185" s="179" t="s">
        <v>1</v>
      </c>
      <c r="N185" s="180" t="s">
        <v>42</v>
      </c>
      <c r="P185" s="146">
        <f t="shared" si="1"/>
        <v>0</v>
      </c>
      <c r="Q185" s="146">
        <v>6.8999999999999999E-3</v>
      </c>
      <c r="R185" s="146">
        <f t="shared" si="2"/>
        <v>6.8999999999999999E-3</v>
      </c>
      <c r="S185" s="146">
        <v>0</v>
      </c>
      <c r="T185" s="147">
        <f t="shared" si="3"/>
        <v>0</v>
      </c>
      <c r="AR185" s="148" t="s">
        <v>319</v>
      </c>
      <c r="AT185" s="148" t="s">
        <v>467</v>
      </c>
      <c r="AU185" s="148" t="s">
        <v>86</v>
      </c>
      <c r="AY185" s="17" t="s">
        <v>269</v>
      </c>
      <c r="BE185" s="149">
        <f t="shared" si="4"/>
        <v>0</v>
      </c>
      <c r="BF185" s="149">
        <f t="shared" si="5"/>
        <v>0</v>
      </c>
      <c r="BG185" s="149">
        <f t="shared" si="6"/>
        <v>0</v>
      </c>
      <c r="BH185" s="149">
        <f t="shared" si="7"/>
        <v>0</v>
      </c>
      <c r="BI185" s="149">
        <f t="shared" si="8"/>
        <v>0</v>
      </c>
      <c r="BJ185" s="17" t="s">
        <v>84</v>
      </c>
      <c r="BK185" s="149">
        <f t="shared" si="9"/>
        <v>0</v>
      </c>
      <c r="BL185" s="17" t="s">
        <v>96</v>
      </c>
      <c r="BM185" s="148" t="s">
        <v>6357</v>
      </c>
    </row>
    <row r="186" spans="2:65" s="1" customFormat="1" ht="16.5" customHeight="1">
      <c r="B186" s="32"/>
      <c r="C186" s="137" t="s">
        <v>488</v>
      </c>
      <c r="D186" s="137" t="s">
        <v>271</v>
      </c>
      <c r="E186" s="138" t="s">
        <v>6269</v>
      </c>
      <c r="F186" s="139" t="s">
        <v>6270</v>
      </c>
      <c r="G186" s="140" t="s">
        <v>305</v>
      </c>
      <c r="H186" s="141">
        <v>10</v>
      </c>
      <c r="I186" s="142"/>
      <c r="J186" s="143">
        <f t="shared" si="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1"/>
        <v>0</v>
      </c>
      <c r="Q186" s="146">
        <v>1.9000000000000001E-4</v>
      </c>
      <c r="R186" s="146">
        <f t="shared" si="2"/>
        <v>1.9000000000000002E-3</v>
      </c>
      <c r="S186" s="146">
        <v>0</v>
      </c>
      <c r="T186" s="147">
        <f t="shared" si="3"/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 t="shared" si="4"/>
        <v>0</v>
      </c>
      <c r="BF186" s="149">
        <f t="shared" si="5"/>
        <v>0</v>
      </c>
      <c r="BG186" s="149">
        <f t="shared" si="6"/>
        <v>0</v>
      </c>
      <c r="BH186" s="149">
        <f t="shared" si="7"/>
        <v>0</v>
      </c>
      <c r="BI186" s="149">
        <f t="shared" si="8"/>
        <v>0</v>
      </c>
      <c r="BJ186" s="17" t="s">
        <v>84</v>
      </c>
      <c r="BK186" s="149">
        <f t="shared" si="9"/>
        <v>0</v>
      </c>
      <c r="BL186" s="17" t="s">
        <v>96</v>
      </c>
      <c r="BM186" s="148" t="s">
        <v>6358</v>
      </c>
    </row>
    <row r="187" spans="2:65" s="1" customFormat="1" ht="24.15" customHeight="1">
      <c r="B187" s="32"/>
      <c r="C187" s="137" t="s">
        <v>495</v>
      </c>
      <c r="D187" s="137" t="s">
        <v>271</v>
      </c>
      <c r="E187" s="138" t="s">
        <v>5954</v>
      </c>
      <c r="F187" s="139" t="s">
        <v>5955</v>
      </c>
      <c r="G187" s="140" t="s">
        <v>305</v>
      </c>
      <c r="H187" s="141">
        <v>10</v>
      </c>
      <c r="I187" s="142"/>
      <c r="J187" s="143">
        <f t="shared" si="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1"/>
        <v>0</v>
      </c>
      <c r="Q187" s="146">
        <v>9.0000000000000006E-5</v>
      </c>
      <c r="R187" s="146">
        <f t="shared" si="2"/>
        <v>9.0000000000000008E-4</v>
      </c>
      <c r="S187" s="146">
        <v>0</v>
      </c>
      <c r="T187" s="147">
        <f t="shared" si="3"/>
        <v>0</v>
      </c>
      <c r="AR187" s="148" t="s">
        <v>96</v>
      </c>
      <c r="AT187" s="148" t="s">
        <v>271</v>
      </c>
      <c r="AU187" s="148" t="s">
        <v>86</v>
      </c>
      <c r="AY187" s="17" t="s">
        <v>269</v>
      </c>
      <c r="BE187" s="149">
        <f t="shared" si="4"/>
        <v>0</v>
      </c>
      <c r="BF187" s="149">
        <f t="shared" si="5"/>
        <v>0</v>
      </c>
      <c r="BG187" s="149">
        <f t="shared" si="6"/>
        <v>0</v>
      </c>
      <c r="BH187" s="149">
        <f t="shared" si="7"/>
        <v>0</v>
      </c>
      <c r="BI187" s="149">
        <f t="shared" si="8"/>
        <v>0</v>
      </c>
      <c r="BJ187" s="17" t="s">
        <v>84</v>
      </c>
      <c r="BK187" s="149">
        <f t="shared" si="9"/>
        <v>0</v>
      </c>
      <c r="BL187" s="17" t="s">
        <v>96</v>
      </c>
      <c r="BM187" s="148" t="s">
        <v>6359</v>
      </c>
    </row>
    <row r="188" spans="2:65" s="11" customFormat="1" ht="22.95" customHeight="1">
      <c r="B188" s="125"/>
      <c r="D188" s="126" t="s">
        <v>76</v>
      </c>
      <c r="E188" s="135" t="s">
        <v>574</v>
      </c>
      <c r="F188" s="135" t="s">
        <v>575</v>
      </c>
      <c r="I188" s="128"/>
      <c r="J188" s="136">
        <f>BK188</f>
        <v>0</v>
      </c>
      <c r="L188" s="125"/>
      <c r="M188" s="130"/>
      <c r="P188" s="131">
        <f>P189</f>
        <v>0</v>
      </c>
      <c r="R188" s="131">
        <f>R189</f>
        <v>0</v>
      </c>
      <c r="T188" s="132">
        <f>T189</f>
        <v>0</v>
      </c>
      <c r="AR188" s="126" t="s">
        <v>84</v>
      </c>
      <c r="AT188" s="133" t="s">
        <v>76</v>
      </c>
      <c r="AU188" s="133" t="s">
        <v>84</v>
      </c>
      <c r="AY188" s="126" t="s">
        <v>269</v>
      </c>
      <c r="BK188" s="134">
        <f>BK189</f>
        <v>0</v>
      </c>
    </row>
    <row r="189" spans="2:65" s="1" customFormat="1" ht="24.15" customHeight="1">
      <c r="B189" s="32"/>
      <c r="C189" s="137" t="s">
        <v>508</v>
      </c>
      <c r="D189" s="137" t="s">
        <v>271</v>
      </c>
      <c r="E189" s="138" t="s">
        <v>5965</v>
      </c>
      <c r="F189" s="139" t="s">
        <v>5966</v>
      </c>
      <c r="G189" s="140" t="s">
        <v>299</v>
      </c>
      <c r="H189" s="141">
        <v>6.3310000000000004</v>
      </c>
      <c r="I189" s="142"/>
      <c r="J189" s="143">
        <f>ROUND(I189*H189,2)</f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AR189" s="148" t="s">
        <v>96</v>
      </c>
      <c r="AT189" s="148" t="s">
        <v>271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96</v>
      </c>
      <c r="BM189" s="148" t="s">
        <v>6360</v>
      </c>
    </row>
    <row r="190" spans="2:65" s="11" customFormat="1" ht="25.95" customHeight="1">
      <c r="B190" s="125"/>
      <c r="D190" s="126" t="s">
        <v>76</v>
      </c>
      <c r="E190" s="127" t="s">
        <v>580</v>
      </c>
      <c r="F190" s="127" t="s">
        <v>581</v>
      </c>
      <c r="I190" s="128"/>
      <c r="J190" s="129">
        <f>BK190</f>
        <v>0</v>
      </c>
      <c r="L190" s="125"/>
      <c r="M190" s="130"/>
      <c r="P190" s="131">
        <f>P191+P200</f>
        <v>0</v>
      </c>
      <c r="R190" s="131">
        <f>R191+R200</f>
        <v>2.0199999999999999E-2</v>
      </c>
      <c r="T190" s="132">
        <f>T191+T200</f>
        <v>0</v>
      </c>
      <c r="AR190" s="126" t="s">
        <v>86</v>
      </c>
      <c r="AT190" s="133" t="s">
        <v>76</v>
      </c>
      <c r="AU190" s="133" t="s">
        <v>77</v>
      </c>
      <c r="AY190" s="126" t="s">
        <v>269</v>
      </c>
      <c r="BK190" s="134">
        <f>BK191+BK200</f>
        <v>0</v>
      </c>
    </row>
    <row r="191" spans="2:65" s="11" customFormat="1" ht="22.95" customHeight="1">
      <c r="B191" s="125"/>
      <c r="D191" s="126" t="s">
        <v>76</v>
      </c>
      <c r="E191" s="135" t="s">
        <v>1041</v>
      </c>
      <c r="F191" s="135" t="s">
        <v>1042</v>
      </c>
      <c r="I191" s="128"/>
      <c r="J191" s="136">
        <f>BK191</f>
        <v>0</v>
      </c>
      <c r="L191" s="125"/>
      <c r="M191" s="130"/>
      <c r="P191" s="131">
        <f>SUM(P192:P199)</f>
        <v>0</v>
      </c>
      <c r="R191" s="131">
        <f>SUM(R192:R199)</f>
        <v>1.77E-2</v>
      </c>
      <c r="T191" s="132">
        <f>SUM(T192:T199)</f>
        <v>0</v>
      </c>
      <c r="AR191" s="126" t="s">
        <v>86</v>
      </c>
      <c r="AT191" s="133" t="s">
        <v>76</v>
      </c>
      <c r="AU191" s="133" t="s">
        <v>84</v>
      </c>
      <c r="AY191" s="126" t="s">
        <v>269</v>
      </c>
      <c r="BK191" s="134">
        <f>SUM(BK192:BK199)</f>
        <v>0</v>
      </c>
    </row>
    <row r="192" spans="2:65" s="1" customFormat="1" ht="24.15" customHeight="1">
      <c r="B192" s="32"/>
      <c r="C192" s="137" t="s">
        <v>512</v>
      </c>
      <c r="D192" s="137" t="s">
        <v>271</v>
      </c>
      <c r="E192" s="138" t="s">
        <v>1070</v>
      </c>
      <c r="F192" s="139" t="s">
        <v>1071</v>
      </c>
      <c r="G192" s="140" t="s">
        <v>292</v>
      </c>
      <c r="H192" s="141">
        <v>2</v>
      </c>
      <c r="I192" s="142"/>
      <c r="J192" s="143">
        <f t="shared" ref="J192:J199" si="10"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ref="P192:P199" si="11">O192*H192</f>
        <v>0</v>
      </c>
      <c r="Q192" s="146">
        <v>1.6800000000000001E-3</v>
      </c>
      <c r="R192" s="146">
        <f t="shared" ref="R192:R199" si="12">Q192*H192</f>
        <v>3.3600000000000001E-3</v>
      </c>
      <c r="S192" s="146">
        <v>0</v>
      </c>
      <c r="T192" s="147">
        <f t="shared" ref="T192:T199" si="13">S192*H192</f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ref="BE192:BE199" si="14">IF(N192="základní",J192,0)</f>
        <v>0</v>
      </c>
      <c r="BF192" s="149">
        <f t="shared" ref="BF192:BF199" si="15">IF(N192="snížená",J192,0)</f>
        <v>0</v>
      </c>
      <c r="BG192" s="149">
        <f t="shared" ref="BG192:BG199" si="16">IF(N192="zákl. přenesená",J192,0)</f>
        <v>0</v>
      </c>
      <c r="BH192" s="149">
        <f t="shared" ref="BH192:BH199" si="17">IF(N192="sníž. přenesená",J192,0)</f>
        <v>0</v>
      </c>
      <c r="BI192" s="149">
        <f t="shared" ref="BI192:BI199" si="18">IF(N192="nulová",J192,0)</f>
        <v>0</v>
      </c>
      <c r="BJ192" s="17" t="s">
        <v>84</v>
      </c>
      <c r="BK192" s="149">
        <f t="shared" ref="BK192:BK199" si="19">ROUND(I192*H192,2)</f>
        <v>0</v>
      </c>
      <c r="BL192" s="17" t="s">
        <v>371</v>
      </c>
      <c r="BM192" s="148" t="s">
        <v>6361</v>
      </c>
    </row>
    <row r="193" spans="2:65" s="1" customFormat="1" ht="24.15" customHeight="1">
      <c r="B193" s="32"/>
      <c r="C193" s="137" t="s">
        <v>516</v>
      </c>
      <c r="D193" s="137" t="s">
        <v>271</v>
      </c>
      <c r="E193" s="138" t="s">
        <v>1120</v>
      </c>
      <c r="F193" s="139" t="s">
        <v>1121</v>
      </c>
      <c r="G193" s="140" t="s">
        <v>292</v>
      </c>
      <c r="H193" s="141">
        <v>2</v>
      </c>
      <c r="I193" s="142"/>
      <c r="J193" s="143">
        <f t="shared" si="1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11"/>
        <v>0</v>
      </c>
      <c r="Q193" s="146">
        <v>2.2000000000000001E-4</v>
      </c>
      <c r="R193" s="146">
        <f t="shared" si="12"/>
        <v>4.4000000000000002E-4</v>
      </c>
      <c r="S193" s="146">
        <v>0</v>
      </c>
      <c r="T193" s="147">
        <f t="shared" si="1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14"/>
        <v>0</v>
      </c>
      <c r="BF193" s="149">
        <f t="shared" si="15"/>
        <v>0</v>
      </c>
      <c r="BG193" s="149">
        <f t="shared" si="16"/>
        <v>0</v>
      </c>
      <c r="BH193" s="149">
        <f t="shared" si="17"/>
        <v>0</v>
      </c>
      <c r="BI193" s="149">
        <f t="shared" si="18"/>
        <v>0</v>
      </c>
      <c r="BJ193" s="17" t="s">
        <v>84</v>
      </c>
      <c r="BK193" s="149">
        <f t="shared" si="19"/>
        <v>0</v>
      </c>
      <c r="BL193" s="17" t="s">
        <v>371</v>
      </c>
      <c r="BM193" s="148" t="s">
        <v>6362</v>
      </c>
    </row>
    <row r="194" spans="2:65" s="1" customFormat="1" ht="24.15" customHeight="1">
      <c r="B194" s="32"/>
      <c r="C194" s="137" t="s">
        <v>523</v>
      </c>
      <c r="D194" s="137" t="s">
        <v>271</v>
      </c>
      <c r="E194" s="138" t="s">
        <v>1145</v>
      </c>
      <c r="F194" s="139" t="s">
        <v>1146</v>
      </c>
      <c r="G194" s="140" t="s">
        <v>292</v>
      </c>
      <c r="H194" s="141">
        <v>1</v>
      </c>
      <c r="I194" s="142"/>
      <c r="J194" s="143">
        <f t="shared" si="1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11"/>
        <v>0</v>
      </c>
      <c r="Q194" s="146">
        <v>7.6000000000000004E-4</v>
      </c>
      <c r="R194" s="146">
        <f t="shared" si="12"/>
        <v>7.6000000000000004E-4</v>
      </c>
      <c r="S194" s="146">
        <v>0</v>
      </c>
      <c r="T194" s="147">
        <f t="shared" si="1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14"/>
        <v>0</v>
      </c>
      <c r="BF194" s="149">
        <f t="shared" si="15"/>
        <v>0</v>
      </c>
      <c r="BG194" s="149">
        <f t="shared" si="16"/>
        <v>0</v>
      </c>
      <c r="BH194" s="149">
        <f t="shared" si="17"/>
        <v>0</v>
      </c>
      <c r="BI194" s="149">
        <f t="shared" si="18"/>
        <v>0</v>
      </c>
      <c r="BJ194" s="17" t="s">
        <v>84</v>
      </c>
      <c r="BK194" s="149">
        <f t="shared" si="19"/>
        <v>0</v>
      </c>
      <c r="BL194" s="17" t="s">
        <v>371</v>
      </c>
      <c r="BM194" s="148" t="s">
        <v>6363</v>
      </c>
    </row>
    <row r="195" spans="2:65" s="1" customFormat="1" ht="24.15" customHeight="1">
      <c r="B195" s="32"/>
      <c r="C195" s="137" t="s">
        <v>528</v>
      </c>
      <c r="D195" s="137" t="s">
        <v>271</v>
      </c>
      <c r="E195" s="138" t="s">
        <v>6364</v>
      </c>
      <c r="F195" s="139" t="s">
        <v>6365</v>
      </c>
      <c r="G195" s="140" t="s">
        <v>292</v>
      </c>
      <c r="H195" s="141">
        <v>1</v>
      </c>
      <c r="I195" s="142"/>
      <c r="J195" s="143">
        <f t="shared" si="1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11"/>
        <v>0</v>
      </c>
      <c r="Q195" s="146">
        <v>5.13E-3</v>
      </c>
      <c r="R195" s="146">
        <f t="shared" si="12"/>
        <v>5.13E-3</v>
      </c>
      <c r="S195" s="146">
        <v>0</v>
      </c>
      <c r="T195" s="147">
        <f t="shared" si="1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14"/>
        <v>0</v>
      </c>
      <c r="BF195" s="149">
        <f t="shared" si="15"/>
        <v>0</v>
      </c>
      <c r="BG195" s="149">
        <f t="shared" si="16"/>
        <v>0</v>
      </c>
      <c r="BH195" s="149">
        <f t="shared" si="17"/>
        <v>0</v>
      </c>
      <c r="BI195" s="149">
        <f t="shared" si="18"/>
        <v>0</v>
      </c>
      <c r="BJ195" s="17" t="s">
        <v>84</v>
      </c>
      <c r="BK195" s="149">
        <f t="shared" si="19"/>
        <v>0</v>
      </c>
      <c r="BL195" s="17" t="s">
        <v>371</v>
      </c>
      <c r="BM195" s="148" t="s">
        <v>6366</v>
      </c>
    </row>
    <row r="196" spans="2:65" s="1" customFormat="1" ht="21.75" customHeight="1">
      <c r="B196" s="32"/>
      <c r="C196" s="137" t="s">
        <v>533</v>
      </c>
      <c r="D196" s="137" t="s">
        <v>271</v>
      </c>
      <c r="E196" s="138" t="s">
        <v>1165</v>
      </c>
      <c r="F196" s="139" t="s">
        <v>1166</v>
      </c>
      <c r="G196" s="140" t="s">
        <v>292</v>
      </c>
      <c r="H196" s="141">
        <v>3</v>
      </c>
      <c r="I196" s="142"/>
      <c r="J196" s="143">
        <f t="shared" si="1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11"/>
        <v>0</v>
      </c>
      <c r="Q196" s="146">
        <v>1.6800000000000001E-3</v>
      </c>
      <c r="R196" s="146">
        <f t="shared" si="12"/>
        <v>5.0400000000000002E-3</v>
      </c>
      <c r="S196" s="146">
        <v>0</v>
      </c>
      <c r="T196" s="147">
        <f t="shared" si="1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14"/>
        <v>0</v>
      </c>
      <c r="BF196" s="149">
        <f t="shared" si="15"/>
        <v>0</v>
      </c>
      <c r="BG196" s="149">
        <f t="shared" si="16"/>
        <v>0</v>
      </c>
      <c r="BH196" s="149">
        <f t="shared" si="17"/>
        <v>0</v>
      </c>
      <c r="BI196" s="149">
        <f t="shared" si="18"/>
        <v>0</v>
      </c>
      <c r="BJ196" s="17" t="s">
        <v>84</v>
      </c>
      <c r="BK196" s="149">
        <f t="shared" si="19"/>
        <v>0</v>
      </c>
      <c r="BL196" s="17" t="s">
        <v>371</v>
      </c>
      <c r="BM196" s="148" t="s">
        <v>6367</v>
      </c>
    </row>
    <row r="197" spans="2:65" s="1" customFormat="1" ht="21.75" customHeight="1">
      <c r="B197" s="32"/>
      <c r="C197" s="137" t="s">
        <v>538</v>
      </c>
      <c r="D197" s="137" t="s">
        <v>271</v>
      </c>
      <c r="E197" s="138" t="s">
        <v>1177</v>
      </c>
      <c r="F197" s="139" t="s">
        <v>1178</v>
      </c>
      <c r="G197" s="140" t="s">
        <v>292</v>
      </c>
      <c r="H197" s="141">
        <v>1</v>
      </c>
      <c r="I197" s="142"/>
      <c r="J197" s="143">
        <f t="shared" si="10"/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 t="shared" si="11"/>
        <v>0</v>
      </c>
      <c r="Q197" s="146">
        <v>1.08E-3</v>
      </c>
      <c r="R197" s="146">
        <f t="shared" si="12"/>
        <v>1.08E-3</v>
      </c>
      <c r="S197" s="146">
        <v>0</v>
      </c>
      <c r="T197" s="147">
        <f t="shared" si="13"/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 t="shared" si="14"/>
        <v>0</v>
      </c>
      <c r="BF197" s="149">
        <f t="shared" si="15"/>
        <v>0</v>
      </c>
      <c r="BG197" s="149">
        <f t="shared" si="16"/>
        <v>0</v>
      </c>
      <c r="BH197" s="149">
        <f t="shared" si="17"/>
        <v>0</v>
      </c>
      <c r="BI197" s="149">
        <f t="shared" si="18"/>
        <v>0</v>
      </c>
      <c r="BJ197" s="17" t="s">
        <v>84</v>
      </c>
      <c r="BK197" s="149">
        <f t="shared" si="19"/>
        <v>0</v>
      </c>
      <c r="BL197" s="17" t="s">
        <v>371</v>
      </c>
      <c r="BM197" s="148" t="s">
        <v>6368</v>
      </c>
    </row>
    <row r="198" spans="2:65" s="1" customFormat="1" ht="33" customHeight="1">
      <c r="B198" s="32"/>
      <c r="C198" s="137" t="s">
        <v>543</v>
      </c>
      <c r="D198" s="137" t="s">
        <v>271</v>
      </c>
      <c r="E198" s="138" t="s">
        <v>6369</v>
      </c>
      <c r="F198" s="139" t="s">
        <v>6370</v>
      </c>
      <c r="G198" s="140" t="s">
        <v>292</v>
      </c>
      <c r="H198" s="141">
        <v>1</v>
      </c>
      <c r="I198" s="142"/>
      <c r="J198" s="143">
        <f t="shared" si="10"/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 t="shared" si="11"/>
        <v>0</v>
      </c>
      <c r="Q198" s="146">
        <v>1.89E-3</v>
      </c>
      <c r="R198" s="146">
        <f t="shared" si="12"/>
        <v>1.89E-3</v>
      </c>
      <c r="S198" s="146">
        <v>0</v>
      </c>
      <c r="T198" s="147">
        <f t="shared" si="13"/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 t="shared" si="14"/>
        <v>0</v>
      </c>
      <c r="BF198" s="149">
        <f t="shared" si="15"/>
        <v>0</v>
      </c>
      <c r="BG198" s="149">
        <f t="shared" si="16"/>
        <v>0</v>
      </c>
      <c r="BH198" s="149">
        <f t="shared" si="17"/>
        <v>0</v>
      </c>
      <c r="BI198" s="149">
        <f t="shared" si="18"/>
        <v>0</v>
      </c>
      <c r="BJ198" s="17" t="s">
        <v>84</v>
      </c>
      <c r="BK198" s="149">
        <f t="shared" si="19"/>
        <v>0</v>
      </c>
      <c r="BL198" s="17" t="s">
        <v>371</v>
      </c>
      <c r="BM198" s="148" t="s">
        <v>6371</v>
      </c>
    </row>
    <row r="199" spans="2:65" s="1" customFormat="1" ht="24.15" customHeight="1">
      <c r="B199" s="32"/>
      <c r="C199" s="137" t="s">
        <v>550</v>
      </c>
      <c r="D199" s="137" t="s">
        <v>271</v>
      </c>
      <c r="E199" s="138" t="s">
        <v>6372</v>
      </c>
      <c r="F199" s="139" t="s">
        <v>6373</v>
      </c>
      <c r="G199" s="140" t="s">
        <v>624</v>
      </c>
      <c r="H199" s="181"/>
      <c r="I199" s="142"/>
      <c r="J199" s="143">
        <f t="shared" si="10"/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 t="shared" si="11"/>
        <v>0</v>
      </c>
      <c r="Q199" s="146">
        <v>0</v>
      </c>
      <c r="R199" s="146">
        <f t="shared" si="12"/>
        <v>0</v>
      </c>
      <c r="S199" s="146">
        <v>0</v>
      </c>
      <c r="T199" s="147">
        <f t="shared" si="13"/>
        <v>0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 t="shared" si="14"/>
        <v>0</v>
      </c>
      <c r="BF199" s="149">
        <f t="shared" si="15"/>
        <v>0</v>
      </c>
      <c r="BG199" s="149">
        <f t="shared" si="16"/>
        <v>0</v>
      </c>
      <c r="BH199" s="149">
        <f t="shared" si="17"/>
        <v>0</v>
      </c>
      <c r="BI199" s="149">
        <f t="shared" si="18"/>
        <v>0</v>
      </c>
      <c r="BJ199" s="17" t="s">
        <v>84</v>
      </c>
      <c r="BK199" s="149">
        <f t="shared" si="19"/>
        <v>0</v>
      </c>
      <c r="BL199" s="17" t="s">
        <v>371</v>
      </c>
      <c r="BM199" s="148" t="s">
        <v>6374</v>
      </c>
    </row>
    <row r="200" spans="2:65" s="11" customFormat="1" ht="22.95" customHeight="1">
      <c r="B200" s="125"/>
      <c r="D200" s="126" t="s">
        <v>76</v>
      </c>
      <c r="E200" s="135" t="s">
        <v>5390</v>
      </c>
      <c r="F200" s="135" t="s">
        <v>5391</v>
      </c>
      <c r="I200" s="128"/>
      <c r="J200" s="136">
        <f>BK200</f>
        <v>0</v>
      </c>
      <c r="L200" s="125"/>
      <c r="M200" s="130"/>
      <c r="P200" s="131">
        <f>SUM(P201:P203)</f>
        <v>0</v>
      </c>
      <c r="R200" s="131">
        <f>SUM(R201:R203)</f>
        <v>2.5000000000000001E-3</v>
      </c>
      <c r="T200" s="132">
        <f>SUM(T201:T203)</f>
        <v>0</v>
      </c>
      <c r="AR200" s="126" t="s">
        <v>86</v>
      </c>
      <c r="AT200" s="133" t="s">
        <v>76</v>
      </c>
      <c r="AU200" s="133" t="s">
        <v>84</v>
      </c>
      <c r="AY200" s="126" t="s">
        <v>269</v>
      </c>
      <c r="BK200" s="134">
        <f>SUM(BK201:BK203)</f>
        <v>0</v>
      </c>
    </row>
    <row r="201" spans="2:65" s="1" customFormat="1" ht="16.5" customHeight="1">
      <c r="B201" s="32"/>
      <c r="C201" s="137" t="s">
        <v>557</v>
      </c>
      <c r="D201" s="137" t="s">
        <v>271</v>
      </c>
      <c r="E201" s="138" t="s">
        <v>6375</v>
      </c>
      <c r="F201" s="139" t="s">
        <v>6376</v>
      </c>
      <c r="G201" s="140" t="s">
        <v>305</v>
      </c>
      <c r="H201" s="141">
        <v>1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6377</v>
      </c>
    </row>
    <row r="202" spans="2:65" s="1" customFormat="1" ht="24.15" customHeight="1">
      <c r="B202" s="32"/>
      <c r="C202" s="171" t="s">
        <v>561</v>
      </c>
      <c r="D202" s="171" t="s">
        <v>467</v>
      </c>
      <c r="E202" s="172" t="s">
        <v>6378</v>
      </c>
      <c r="F202" s="173" t="s">
        <v>6379</v>
      </c>
      <c r="G202" s="174" t="s">
        <v>292</v>
      </c>
      <c r="H202" s="175">
        <v>1</v>
      </c>
      <c r="I202" s="176"/>
      <c r="J202" s="177">
        <f>ROUND(I202*H202,2)</f>
        <v>0</v>
      </c>
      <c r="K202" s="173" t="s">
        <v>275</v>
      </c>
      <c r="L202" s="178"/>
      <c r="M202" s="179" t="s">
        <v>1</v>
      </c>
      <c r="N202" s="180" t="s">
        <v>42</v>
      </c>
      <c r="P202" s="146">
        <f>O202*H202</f>
        <v>0</v>
      </c>
      <c r="Q202" s="146">
        <v>2.5000000000000001E-3</v>
      </c>
      <c r="R202" s="146">
        <f>Q202*H202</f>
        <v>2.5000000000000001E-3</v>
      </c>
      <c r="S202" s="146">
        <v>0</v>
      </c>
      <c r="T202" s="147">
        <f>S202*H202</f>
        <v>0</v>
      </c>
      <c r="AR202" s="148" t="s">
        <v>488</v>
      </c>
      <c r="AT202" s="148" t="s">
        <v>467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371</v>
      </c>
      <c r="BM202" s="148" t="s">
        <v>6380</v>
      </c>
    </row>
    <row r="203" spans="2:65" s="1" customFormat="1" ht="24.15" customHeight="1">
      <c r="B203" s="32"/>
      <c r="C203" s="137" t="s">
        <v>565</v>
      </c>
      <c r="D203" s="137" t="s">
        <v>271</v>
      </c>
      <c r="E203" s="138" t="s">
        <v>6381</v>
      </c>
      <c r="F203" s="139" t="s">
        <v>6382</v>
      </c>
      <c r="G203" s="140" t="s">
        <v>624</v>
      </c>
      <c r="H203" s="181"/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0</v>
      </c>
      <c r="R203" s="146">
        <f>Q203*H203</f>
        <v>0</v>
      </c>
      <c r="S203" s="146">
        <v>0</v>
      </c>
      <c r="T203" s="147">
        <f>S203*H203</f>
        <v>0</v>
      </c>
      <c r="AR203" s="148" t="s">
        <v>371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371</v>
      </c>
      <c r="BM203" s="148" t="s">
        <v>6383</v>
      </c>
    </row>
    <row r="204" spans="2:65" s="11" customFormat="1" ht="25.95" customHeight="1">
      <c r="B204" s="125"/>
      <c r="D204" s="126" t="s">
        <v>76</v>
      </c>
      <c r="E204" s="127" t="s">
        <v>5884</v>
      </c>
      <c r="F204" s="127" t="s">
        <v>175</v>
      </c>
      <c r="I204" s="128"/>
      <c r="J204" s="129">
        <f>BK204</f>
        <v>0</v>
      </c>
      <c r="L204" s="125"/>
      <c r="M204" s="130"/>
      <c r="P204" s="131">
        <f>P205+P207</f>
        <v>0</v>
      </c>
      <c r="R204" s="131">
        <f>R205+R207</f>
        <v>0</v>
      </c>
      <c r="T204" s="132">
        <f>T205+T207</f>
        <v>0</v>
      </c>
      <c r="AR204" s="126" t="s">
        <v>101</v>
      </c>
      <c r="AT204" s="133" t="s">
        <v>76</v>
      </c>
      <c r="AU204" s="133" t="s">
        <v>77</v>
      </c>
      <c r="AY204" s="126" t="s">
        <v>269</v>
      </c>
      <c r="BK204" s="134">
        <f>BK205+BK207</f>
        <v>0</v>
      </c>
    </row>
    <row r="205" spans="2:65" s="11" customFormat="1" ht="22.95" customHeight="1">
      <c r="B205" s="125"/>
      <c r="D205" s="126" t="s">
        <v>76</v>
      </c>
      <c r="E205" s="135" t="s">
        <v>5971</v>
      </c>
      <c r="F205" s="135" t="s">
        <v>5972</v>
      </c>
      <c r="I205" s="128"/>
      <c r="J205" s="136">
        <f>BK205</f>
        <v>0</v>
      </c>
      <c r="L205" s="125"/>
      <c r="M205" s="130"/>
      <c r="P205" s="131">
        <f>P206</f>
        <v>0</v>
      </c>
      <c r="R205" s="131">
        <f>R206</f>
        <v>0</v>
      </c>
      <c r="T205" s="132">
        <f>T206</f>
        <v>0</v>
      </c>
      <c r="AR205" s="126" t="s">
        <v>101</v>
      </c>
      <c r="AT205" s="133" t="s">
        <v>76</v>
      </c>
      <c r="AU205" s="133" t="s">
        <v>84</v>
      </c>
      <c r="AY205" s="126" t="s">
        <v>269</v>
      </c>
      <c r="BK205" s="134">
        <f>BK206</f>
        <v>0</v>
      </c>
    </row>
    <row r="206" spans="2:65" s="1" customFormat="1" ht="16.5" customHeight="1">
      <c r="B206" s="32"/>
      <c r="C206" s="137" t="s">
        <v>570</v>
      </c>
      <c r="D206" s="137" t="s">
        <v>271</v>
      </c>
      <c r="E206" s="138" t="s">
        <v>5973</v>
      </c>
      <c r="F206" s="139" t="s">
        <v>5974</v>
      </c>
      <c r="G206" s="140" t="s">
        <v>1115</v>
      </c>
      <c r="H206" s="141">
        <v>1</v>
      </c>
      <c r="I206" s="142"/>
      <c r="J206" s="143">
        <f>ROUND(I206*H206,2)</f>
        <v>0</v>
      </c>
      <c r="K206" s="139" t="s">
        <v>275</v>
      </c>
      <c r="L206" s="32"/>
      <c r="M206" s="144" t="s">
        <v>1</v>
      </c>
      <c r="N206" s="145" t="s">
        <v>42</v>
      </c>
      <c r="P206" s="146">
        <f>O206*H206</f>
        <v>0</v>
      </c>
      <c r="Q206" s="146">
        <v>0</v>
      </c>
      <c r="R206" s="146">
        <f>Q206*H206</f>
        <v>0</v>
      </c>
      <c r="S206" s="146">
        <v>0</v>
      </c>
      <c r="T206" s="147">
        <f>S206*H206</f>
        <v>0</v>
      </c>
      <c r="AR206" s="148" t="s">
        <v>5888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5888</v>
      </c>
      <c r="BM206" s="148" t="s">
        <v>6384</v>
      </c>
    </row>
    <row r="207" spans="2:65" s="11" customFormat="1" ht="22.95" customHeight="1">
      <c r="B207" s="125"/>
      <c r="D207" s="126" t="s">
        <v>76</v>
      </c>
      <c r="E207" s="135" t="s">
        <v>5885</v>
      </c>
      <c r="F207" s="135" t="s">
        <v>1581</v>
      </c>
      <c r="I207" s="128"/>
      <c r="J207" s="136">
        <f>BK207</f>
        <v>0</v>
      </c>
      <c r="L207" s="125"/>
      <c r="M207" s="130"/>
      <c r="P207" s="131">
        <f>P208</f>
        <v>0</v>
      </c>
      <c r="R207" s="131">
        <f>R208</f>
        <v>0</v>
      </c>
      <c r="T207" s="132">
        <f>T208</f>
        <v>0</v>
      </c>
      <c r="AR207" s="126" t="s">
        <v>101</v>
      </c>
      <c r="AT207" s="133" t="s">
        <v>76</v>
      </c>
      <c r="AU207" s="133" t="s">
        <v>84</v>
      </c>
      <c r="AY207" s="126" t="s">
        <v>269</v>
      </c>
      <c r="BK207" s="134">
        <f>BK208</f>
        <v>0</v>
      </c>
    </row>
    <row r="208" spans="2:65" s="1" customFormat="1" ht="16.5" customHeight="1">
      <c r="B208" s="32"/>
      <c r="C208" s="137" t="s">
        <v>576</v>
      </c>
      <c r="D208" s="137" t="s">
        <v>271</v>
      </c>
      <c r="E208" s="138" t="s">
        <v>5886</v>
      </c>
      <c r="F208" s="139" t="s">
        <v>1581</v>
      </c>
      <c r="G208" s="140" t="s">
        <v>1115</v>
      </c>
      <c r="H208" s="141">
        <v>1</v>
      </c>
      <c r="I208" s="142"/>
      <c r="J208" s="143">
        <f>ROUND(I208*H208,2)</f>
        <v>0</v>
      </c>
      <c r="K208" s="139" t="s">
        <v>275</v>
      </c>
      <c r="L208" s="32"/>
      <c r="M208" s="185" t="s">
        <v>1</v>
      </c>
      <c r="N208" s="186" t="s">
        <v>42</v>
      </c>
      <c r="O208" s="187"/>
      <c r="P208" s="188">
        <f>O208*H208</f>
        <v>0</v>
      </c>
      <c r="Q208" s="188">
        <v>0</v>
      </c>
      <c r="R208" s="188">
        <f>Q208*H208</f>
        <v>0</v>
      </c>
      <c r="S208" s="188">
        <v>0</v>
      </c>
      <c r="T208" s="189">
        <f>S208*H208</f>
        <v>0</v>
      </c>
      <c r="AR208" s="148" t="s">
        <v>5888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5888</v>
      </c>
      <c r="BM208" s="148" t="s">
        <v>6385</v>
      </c>
    </row>
    <row r="209" spans="2:12" s="1" customFormat="1" ht="6.9" customHeight="1">
      <c r="B209" s="44"/>
      <c r="C209" s="45"/>
      <c r="D209" s="45"/>
      <c r="E209" s="45"/>
      <c r="F209" s="45"/>
      <c r="G209" s="45"/>
      <c r="H209" s="45"/>
      <c r="I209" s="45"/>
      <c r="J209" s="45"/>
      <c r="K209" s="45"/>
      <c r="L209" s="32"/>
    </row>
  </sheetData>
  <sheetProtection algorithmName="SHA-512" hashValue="PWzjvpkSS7oYILQCXKIpRsNQSyOd/4XHb2AxFR8BUbBqlq0sz86ELlEGP3HUqsloaLvmuDYvKbWdp8ym+ZWmtA==" saltValue="ur+SVElErdEvSnFTYjVsnFFIaabYwZvWwWzfPEyoinTABAfr/0APeqrm1YorwYx8dR+NTAR09QfXhEmAxNkzMA==" spinCount="100000" sheet="1" objects="1" scenarios="1" formatColumns="0" formatRows="0" autoFilter="0"/>
  <autoFilter ref="C130:K208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9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194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6386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6387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ROUND(J136,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ROUND((SUM(BE136:BE295)),  2)</f>
        <v>0</v>
      </c>
      <c r="I35" s="97">
        <v>0.21</v>
      </c>
      <c r="J35" s="85">
        <f>ROUND(((SUM(BE136:BE295))*I35),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ROUND((SUM(BF136:BF295)),  2)</f>
        <v>0</v>
      </c>
      <c r="I36" s="97">
        <v>0.12</v>
      </c>
      <c r="J36" s="85">
        <f>ROUND(((SUM(BF136:BF295))*I36),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ROUND((SUM(BG136:BG295)),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ROUND((SUM(BH136:BH295)),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ROUND((SUM(BI136:BI295)),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6386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021 - Zádveří,zpevněná plocha rampy+zábradlí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J136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J137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J138</f>
        <v>0</v>
      </c>
      <c r="L100" s="113"/>
    </row>
    <row r="101" spans="2:47" s="9" customFormat="1" ht="19.95" customHeight="1">
      <c r="B101" s="113"/>
      <c r="D101" s="114" t="s">
        <v>3667</v>
      </c>
      <c r="E101" s="115"/>
      <c r="F101" s="115"/>
      <c r="G101" s="115"/>
      <c r="H101" s="115"/>
      <c r="I101" s="115"/>
      <c r="J101" s="116">
        <f>J158</f>
        <v>0</v>
      </c>
      <c r="L101" s="113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J170</f>
        <v>0</v>
      </c>
      <c r="L102" s="113"/>
    </row>
    <row r="103" spans="2:47" s="9" customFormat="1" ht="19.95" customHeight="1">
      <c r="B103" s="113"/>
      <c r="D103" s="114" t="s">
        <v>3153</v>
      </c>
      <c r="E103" s="115"/>
      <c r="F103" s="115"/>
      <c r="G103" s="115"/>
      <c r="H103" s="115"/>
      <c r="I103" s="115"/>
      <c r="J103" s="116">
        <f>J177</f>
        <v>0</v>
      </c>
      <c r="L103" s="113"/>
    </row>
    <row r="104" spans="2:47" s="9" customFormat="1" ht="19.95" customHeight="1">
      <c r="B104" s="113"/>
      <c r="D104" s="114" t="s">
        <v>240</v>
      </c>
      <c r="E104" s="115"/>
      <c r="F104" s="115"/>
      <c r="G104" s="115"/>
      <c r="H104" s="115"/>
      <c r="I104" s="115"/>
      <c r="J104" s="116">
        <f>J182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J199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J203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J205</f>
        <v>0</v>
      </c>
      <c r="L107" s="109"/>
    </row>
    <row r="108" spans="2:47" s="9" customFormat="1" ht="19.95" customHeight="1">
      <c r="B108" s="113"/>
      <c r="D108" s="114" t="s">
        <v>245</v>
      </c>
      <c r="E108" s="115"/>
      <c r="F108" s="115"/>
      <c r="G108" s="115"/>
      <c r="H108" s="115"/>
      <c r="I108" s="115"/>
      <c r="J108" s="116">
        <f>J206</f>
        <v>0</v>
      </c>
      <c r="L108" s="113"/>
    </row>
    <row r="109" spans="2:47" s="9" customFormat="1" ht="19.95" customHeight="1">
      <c r="B109" s="113"/>
      <c r="D109" s="114" t="s">
        <v>6388</v>
      </c>
      <c r="E109" s="115"/>
      <c r="F109" s="115"/>
      <c r="G109" s="115"/>
      <c r="H109" s="115"/>
      <c r="I109" s="115"/>
      <c r="J109" s="116">
        <f>J211</f>
        <v>0</v>
      </c>
      <c r="L109" s="113"/>
    </row>
    <row r="110" spans="2:47" s="9" customFormat="1" ht="19.95" customHeight="1">
      <c r="B110" s="113"/>
      <c r="D110" s="114" t="s">
        <v>246</v>
      </c>
      <c r="E110" s="115"/>
      <c r="F110" s="115"/>
      <c r="G110" s="115"/>
      <c r="H110" s="115"/>
      <c r="I110" s="115"/>
      <c r="J110" s="116">
        <f>J224</f>
        <v>0</v>
      </c>
      <c r="L110" s="113"/>
    </row>
    <row r="111" spans="2:47" s="9" customFormat="1" ht="19.95" customHeight="1">
      <c r="B111" s="113"/>
      <c r="D111" s="114" t="s">
        <v>5398</v>
      </c>
      <c r="E111" s="115"/>
      <c r="F111" s="115"/>
      <c r="G111" s="115"/>
      <c r="H111" s="115"/>
      <c r="I111" s="115"/>
      <c r="J111" s="116">
        <f>J236</f>
        <v>0</v>
      </c>
      <c r="L111" s="113"/>
    </row>
    <row r="112" spans="2:47" s="9" customFormat="1" ht="19.95" customHeight="1">
      <c r="B112" s="113"/>
      <c r="D112" s="114" t="s">
        <v>3668</v>
      </c>
      <c r="E112" s="115"/>
      <c r="F112" s="115"/>
      <c r="G112" s="115"/>
      <c r="H112" s="115"/>
      <c r="I112" s="115"/>
      <c r="J112" s="116">
        <f>J272</f>
        <v>0</v>
      </c>
      <c r="L112" s="113"/>
    </row>
    <row r="113" spans="2:12" s="9" customFormat="1" ht="19.95" customHeight="1">
      <c r="B113" s="113"/>
      <c r="D113" s="114" t="s">
        <v>5155</v>
      </c>
      <c r="E113" s="115"/>
      <c r="F113" s="115"/>
      <c r="G113" s="115"/>
      <c r="H113" s="115"/>
      <c r="I113" s="115"/>
      <c r="J113" s="116">
        <f>J279</f>
        <v>0</v>
      </c>
      <c r="L113" s="113"/>
    </row>
    <row r="114" spans="2:12" s="9" customFormat="1" ht="19.95" customHeight="1">
      <c r="B114" s="113"/>
      <c r="D114" s="114" t="s">
        <v>2434</v>
      </c>
      <c r="E114" s="115"/>
      <c r="F114" s="115"/>
      <c r="G114" s="115"/>
      <c r="H114" s="115"/>
      <c r="I114" s="115"/>
      <c r="J114" s="116">
        <f>J289</f>
        <v>0</v>
      </c>
      <c r="L114" s="113"/>
    </row>
    <row r="115" spans="2:12" s="1" customFormat="1" ht="21.75" customHeight="1">
      <c r="B115" s="32"/>
      <c r="L115" s="32"/>
    </row>
    <row r="116" spans="2:12" s="1" customFormat="1" ht="6.9" customHeight="1">
      <c r="B116" s="44"/>
      <c r="C116" s="45"/>
      <c r="D116" s="45"/>
      <c r="E116" s="45"/>
      <c r="F116" s="45"/>
      <c r="G116" s="45"/>
      <c r="H116" s="45"/>
      <c r="I116" s="45"/>
      <c r="J116" s="45"/>
      <c r="K116" s="45"/>
      <c r="L116" s="32"/>
    </row>
    <row r="120" spans="2:12" s="1" customFormat="1" ht="6.9" customHeight="1"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32"/>
    </row>
    <row r="121" spans="2:12" s="1" customFormat="1" ht="24.9" customHeight="1">
      <c r="B121" s="32"/>
      <c r="C121" s="21" t="s">
        <v>254</v>
      </c>
      <c r="L121" s="32"/>
    </row>
    <row r="122" spans="2:12" s="1" customFormat="1" ht="6.9" customHeight="1">
      <c r="B122" s="32"/>
      <c r="L122" s="32"/>
    </row>
    <row r="123" spans="2:12" s="1" customFormat="1" ht="12" customHeight="1">
      <c r="B123" s="32"/>
      <c r="C123" s="27" t="s">
        <v>16</v>
      </c>
      <c r="L123" s="32"/>
    </row>
    <row r="124" spans="2:12" s="1" customFormat="1" ht="16.5" customHeight="1">
      <c r="B124" s="32"/>
      <c r="E124" s="253" t="str">
        <f>E7</f>
        <v>Stavební úpravy objektu Oznice č.p.91,parcela st..č.129,k.ú.Oznice</v>
      </c>
      <c r="F124" s="254"/>
      <c r="G124" s="254"/>
      <c r="H124" s="254"/>
      <c r="L124" s="32"/>
    </row>
    <row r="125" spans="2:12" ht="12" customHeight="1">
      <c r="B125" s="20"/>
      <c r="C125" s="27" t="s">
        <v>226</v>
      </c>
      <c r="L125" s="20"/>
    </row>
    <row r="126" spans="2:12" s="1" customFormat="1" ht="16.5" customHeight="1">
      <c r="B126" s="32"/>
      <c r="E126" s="253" t="s">
        <v>6386</v>
      </c>
      <c r="F126" s="255"/>
      <c r="G126" s="255"/>
      <c r="H126" s="255"/>
      <c r="L126" s="32"/>
    </row>
    <row r="127" spans="2:12" s="1" customFormat="1" ht="12" customHeight="1">
      <c r="B127" s="32"/>
      <c r="C127" s="27" t="s">
        <v>228</v>
      </c>
      <c r="L127" s="32"/>
    </row>
    <row r="128" spans="2:12" s="1" customFormat="1" ht="16.5" customHeight="1">
      <c r="B128" s="32"/>
      <c r="E128" s="231" t="str">
        <f>E11</f>
        <v>021 - Zádveří,zpevněná plocha rampy+zábradlí</v>
      </c>
      <c r="F128" s="255"/>
      <c r="G128" s="255"/>
      <c r="H128" s="255"/>
      <c r="L128" s="32"/>
    </row>
    <row r="129" spans="2:65" s="1" customFormat="1" ht="6.9" customHeight="1">
      <c r="B129" s="32"/>
      <c r="L129" s="32"/>
    </row>
    <row r="130" spans="2:65" s="1" customFormat="1" ht="12" customHeight="1">
      <c r="B130" s="32"/>
      <c r="C130" s="27" t="s">
        <v>20</v>
      </c>
      <c r="F130" s="25" t="str">
        <f>F14</f>
        <v>Oznice</v>
      </c>
      <c r="I130" s="27" t="s">
        <v>22</v>
      </c>
      <c r="J130" s="52" t="str">
        <f>IF(J14="","",J14)</f>
        <v>16. 4. 2025</v>
      </c>
      <c r="L130" s="32"/>
    </row>
    <row r="131" spans="2:65" s="1" customFormat="1" ht="6.9" customHeight="1">
      <c r="B131" s="32"/>
      <c r="L131" s="32"/>
    </row>
    <row r="132" spans="2:65" s="1" customFormat="1" ht="15.15" customHeight="1">
      <c r="B132" s="32"/>
      <c r="C132" s="27" t="s">
        <v>24</v>
      </c>
      <c r="F132" s="25" t="str">
        <f>E17</f>
        <v>Obec Oznice</v>
      </c>
      <c r="I132" s="27" t="s">
        <v>30</v>
      </c>
      <c r="J132" s="30" t="str">
        <f>E23</f>
        <v>SB PROJEKCE s.r.o</v>
      </c>
      <c r="L132" s="32"/>
    </row>
    <row r="133" spans="2:65" s="1" customFormat="1" ht="15.15" customHeight="1">
      <c r="B133" s="32"/>
      <c r="C133" s="27" t="s">
        <v>28</v>
      </c>
      <c r="F133" s="25" t="str">
        <f>IF(E20="","",E20)</f>
        <v>Vyplň údaj</v>
      </c>
      <c r="I133" s="27" t="s">
        <v>33</v>
      </c>
      <c r="J133" s="30" t="str">
        <f>E26</f>
        <v>Fajfrová Irena</v>
      </c>
      <c r="L133" s="32"/>
    </row>
    <row r="134" spans="2:65" s="1" customFormat="1" ht="10.35" customHeight="1">
      <c r="B134" s="32"/>
      <c r="L134" s="32"/>
    </row>
    <row r="135" spans="2:65" s="10" customFormat="1" ht="29.25" customHeight="1">
      <c r="B135" s="117"/>
      <c r="C135" s="118" t="s">
        <v>255</v>
      </c>
      <c r="D135" s="119" t="s">
        <v>62</v>
      </c>
      <c r="E135" s="119" t="s">
        <v>58</v>
      </c>
      <c r="F135" s="119" t="s">
        <v>59</v>
      </c>
      <c r="G135" s="119" t="s">
        <v>256</v>
      </c>
      <c r="H135" s="119" t="s">
        <v>257</v>
      </c>
      <c r="I135" s="119" t="s">
        <v>258</v>
      </c>
      <c r="J135" s="119" t="s">
        <v>234</v>
      </c>
      <c r="K135" s="120" t="s">
        <v>259</v>
      </c>
      <c r="L135" s="117"/>
      <c r="M135" s="59" t="s">
        <v>1</v>
      </c>
      <c r="N135" s="60" t="s">
        <v>41</v>
      </c>
      <c r="O135" s="60" t="s">
        <v>260</v>
      </c>
      <c r="P135" s="60" t="s">
        <v>261</v>
      </c>
      <c r="Q135" s="60" t="s">
        <v>262</v>
      </c>
      <c r="R135" s="60" t="s">
        <v>263</v>
      </c>
      <c r="S135" s="60" t="s">
        <v>264</v>
      </c>
      <c r="T135" s="61" t="s">
        <v>265</v>
      </c>
    </row>
    <row r="136" spans="2:65" s="1" customFormat="1" ht="22.95" customHeight="1">
      <c r="B136" s="32"/>
      <c r="C136" s="64" t="s">
        <v>266</v>
      </c>
      <c r="J136" s="121">
        <f>BK136</f>
        <v>0</v>
      </c>
      <c r="L136" s="32"/>
      <c r="M136" s="62"/>
      <c r="N136" s="53"/>
      <c r="O136" s="53"/>
      <c r="P136" s="122">
        <f>P137+P205</f>
        <v>0</v>
      </c>
      <c r="Q136" s="53"/>
      <c r="R136" s="122">
        <f>R137+R205</f>
        <v>11.0123544</v>
      </c>
      <c r="S136" s="53"/>
      <c r="T136" s="123">
        <f>T137+T205</f>
        <v>0</v>
      </c>
      <c r="AT136" s="17" t="s">
        <v>76</v>
      </c>
      <c r="AU136" s="17" t="s">
        <v>236</v>
      </c>
      <c r="BK136" s="124">
        <f>BK137+BK205</f>
        <v>0</v>
      </c>
    </row>
    <row r="137" spans="2:65" s="11" customFormat="1" ht="25.95" customHeight="1">
      <c r="B137" s="125"/>
      <c r="D137" s="126" t="s">
        <v>76</v>
      </c>
      <c r="E137" s="127" t="s">
        <v>267</v>
      </c>
      <c r="F137" s="127" t="s">
        <v>268</v>
      </c>
      <c r="I137" s="128"/>
      <c r="J137" s="129">
        <f>BK137</f>
        <v>0</v>
      </c>
      <c r="L137" s="125"/>
      <c r="M137" s="130"/>
      <c r="P137" s="131">
        <f>P138+P158+P170+P177+P182+P199+P203</f>
        <v>0</v>
      </c>
      <c r="R137" s="131">
        <f>R138+R158+R170+R177+R182+R199+R203</f>
        <v>10.50147632</v>
      </c>
      <c r="T137" s="132">
        <f>T138+T158+T170+T177+T182+T199+T203</f>
        <v>0</v>
      </c>
      <c r="AR137" s="126" t="s">
        <v>84</v>
      </c>
      <c r="AT137" s="133" t="s">
        <v>76</v>
      </c>
      <c r="AU137" s="133" t="s">
        <v>77</v>
      </c>
      <c r="AY137" s="126" t="s">
        <v>269</v>
      </c>
      <c r="BK137" s="134">
        <f>BK138+BK158+BK170+BK177+BK182+BK199+BK203</f>
        <v>0</v>
      </c>
    </row>
    <row r="138" spans="2:65" s="11" customFormat="1" ht="22.95" customHeight="1">
      <c r="B138" s="125"/>
      <c r="D138" s="126" t="s">
        <v>76</v>
      </c>
      <c r="E138" s="135" t="s">
        <v>84</v>
      </c>
      <c r="F138" s="135" t="s">
        <v>270</v>
      </c>
      <c r="I138" s="128"/>
      <c r="J138" s="136">
        <f>BK138</f>
        <v>0</v>
      </c>
      <c r="L138" s="125"/>
      <c r="M138" s="130"/>
      <c r="P138" s="131">
        <f>SUM(P139:P157)</f>
        <v>0</v>
      </c>
      <c r="R138" s="131">
        <f>SUM(R139:R157)</f>
        <v>0</v>
      </c>
      <c r="T138" s="132">
        <f>SUM(T139:T157)</f>
        <v>0</v>
      </c>
      <c r="AR138" s="126" t="s">
        <v>84</v>
      </c>
      <c r="AT138" s="133" t="s">
        <v>76</v>
      </c>
      <c r="AU138" s="133" t="s">
        <v>84</v>
      </c>
      <c r="AY138" s="126" t="s">
        <v>269</v>
      </c>
      <c r="BK138" s="134">
        <f>SUM(BK139:BK157)</f>
        <v>0</v>
      </c>
    </row>
    <row r="139" spans="2:65" s="1" customFormat="1" ht="33" customHeight="1">
      <c r="B139" s="32"/>
      <c r="C139" s="137" t="s">
        <v>84</v>
      </c>
      <c r="D139" s="137" t="s">
        <v>271</v>
      </c>
      <c r="E139" s="138" t="s">
        <v>5156</v>
      </c>
      <c r="F139" s="139" t="s">
        <v>5157</v>
      </c>
      <c r="G139" s="140" t="s">
        <v>443</v>
      </c>
      <c r="H139" s="141">
        <v>3.1850000000000001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6389</v>
      </c>
    </row>
    <row r="140" spans="2:65" s="12" customFormat="1">
      <c r="B140" s="150"/>
      <c r="D140" s="151" t="s">
        <v>277</v>
      </c>
      <c r="E140" s="152" t="s">
        <v>1</v>
      </c>
      <c r="F140" s="153" t="s">
        <v>6390</v>
      </c>
      <c r="H140" s="152" t="s">
        <v>1</v>
      </c>
      <c r="I140" s="154"/>
      <c r="L140" s="150"/>
      <c r="M140" s="155"/>
      <c r="T140" s="156"/>
      <c r="AT140" s="152" t="s">
        <v>277</v>
      </c>
      <c r="AU140" s="152" t="s">
        <v>86</v>
      </c>
      <c r="AV140" s="12" t="s">
        <v>84</v>
      </c>
      <c r="AW140" s="12" t="s">
        <v>32</v>
      </c>
      <c r="AX140" s="12" t="s">
        <v>77</v>
      </c>
      <c r="AY140" s="152" t="s">
        <v>269</v>
      </c>
    </row>
    <row r="141" spans="2:65" s="13" customFormat="1">
      <c r="B141" s="157"/>
      <c r="D141" s="151" t="s">
        <v>277</v>
      </c>
      <c r="E141" s="158" t="s">
        <v>1</v>
      </c>
      <c r="F141" s="159" t="s">
        <v>6391</v>
      </c>
      <c r="H141" s="160">
        <v>0.72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6392</v>
      </c>
      <c r="H142" s="160">
        <v>1.0920000000000001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2" customFormat="1">
      <c r="B143" s="150"/>
      <c r="D143" s="151" t="s">
        <v>277</v>
      </c>
      <c r="E143" s="152" t="s">
        <v>1</v>
      </c>
      <c r="F143" s="153" t="s">
        <v>6393</v>
      </c>
      <c r="H143" s="152" t="s">
        <v>1</v>
      </c>
      <c r="I143" s="154"/>
      <c r="L143" s="150"/>
      <c r="M143" s="155"/>
      <c r="T143" s="156"/>
      <c r="AT143" s="152" t="s">
        <v>277</v>
      </c>
      <c r="AU143" s="152" t="s">
        <v>86</v>
      </c>
      <c r="AV143" s="12" t="s">
        <v>84</v>
      </c>
      <c r="AW143" s="12" t="s">
        <v>32</v>
      </c>
      <c r="AX143" s="12" t="s">
        <v>77</v>
      </c>
      <c r="AY143" s="152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6394</v>
      </c>
      <c r="H144" s="160">
        <v>1.2290000000000001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3" customFormat="1">
      <c r="B145" s="157"/>
      <c r="D145" s="151" t="s">
        <v>277</v>
      </c>
      <c r="E145" s="158" t="s">
        <v>1</v>
      </c>
      <c r="F145" s="159" t="s">
        <v>6395</v>
      </c>
      <c r="H145" s="160">
        <v>0.14399999999999999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4" customFormat="1">
      <c r="B146" s="164"/>
      <c r="D146" s="151" t="s">
        <v>277</v>
      </c>
      <c r="E146" s="165" t="s">
        <v>6396</v>
      </c>
      <c r="F146" s="166" t="s">
        <v>288</v>
      </c>
      <c r="H146" s="167">
        <v>3.1850000000000001</v>
      </c>
      <c r="I146" s="168"/>
      <c r="L146" s="164"/>
      <c r="M146" s="169"/>
      <c r="T146" s="170"/>
      <c r="AT146" s="165" t="s">
        <v>277</v>
      </c>
      <c r="AU146" s="165" t="s">
        <v>86</v>
      </c>
      <c r="AV146" s="14" t="s">
        <v>96</v>
      </c>
      <c r="AW146" s="14" t="s">
        <v>32</v>
      </c>
      <c r="AX146" s="14" t="s">
        <v>84</v>
      </c>
      <c r="AY146" s="165" t="s">
        <v>269</v>
      </c>
    </row>
    <row r="147" spans="2:65" s="1" customFormat="1" ht="24.15" customHeight="1">
      <c r="B147" s="32"/>
      <c r="C147" s="137" t="s">
        <v>86</v>
      </c>
      <c r="D147" s="137" t="s">
        <v>271</v>
      </c>
      <c r="E147" s="138" t="s">
        <v>5162</v>
      </c>
      <c r="F147" s="139" t="s">
        <v>5163</v>
      </c>
      <c r="G147" s="140" t="s">
        <v>443</v>
      </c>
      <c r="H147" s="141">
        <v>5.0640000000000001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6397</v>
      </c>
    </row>
    <row r="148" spans="2:65" s="1" customFormat="1" ht="24.15" customHeight="1">
      <c r="B148" s="32"/>
      <c r="C148" s="137" t="s">
        <v>93</v>
      </c>
      <c r="D148" s="137" t="s">
        <v>271</v>
      </c>
      <c r="E148" s="138" t="s">
        <v>6398</v>
      </c>
      <c r="F148" s="139" t="s">
        <v>6399</v>
      </c>
      <c r="G148" s="140" t="s">
        <v>443</v>
      </c>
      <c r="H148" s="141">
        <v>5.0640000000000001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6400</v>
      </c>
    </row>
    <row r="149" spans="2:65" s="12" customFormat="1">
      <c r="B149" s="150"/>
      <c r="D149" s="151" t="s">
        <v>277</v>
      </c>
      <c r="E149" s="152" t="s">
        <v>1</v>
      </c>
      <c r="F149" s="153" t="s">
        <v>6401</v>
      </c>
      <c r="H149" s="152" t="s">
        <v>1</v>
      </c>
      <c r="I149" s="154"/>
      <c r="L149" s="150"/>
      <c r="M149" s="155"/>
      <c r="T149" s="156"/>
      <c r="AT149" s="152" t="s">
        <v>277</v>
      </c>
      <c r="AU149" s="152" t="s">
        <v>86</v>
      </c>
      <c r="AV149" s="12" t="s">
        <v>84</v>
      </c>
      <c r="AW149" s="12" t="s">
        <v>32</v>
      </c>
      <c r="AX149" s="12" t="s">
        <v>77</v>
      </c>
      <c r="AY149" s="152" t="s">
        <v>269</v>
      </c>
    </row>
    <row r="150" spans="2:65" s="12" customFormat="1">
      <c r="B150" s="150"/>
      <c r="D150" s="151" t="s">
        <v>277</v>
      </c>
      <c r="E150" s="152" t="s">
        <v>1</v>
      </c>
      <c r="F150" s="153" t="s">
        <v>6402</v>
      </c>
      <c r="H150" s="152" t="s">
        <v>1</v>
      </c>
      <c r="I150" s="154"/>
      <c r="L150" s="150"/>
      <c r="M150" s="155"/>
      <c r="T150" s="156"/>
      <c r="AT150" s="152" t="s">
        <v>277</v>
      </c>
      <c r="AU150" s="152" t="s">
        <v>86</v>
      </c>
      <c r="AV150" s="12" t="s">
        <v>84</v>
      </c>
      <c r="AW150" s="12" t="s">
        <v>32</v>
      </c>
      <c r="AX150" s="12" t="s">
        <v>77</v>
      </c>
      <c r="AY150" s="152" t="s">
        <v>269</v>
      </c>
    </row>
    <row r="151" spans="2:65" s="13" customFormat="1">
      <c r="B151" s="157"/>
      <c r="D151" s="151" t="s">
        <v>277</v>
      </c>
      <c r="E151" s="158" t="s">
        <v>1</v>
      </c>
      <c r="F151" s="159" t="s">
        <v>6403</v>
      </c>
      <c r="H151" s="160">
        <v>3.3119999999999998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77</v>
      </c>
      <c r="AY151" s="158" t="s">
        <v>269</v>
      </c>
    </row>
    <row r="152" spans="2:65" s="13" customFormat="1">
      <c r="B152" s="157"/>
      <c r="D152" s="151" t="s">
        <v>277</v>
      </c>
      <c r="E152" s="158" t="s">
        <v>1</v>
      </c>
      <c r="F152" s="159" t="s">
        <v>6404</v>
      </c>
      <c r="H152" s="160">
        <v>1.752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77</v>
      </c>
      <c r="AY152" s="158" t="s">
        <v>269</v>
      </c>
    </row>
    <row r="153" spans="2:65" s="14" customFormat="1">
      <c r="B153" s="164"/>
      <c r="D153" s="151" t="s">
        <v>277</v>
      </c>
      <c r="E153" s="165" t="s">
        <v>3664</v>
      </c>
      <c r="F153" s="166" t="s">
        <v>288</v>
      </c>
      <c r="H153" s="167">
        <v>5.0640000000000001</v>
      </c>
      <c r="I153" s="168"/>
      <c r="L153" s="164"/>
      <c r="M153" s="169"/>
      <c r="T153" s="170"/>
      <c r="AT153" s="165" t="s">
        <v>277</v>
      </c>
      <c r="AU153" s="165" t="s">
        <v>86</v>
      </c>
      <c r="AV153" s="14" t="s">
        <v>96</v>
      </c>
      <c r="AW153" s="14" t="s">
        <v>32</v>
      </c>
      <c r="AX153" s="14" t="s">
        <v>84</v>
      </c>
      <c r="AY153" s="165" t="s">
        <v>269</v>
      </c>
    </row>
    <row r="154" spans="2:65" s="1" customFormat="1" ht="24.15" customHeight="1">
      <c r="B154" s="32"/>
      <c r="C154" s="137" t="s">
        <v>96</v>
      </c>
      <c r="D154" s="137" t="s">
        <v>271</v>
      </c>
      <c r="E154" s="138" t="s">
        <v>6405</v>
      </c>
      <c r="F154" s="139" t="s">
        <v>6406</v>
      </c>
      <c r="G154" s="140" t="s">
        <v>274</v>
      </c>
      <c r="H154" s="141">
        <v>23.16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6407</v>
      </c>
    </row>
    <row r="155" spans="2:65" s="13" customFormat="1">
      <c r="B155" s="157"/>
      <c r="D155" s="151" t="s">
        <v>277</v>
      </c>
      <c r="E155" s="158" t="s">
        <v>1</v>
      </c>
      <c r="F155" s="159" t="s">
        <v>6408</v>
      </c>
      <c r="H155" s="160">
        <v>16.559999999999999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77</v>
      </c>
      <c r="AY155" s="158" t="s">
        <v>269</v>
      </c>
    </row>
    <row r="156" spans="2:65" s="13" customFormat="1">
      <c r="B156" s="157"/>
      <c r="D156" s="151" t="s">
        <v>277</v>
      </c>
      <c r="E156" s="158" t="s">
        <v>1</v>
      </c>
      <c r="F156" s="159" t="s">
        <v>6409</v>
      </c>
      <c r="H156" s="160">
        <v>6.6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77</v>
      </c>
      <c r="AY156" s="158" t="s">
        <v>269</v>
      </c>
    </row>
    <row r="157" spans="2:65" s="14" customFormat="1">
      <c r="B157" s="164"/>
      <c r="D157" s="151" t="s">
        <v>277</v>
      </c>
      <c r="E157" s="165" t="s">
        <v>1</v>
      </c>
      <c r="F157" s="166" t="s">
        <v>288</v>
      </c>
      <c r="H157" s="167">
        <v>23.159999999999997</v>
      </c>
      <c r="I157" s="168"/>
      <c r="L157" s="164"/>
      <c r="M157" s="169"/>
      <c r="T157" s="170"/>
      <c r="AT157" s="165" t="s">
        <v>277</v>
      </c>
      <c r="AU157" s="165" t="s">
        <v>86</v>
      </c>
      <c r="AV157" s="14" t="s">
        <v>96</v>
      </c>
      <c r="AW157" s="14" t="s">
        <v>32</v>
      </c>
      <c r="AX157" s="14" t="s">
        <v>84</v>
      </c>
      <c r="AY157" s="165" t="s">
        <v>269</v>
      </c>
    </row>
    <row r="158" spans="2:65" s="11" customFormat="1" ht="22.95" customHeight="1">
      <c r="B158" s="125"/>
      <c r="D158" s="126" t="s">
        <v>76</v>
      </c>
      <c r="E158" s="135" t="s">
        <v>86</v>
      </c>
      <c r="F158" s="135" t="s">
        <v>3702</v>
      </c>
      <c r="I158" s="128"/>
      <c r="J158" s="136">
        <f>BK158</f>
        <v>0</v>
      </c>
      <c r="L158" s="125"/>
      <c r="M158" s="130"/>
      <c r="P158" s="131">
        <f>SUM(P159:P169)</f>
        <v>0</v>
      </c>
      <c r="R158" s="131">
        <f>SUM(R159:R169)</f>
        <v>7.1167291800000001</v>
      </c>
      <c r="T158" s="132">
        <f>SUM(T159:T169)</f>
        <v>0</v>
      </c>
      <c r="AR158" s="126" t="s">
        <v>84</v>
      </c>
      <c r="AT158" s="133" t="s">
        <v>76</v>
      </c>
      <c r="AU158" s="133" t="s">
        <v>84</v>
      </c>
      <c r="AY158" s="126" t="s">
        <v>269</v>
      </c>
      <c r="BK158" s="134">
        <f>SUM(BK159:BK169)</f>
        <v>0</v>
      </c>
    </row>
    <row r="159" spans="2:65" s="1" customFormat="1" ht="16.5" customHeight="1">
      <c r="B159" s="32"/>
      <c r="C159" s="137" t="s">
        <v>101</v>
      </c>
      <c r="D159" s="137" t="s">
        <v>271</v>
      </c>
      <c r="E159" s="138" t="s">
        <v>6410</v>
      </c>
      <c r="F159" s="139" t="s">
        <v>6411</v>
      </c>
      <c r="G159" s="140" t="s">
        <v>443</v>
      </c>
      <c r="H159" s="141">
        <v>2.073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2.3010199999999998</v>
      </c>
      <c r="R159" s="146">
        <f>Q159*H159</f>
        <v>4.7700144599999996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6412</v>
      </c>
    </row>
    <row r="160" spans="2:65" s="12" customFormat="1">
      <c r="B160" s="150"/>
      <c r="D160" s="151" t="s">
        <v>277</v>
      </c>
      <c r="E160" s="152" t="s">
        <v>1</v>
      </c>
      <c r="F160" s="153" t="s">
        <v>6413</v>
      </c>
      <c r="H160" s="152" t="s">
        <v>1</v>
      </c>
      <c r="I160" s="154"/>
      <c r="L160" s="150"/>
      <c r="M160" s="155"/>
      <c r="T160" s="156"/>
      <c r="AT160" s="152" t="s">
        <v>277</v>
      </c>
      <c r="AU160" s="152" t="s">
        <v>86</v>
      </c>
      <c r="AV160" s="12" t="s">
        <v>84</v>
      </c>
      <c r="AW160" s="12" t="s">
        <v>32</v>
      </c>
      <c r="AX160" s="12" t="s">
        <v>77</v>
      </c>
      <c r="AY160" s="152" t="s">
        <v>269</v>
      </c>
    </row>
    <row r="161" spans="2:65" s="12" customFormat="1">
      <c r="B161" s="150"/>
      <c r="D161" s="151" t="s">
        <v>277</v>
      </c>
      <c r="E161" s="152" t="s">
        <v>1</v>
      </c>
      <c r="F161" s="153" t="s">
        <v>6414</v>
      </c>
      <c r="H161" s="152" t="s">
        <v>1</v>
      </c>
      <c r="I161" s="154"/>
      <c r="L161" s="150"/>
      <c r="M161" s="155"/>
      <c r="T161" s="156"/>
      <c r="AT161" s="152" t="s">
        <v>277</v>
      </c>
      <c r="AU161" s="152" t="s">
        <v>86</v>
      </c>
      <c r="AV161" s="12" t="s">
        <v>84</v>
      </c>
      <c r="AW161" s="12" t="s">
        <v>32</v>
      </c>
      <c r="AX161" s="12" t="s">
        <v>77</v>
      </c>
      <c r="AY161" s="152" t="s">
        <v>269</v>
      </c>
    </row>
    <row r="162" spans="2:65" s="13" customFormat="1">
      <c r="B162" s="157"/>
      <c r="D162" s="151" t="s">
        <v>277</v>
      </c>
      <c r="E162" s="158" t="s">
        <v>1</v>
      </c>
      <c r="F162" s="159" t="s">
        <v>6415</v>
      </c>
      <c r="H162" s="160">
        <v>1.518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2" customFormat="1">
      <c r="B163" s="150"/>
      <c r="D163" s="151" t="s">
        <v>277</v>
      </c>
      <c r="E163" s="152" t="s">
        <v>1</v>
      </c>
      <c r="F163" s="153" t="s">
        <v>6416</v>
      </c>
      <c r="H163" s="152" t="s">
        <v>1</v>
      </c>
      <c r="I163" s="154"/>
      <c r="L163" s="150"/>
      <c r="M163" s="155"/>
      <c r="T163" s="156"/>
      <c r="AT163" s="152" t="s">
        <v>277</v>
      </c>
      <c r="AU163" s="152" t="s">
        <v>86</v>
      </c>
      <c r="AV163" s="12" t="s">
        <v>84</v>
      </c>
      <c r="AW163" s="12" t="s">
        <v>32</v>
      </c>
      <c r="AX163" s="12" t="s">
        <v>77</v>
      </c>
      <c r="AY163" s="152" t="s">
        <v>269</v>
      </c>
    </row>
    <row r="164" spans="2:65" s="13" customFormat="1">
      <c r="B164" s="157"/>
      <c r="D164" s="151" t="s">
        <v>277</v>
      </c>
      <c r="E164" s="158" t="s">
        <v>1</v>
      </c>
      <c r="F164" s="159" t="s">
        <v>6417</v>
      </c>
      <c r="H164" s="160">
        <v>0.39700000000000002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6418</v>
      </c>
      <c r="H165" s="160">
        <v>0.158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4" customFormat="1">
      <c r="B166" s="164"/>
      <c r="D166" s="151" t="s">
        <v>277</v>
      </c>
      <c r="E166" s="165" t="s">
        <v>1</v>
      </c>
      <c r="F166" s="166" t="s">
        <v>288</v>
      </c>
      <c r="H166" s="167">
        <v>2.073</v>
      </c>
      <c r="I166" s="168"/>
      <c r="L166" s="164"/>
      <c r="M166" s="169"/>
      <c r="T166" s="170"/>
      <c r="AT166" s="165" t="s">
        <v>277</v>
      </c>
      <c r="AU166" s="165" t="s">
        <v>86</v>
      </c>
      <c r="AV166" s="14" t="s">
        <v>96</v>
      </c>
      <c r="AW166" s="14" t="s">
        <v>32</v>
      </c>
      <c r="AX166" s="14" t="s">
        <v>84</v>
      </c>
      <c r="AY166" s="165" t="s">
        <v>269</v>
      </c>
    </row>
    <row r="167" spans="2:65" s="1" customFormat="1" ht="33" customHeight="1">
      <c r="B167" s="32"/>
      <c r="C167" s="137" t="s">
        <v>309</v>
      </c>
      <c r="D167" s="137" t="s">
        <v>271</v>
      </c>
      <c r="E167" s="138" t="s">
        <v>6419</v>
      </c>
      <c r="F167" s="139" t="s">
        <v>6420</v>
      </c>
      <c r="G167" s="140" t="s">
        <v>274</v>
      </c>
      <c r="H167" s="141">
        <v>3.8340000000000001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0.61207999999999996</v>
      </c>
      <c r="R167" s="146">
        <f>Q167*H167</f>
        <v>2.34671472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6421</v>
      </c>
    </row>
    <row r="168" spans="2:65" s="12" customFormat="1">
      <c r="B168" s="150"/>
      <c r="D168" s="151" t="s">
        <v>277</v>
      </c>
      <c r="E168" s="152" t="s">
        <v>1</v>
      </c>
      <c r="F168" s="153" t="s">
        <v>6393</v>
      </c>
      <c r="H168" s="152" t="s">
        <v>1</v>
      </c>
      <c r="I168" s="154"/>
      <c r="L168" s="150"/>
      <c r="M168" s="155"/>
      <c r="T168" s="156"/>
      <c r="AT168" s="152" t="s">
        <v>277</v>
      </c>
      <c r="AU168" s="152" t="s">
        <v>86</v>
      </c>
      <c r="AV168" s="12" t="s">
        <v>84</v>
      </c>
      <c r="AW168" s="12" t="s">
        <v>32</v>
      </c>
      <c r="AX168" s="12" t="s">
        <v>77</v>
      </c>
      <c r="AY168" s="152" t="s">
        <v>269</v>
      </c>
    </row>
    <row r="169" spans="2:65" s="13" customFormat="1">
      <c r="B169" s="157"/>
      <c r="D169" s="151" t="s">
        <v>277</v>
      </c>
      <c r="E169" s="158" t="s">
        <v>1</v>
      </c>
      <c r="F169" s="159" t="s">
        <v>6422</v>
      </c>
      <c r="H169" s="160">
        <v>3.8340000000000001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84</v>
      </c>
      <c r="AY169" s="158" t="s">
        <v>269</v>
      </c>
    </row>
    <row r="170" spans="2:65" s="11" customFormat="1" ht="22.95" customHeight="1">
      <c r="B170" s="125"/>
      <c r="D170" s="126" t="s">
        <v>76</v>
      </c>
      <c r="E170" s="135" t="s">
        <v>93</v>
      </c>
      <c r="F170" s="135" t="s">
        <v>289</v>
      </c>
      <c r="I170" s="128"/>
      <c r="J170" s="136">
        <f>BK170</f>
        <v>0</v>
      </c>
      <c r="L170" s="125"/>
      <c r="M170" s="130"/>
      <c r="P170" s="131">
        <f>SUM(P171:P176)</f>
        <v>0</v>
      </c>
      <c r="R170" s="131">
        <f>SUM(R171:R176)</f>
        <v>0.82498399999999994</v>
      </c>
      <c r="T170" s="132">
        <f>SUM(T171:T176)</f>
        <v>0</v>
      </c>
      <c r="AR170" s="126" t="s">
        <v>84</v>
      </c>
      <c r="AT170" s="133" t="s">
        <v>76</v>
      </c>
      <c r="AU170" s="133" t="s">
        <v>84</v>
      </c>
      <c r="AY170" s="126" t="s">
        <v>269</v>
      </c>
      <c r="BK170" s="134">
        <f>SUM(BK171:BK176)</f>
        <v>0</v>
      </c>
    </row>
    <row r="171" spans="2:65" s="1" customFormat="1" ht="24.15" customHeight="1">
      <c r="B171" s="32"/>
      <c r="C171" s="137" t="s">
        <v>314</v>
      </c>
      <c r="D171" s="137" t="s">
        <v>271</v>
      </c>
      <c r="E171" s="138" t="s">
        <v>6423</v>
      </c>
      <c r="F171" s="139" t="s">
        <v>6424</v>
      </c>
      <c r="G171" s="140" t="s">
        <v>274</v>
      </c>
      <c r="H171" s="141">
        <v>2.4</v>
      </c>
      <c r="I171" s="142"/>
      <c r="J171" s="143">
        <f>ROUND(I171*H171,2)</f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>O171*H171</f>
        <v>0</v>
      </c>
      <c r="Q171" s="146">
        <v>0.22241</v>
      </c>
      <c r="R171" s="146">
        <f>Q171*H171</f>
        <v>0.53378399999999993</v>
      </c>
      <c r="S171" s="146">
        <v>0</v>
      </c>
      <c r="T171" s="147">
        <f>S171*H171</f>
        <v>0</v>
      </c>
      <c r="AR171" s="148" t="s">
        <v>96</v>
      </c>
      <c r="AT171" s="148" t="s">
        <v>271</v>
      </c>
      <c r="AU171" s="148" t="s">
        <v>86</v>
      </c>
      <c r="AY171" s="17" t="s">
        <v>269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0</v>
      </c>
      <c r="BL171" s="17" t="s">
        <v>96</v>
      </c>
      <c r="BM171" s="148" t="s">
        <v>6425</v>
      </c>
    </row>
    <row r="172" spans="2:65" s="12" customFormat="1">
      <c r="B172" s="150"/>
      <c r="D172" s="151" t="s">
        <v>277</v>
      </c>
      <c r="E172" s="152" t="s">
        <v>1</v>
      </c>
      <c r="F172" s="153" t="s">
        <v>6390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6426</v>
      </c>
      <c r="H173" s="160">
        <v>0.8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3" customFormat="1">
      <c r="B174" s="157"/>
      <c r="D174" s="151" t="s">
        <v>277</v>
      </c>
      <c r="E174" s="158" t="s">
        <v>1</v>
      </c>
      <c r="F174" s="159" t="s">
        <v>6427</v>
      </c>
      <c r="H174" s="160">
        <v>1.6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77</v>
      </c>
      <c r="AY174" s="158" t="s">
        <v>269</v>
      </c>
    </row>
    <row r="175" spans="2:65" s="14" customFormat="1">
      <c r="B175" s="164"/>
      <c r="D175" s="151" t="s">
        <v>277</v>
      </c>
      <c r="E175" s="165" t="s">
        <v>1</v>
      </c>
      <c r="F175" s="166" t="s">
        <v>288</v>
      </c>
      <c r="H175" s="167">
        <v>2.4000000000000004</v>
      </c>
      <c r="I175" s="168"/>
      <c r="L175" s="164"/>
      <c r="M175" s="169"/>
      <c r="T175" s="170"/>
      <c r="AT175" s="165" t="s">
        <v>277</v>
      </c>
      <c r="AU175" s="165" t="s">
        <v>86</v>
      </c>
      <c r="AV175" s="14" t="s">
        <v>96</v>
      </c>
      <c r="AW175" s="14" t="s">
        <v>32</v>
      </c>
      <c r="AX175" s="14" t="s">
        <v>84</v>
      </c>
      <c r="AY175" s="165" t="s">
        <v>269</v>
      </c>
    </row>
    <row r="176" spans="2:65" s="1" customFormat="1" ht="24.15" customHeight="1">
      <c r="B176" s="32"/>
      <c r="C176" s="137" t="s">
        <v>319</v>
      </c>
      <c r="D176" s="137" t="s">
        <v>271</v>
      </c>
      <c r="E176" s="138" t="s">
        <v>6428</v>
      </c>
      <c r="F176" s="139" t="s">
        <v>6429</v>
      </c>
      <c r="G176" s="140" t="s">
        <v>305</v>
      </c>
      <c r="H176" s="141">
        <v>8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3.6400000000000002E-2</v>
      </c>
      <c r="R176" s="146">
        <f>Q176*H176</f>
        <v>0.29120000000000001</v>
      </c>
      <c r="S176" s="146">
        <v>0</v>
      </c>
      <c r="T176" s="147">
        <f>S176*H176</f>
        <v>0</v>
      </c>
      <c r="AR176" s="148" t="s">
        <v>96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96</v>
      </c>
      <c r="BM176" s="148" t="s">
        <v>6430</v>
      </c>
    </row>
    <row r="177" spans="2:65" s="11" customFormat="1" ht="22.95" customHeight="1">
      <c r="B177" s="125"/>
      <c r="D177" s="126" t="s">
        <v>76</v>
      </c>
      <c r="E177" s="135" t="s">
        <v>96</v>
      </c>
      <c r="F177" s="135" t="s">
        <v>3163</v>
      </c>
      <c r="I177" s="128"/>
      <c r="J177" s="136">
        <f>BK177</f>
        <v>0</v>
      </c>
      <c r="L177" s="125"/>
      <c r="M177" s="130"/>
      <c r="P177" s="131">
        <f>SUM(P178:P181)</f>
        <v>0</v>
      </c>
      <c r="R177" s="131">
        <f>SUM(R178:R181)</f>
        <v>0.40193280000000003</v>
      </c>
      <c r="T177" s="132">
        <f>SUM(T178:T181)</f>
        <v>0</v>
      </c>
      <c r="AR177" s="126" t="s">
        <v>84</v>
      </c>
      <c r="AT177" s="133" t="s">
        <v>76</v>
      </c>
      <c r="AU177" s="133" t="s">
        <v>84</v>
      </c>
      <c r="AY177" s="126" t="s">
        <v>269</v>
      </c>
      <c r="BK177" s="134">
        <f>SUM(BK178:BK181)</f>
        <v>0</v>
      </c>
    </row>
    <row r="178" spans="2:65" s="1" customFormat="1" ht="24.15" customHeight="1">
      <c r="B178" s="32"/>
      <c r="C178" s="137" t="s">
        <v>325</v>
      </c>
      <c r="D178" s="137" t="s">
        <v>271</v>
      </c>
      <c r="E178" s="138" t="s">
        <v>6431</v>
      </c>
      <c r="F178" s="139" t="s">
        <v>6432</v>
      </c>
      <c r="G178" s="140" t="s">
        <v>305</v>
      </c>
      <c r="H178" s="141">
        <v>3.6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0.11046</v>
      </c>
      <c r="R178" s="146">
        <f>Q178*H178</f>
        <v>0.39765600000000001</v>
      </c>
      <c r="S178" s="146">
        <v>0</v>
      </c>
      <c r="T178" s="147">
        <f>S178*H178</f>
        <v>0</v>
      </c>
      <c r="AR178" s="148" t="s">
        <v>96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96</v>
      </c>
      <c r="BM178" s="148" t="s">
        <v>6433</v>
      </c>
    </row>
    <row r="179" spans="2:65" s="13" customFormat="1">
      <c r="B179" s="157"/>
      <c r="D179" s="151" t="s">
        <v>277</v>
      </c>
      <c r="E179" s="158" t="s">
        <v>1</v>
      </c>
      <c r="F179" s="159" t="s">
        <v>6434</v>
      </c>
      <c r="H179" s="160">
        <v>3.6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16.5" customHeight="1">
      <c r="B180" s="32"/>
      <c r="C180" s="137" t="s">
        <v>332</v>
      </c>
      <c r="D180" s="137" t="s">
        <v>271</v>
      </c>
      <c r="E180" s="138" t="s">
        <v>6435</v>
      </c>
      <c r="F180" s="139" t="s">
        <v>6436</v>
      </c>
      <c r="G180" s="140" t="s">
        <v>274</v>
      </c>
      <c r="H180" s="141">
        <v>0.54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7.92E-3</v>
      </c>
      <c r="R180" s="146">
        <f>Q180*H180</f>
        <v>4.2767999999999999E-3</v>
      </c>
      <c r="S180" s="146">
        <v>0</v>
      </c>
      <c r="T180" s="147">
        <f>S180*H180</f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96</v>
      </c>
      <c r="BM180" s="148" t="s">
        <v>6437</v>
      </c>
    </row>
    <row r="181" spans="2:65" s="13" customFormat="1">
      <c r="B181" s="157"/>
      <c r="D181" s="151" t="s">
        <v>277</v>
      </c>
      <c r="E181" s="158" t="s">
        <v>1</v>
      </c>
      <c r="F181" s="159" t="s">
        <v>6438</v>
      </c>
      <c r="H181" s="160">
        <v>0.54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84</v>
      </c>
      <c r="AY181" s="158" t="s">
        <v>269</v>
      </c>
    </row>
    <row r="182" spans="2:65" s="11" customFormat="1" ht="22.95" customHeight="1">
      <c r="B182" s="125"/>
      <c r="D182" s="126" t="s">
        <v>76</v>
      </c>
      <c r="E182" s="135" t="s">
        <v>309</v>
      </c>
      <c r="F182" s="135" t="s">
        <v>370</v>
      </c>
      <c r="I182" s="128"/>
      <c r="J182" s="136">
        <f>BK182</f>
        <v>0</v>
      </c>
      <c r="L182" s="125"/>
      <c r="M182" s="130"/>
      <c r="P182" s="131">
        <f>SUM(P183:P198)</f>
        <v>0</v>
      </c>
      <c r="R182" s="131">
        <f>SUM(R183:R198)</f>
        <v>2.1553003400000001</v>
      </c>
      <c r="T182" s="132">
        <f>SUM(T183:T198)</f>
        <v>0</v>
      </c>
      <c r="AR182" s="126" t="s">
        <v>84</v>
      </c>
      <c r="AT182" s="133" t="s">
        <v>76</v>
      </c>
      <c r="AU182" s="133" t="s">
        <v>84</v>
      </c>
      <c r="AY182" s="126" t="s">
        <v>269</v>
      </c>
      <c r="BK182" s="134">
        <f>SUM(BK183:BK198)</f>
        <v>0</v>
      </c>
    </row>
    <row r="183" spans="2:65" s="1" customFormat="1" ht="24.15" customHeight="1">
      <c r="B183" s="32"/>
      <c r="C183" s="137" t="s">
        <v>338</v>
      </c>
      <c r="D183" s="137" t="s">
        <v>271</v>
      </c>
      <c r="E183" s="138" t="s">
        <v>6439</v>
      </c>
      <c r="F183" s="139" t="s">
        <v>6440</v>
      </c>
      <c r="G183" s="140" t="s">
        <v>274</v>
      </c>
      <c r="H183" s="141">
        <v>4.7</v>
      </c>
      <c r="I183" s="142"/>
      <c r="J183" s="143">
        <f>ROUND(I183*H183,2)</f>
        <v>0</v>
      </c>
      <c r="K183" s="139" t="s">
        <v>275</v>
      </c>
      <c r="L183" s="32"/>
      <c r="M183" s="144" t="s">
        <v>1</v>
      </c>
      <c r="N183" s="145" t="s">
        <v>42</v>
      </c>
      <c r="P183" s="146">
        <f>O183*H183</f>
        <v>0</v>
      </c>
      <c r="Q183" s="146">
        <v>4.3800000000000002E-3</v>
      </c>
      <c r="R183" s="146">
        <f>Q183*H183</f>
        <v>2.0586E-2</v>
      </c>
      <c r="S183" s="146">
        <v>0</v>
      </c>
      <c r="T183" s="147">
        <f>S183*H183</f>
        <v>0</v>
      </c>
      <c r="AR183" s="148" t="s">
        <v>96</v>
      </c>
      <c r="AT183" s="148" t="s">
        <v>271</v>
      </c>
      <c r="AU183" s="148" t="s">
        <v>86</v>
      </c>
      <c r="AY183" s="17" t="s">
        <v>269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7" t="s">
        <v>84</v>
      </c>
      <c r="BK183" s="149">
        <f>ROUND(I183*H183,2)</f>
        <v>0</v>
      </c>
      <c r="BL183" s="17" t="s">
        <v>96</v>
      </c>
      <c r="BM183" s="148" t="s">
        <v>6441</v>
      </c>
    </row>
    <row r="184" spans="2:65" s="1" customFormat="1" ht="24.15" customHeight="1">
      <c r="B184" s="32"/>
      <c r="C184" s="137" t="s">
        <v>8</v>
      </c>
      <c r="D184" s="137" t="s">
        <v>271</v>
      </c>
      <c r="E184" s="138" t="s">
        <v>6442</v>
      </c>
      <c r="F184" s="139" t="s">
        <v>6443</v>
      </c>
      <c r="G184" s="140" t="s">
        <v>274</v>
      </c>
      <c r="H184" s="141">
        <v>4.7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1.3999999999999999E-4</v>
      </c>
      <c r="R184" s="146">
        <f>Q184*H184</f>
        <v>6.5799999999999995E-4</v>
      </c>
      <c r="S184" s="146">
        <v>0</v>
      </c>
      <c r="T184" s="147">
        <f>S184*H184</f>
        <v>0</v>
      </c>
      <c r="AR184" s="148" t="s">
        <v>96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96</v>
      </c>
      <c r="BM184" s="148" t="s">
        <v>6444</v>
      </c>
    </row>
    <row r="185" spans="2:65" s="1" customFormat="1" ht="24.15" customHeight="1">
      <c r="B185" s="32"/>
      <c r="C185" s="137" t="s">
        <v>352</v>
      </c>
      <c r="D185" s="137" t="s">
        <v>271</v>
      </c>
      <c r="E185" s="138" t="s">
        <v>6445</v>
      </c>
      <c r="F185" s="139" t="s">
        <v>6446</v>
      </c>
      <c r="G185" s="140" t="s">
        <v>274</v>
      </c>
      <c r="H185" s="141">
        <v>4.7</v>
      </c>
      <c r="I185" s="142"/>
      <c r="J185" s="143">
        <f>ROUND(I185*H185,2)</f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>O185*H185</f>
        <v>0</v>
      </c>
      <c r="Q185" s="146">
        <v>2.8500000000000001E-3</v>
      </c>
      <c r="R185" s="146">
        <f>Q185*H185</f>
        <v>1.3395000000000001E-2</v>
      </c>
      <c r="S185" s="146">
        <v>0</v>
      </c>
      <c r="T185" s="147">
        <f>S185*H185</f>
        <v>0</v>
      </c>
      <c r="AR185" s="148" t="s">
        <v>96</v>
      </c>
      <c r="AT185" s="148" t="s">
        <v>271</v>
      </c>
      <c r="AU185" s="148" t="s">
        <v>86</v>
      </c>
      <c r="AY185" s="17" t="s">
        <v>269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7" t="s">
        <v>84</v>
      </c>
      <c r="BK185" s="149">
        <f>ROUND(I185*H185,2)</f>
        <v>0</v>
      </c>
      <c r="BL185" s="17" t="s">
        <v>96</v>
      </c>
      <c r="BM185" s="148" t="s">
        <v>6447</v>
      </c>
    </row>
    <row r="186" spans="2:65" s="1" customFormat="1" ht="33" customHeight="1">
      <c r="B186" s="32"/>
      <c r="C186" s="137" t="s">
        <v>358</v>
      </c>
      <c r="D186" s="137" t="s">
        <v>271</v>
      </c>
      <c r="E186" s="138" t="s">
        <v>441</v>
      </c>
      <c r="F186" s="139" t="s">
        <v>442</v>
      </c>
      <c r="G186" s="140" t="s">
        <v>443</v>
      </c>
      <c r="H186" s="141">
        <v>0.48199999999999998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2.5018699999999998</v>
      </c>
      <c r="R186" s="146">
        <f>Q186*H186</f>
        <v>1.2059013399999998</v>
      </c>
      <c r="S186" s="146">
        <v>0</v>
      </c>
      <c r="T186" s="147">
        <f>S186*H186</f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6448</v>
      </c>
    </row>
    <row r="187" spans="2:65" s="13" customFormat="1">
      <c r="B187" s="157"/>
      <c r="D187" s="151" t="s">
        <v>277</v>
      </c>
      <c r="E187" s="158" t="s">
        <v>1</v>
      </c>
      <c r="F187" s="159" t="s">
        <v>6449</v>
      </c>
      <c r="H187" s="160">
        <v>0.38400000000000001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77</v>
      </c>
      <c r="AY187" s="158" t="s">
        <v>269</v>
      </c>
    </row>
    <row r="188" spans="2:65" s="12" customFormat="1">
      <c r="B188" s="150"/>
      <c r="D188" s="151" t="s">
        <v>277</v>
      </c>
      <c r="E188" s="152" t="s">
        <v>1</v>
      </c>
      <c r="F188" s="153" t="s">
        <v>6450</v>
      </c>
      <c r="H188" s="152" t="s">
        <v>1</v>
      </c>
      <c r="I188" s="154"/>
      <c r="L188" s="150"/>
      <c r="M188" s="155"/>
      <c r="T188" s="156"/>
      <c r="AT188" s="152" t="s">
        <v>277</v>
      </c>
      <c r="AU188" s="152" t="s">
        <v>86</v>
      </c>
      <c r="AV188" s="12" t="s">
        <v>84</v>
      </c>
      <c r="AW188" s="12" t="s">
        <v>32</v>
      </c>
      <c r="AX188" s="12" t="s">
        <v>77</v>
      </c>
      <c r="AY188" s="152" t="s">
        <v>269</v>
      </c>
    </row>
    <row r="189" spans="2:65" s="13" customFormat="1">
      <c r="B189" s="157"/>
      <c r="D189" s="151" t="s">
        <v>277</v>
      </c>
      <c r="E189" s="158" t="s">
        <v>1</v>
      </c>
      <c r="F189" s="159" t="s">
        <v>6451</v>
      </c>
      <c r="H189" s="160">
        <v>9.8000000000000004E-2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65" s="14" customFormat="1">
      <c r="B190" s="164"/>
      <c r="D190" s="151" t="s">
        <v>277</v>
      </c>
      <c r="E190" s="165" t="s">
        <v>1</v>
      </c>
      <c r="F190" s="166" t="s">
        <v>288</v>
      </c>
      <c r="H190" s="167">
        <v>0.48199999999999998</v>
      </c>
      <c r="I190" s="168"/>
      <c r="L190" s="164"/>
      <c r="M190" s="169"/>
      <c r="T190" s="170"/>
      <c r="AT190" s="165" t="s">
        <v>277</v>
      </c>
      <c r="AU190" s="165" t="s">
        <v>86</v>
      </c>
      <c r="AV190" s="14" t="s">
        <v>96</v>
      </c>
      <c r="AW190" s="14" t="s">
        <v>32</v>
      </c>
      <c r="AX190" s="14" t="s">
        <v>84</v>
      </c>
      <c r="AY190" s="165" t="s">
        <v>269</v>
      </c>
    </row>
    <row r="191" spans="2:65" s="1" customFormat="1" ht="24.15" customHeight="1">
      <c r="B191" s="32"/>
      <c r="C191" s="137" t="s">
        <v>363</v>
      </c>
      <c r="D191" s="137" t="s">
        <v>271</v>
      </c>
      <c r="E191" s="138" t="s">
        <v>6452</v>
      </c>
      <c r="F191" s="139" t="s">
        <v>6453</v>
      </c>
      <c r="G191" s="140" t="s">
        <v>274</v>
      </c>
      <c r="H191" s="141">
        <v>3.84</v>
      </c>
      <c r="I191" s="142"/>
      <c r="J191" s="143">
        <f>ROUND(I191*H191,2)</f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>O191*H191</f>
        <v>0</v>
      </c>
      <c r="Q191" s="146">
        <v>0</v>
      </c>
      <c r="R191" s="146">
        <f>Q191*H191</f>
        <v>0</v>
      </c>
      <c r="S191" s="146">
        <v>0</v>
      </c>
      <c r="T191" s="147">
        <f>S191*H191</f>
        <v>0</v>
      </c>
      <c r="AR191" s="148" t="s">
        <v>96</v>
      </c>
      <c r="AT191" s="148" t="s">
        <v>271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6454</v>
      </c>
    </row>
    <row r="192" spans="2:65" s="13" customFormat="1">
      <c r="B192" s="157"/>
      <c r="D192" s="151" t="s">
        <v>277</v>
      </c>
      <c r="E192" s="158" t="s">
        <v>1</v>
      </c>
      <c r="F192" s="159" t="s">
        <v>6455</v>
      </c>
      <c r="H192" s="160">
        <v>3.84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84</v>
      </c>
      <c r="AY192" s="158" t="s">
        <v>269</v>
      </c>
    </row>
    <row r="193" spans="2:65" s="1" customFormat="1" ht="16.5" customHeight="1">
      <c r="B193" s="32"/>
      <c r="C193" s="137" t="s">
        <v>371</v>
      </c>
      <c r="D193" s="137" t="s">
        <v>271</v>
      </c>
      <c r="E193" s="138" t="s">
        <v>457</v>
      </c>
      <c r="F193" s="139" t="s">
        <v>458</v>
      </c>
      <c r="G193" s="140" t="s">
        <v>443</v>
      </c>
      <c r="H193" s="141">
        <v>0.46200000000000002</v>
      </c>
      <c r="I193" s="142"/>
      <c r="J193" s="143">
        <f>ROUND(I193*H193,2)</f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>O193*H193</f>
        <v>0</v>
      </c>
      <c r="Q193" s="146">
        <v>1.98</v>
      </c>
      <c r="R193" s="146">
        <f>Q193*H193</f>
        <v>0.91476000000000002</v>
      </c>
      <c r="S193" s="146">
        <v>0</v>
      </c>
      <c r="T193" s="147">
        <f>S193*H193</f>
        <v>0</v>
      </c>
      <c r="AR193" s="148" t="s">
        <v>96</v>
      </c>
      <c r="AT193" s="148" t="s">
        <v>271</v>
      </c>
      <c r="AU193" s="148" t="s">
        <v>86</v>
      </c>
      <c r="AY193" s="17" t="s">
        <v>269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0</v>
      </c>
      <c r="BL193" s="17" t="s">
        <v>96</v>
      </c>
      <c r="BM193" s="148" t="s">
        <v>6456</v>
      </c>
    </row>
    <row r="194" spans="2:65" s="12" customFormat="1">
      <c r="B194" s="150"/>
      <c r="D194" s="151" t="s">
        <v>277</v>
      </c>
      <c r="E194" s="152" t="s">
        <v>1</v>
      </c>
      <c r="F194" s="153" t="s">
        <v>6393</v>
      </c>
      <c r="H194" s="152" t="s">
        <v>1</v>
      </c>
      <c r="I194" s="154"/>
      <c r="L194" s="150"/>
      <c r="M194" s="155"/>
      <c r="T194" s="156"/>
      <c r="AT194" s="152" t="s">
        <v>277</v>
      </c>
      <c r="AU194" s="152" t="s">
        <v>86</v>
      </c>
      <c r="AV194" s="12" t="s">
        <v>84</v>
      </c>
      <c r="AW194" s="12" t="s">
        <v>32</v>
      </c>
      <c r="AX194" s="12" t="s">
        <v>77</v>
      </c>
      <c r="AY194" s="152" t="s">
        <v>269</v>
      </c>
    </row>
    <row r="195" spans="2:65" s="13" customFormat="1">
      <c r="B195" s="157"/>
      <c r="D195" s="151" t="s">
        <v>277</v>
      </c>
      <c r="E195" s="158" t="s">
        <v>1</v>
      </c>
      <c r="F195" s="159" t="s">
        <v>6457</v>
      </c>
      <c r="H195" s="160">
        <v>0.36399999999999999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77</v>
      </c>
      <c r="AY195" s="158" t="s">
        <v>269</v>
      </c>
    </row>
    <row r="196" spans="2:65" s="12" customFormat="1">
      <c r="B196" s="150"/>
      <c r="D196" s="151" t="s">
        <v>277</v>
      </c>
      <c r="E196" s="152" t="s">
        <v>1</v>
      </c>
      <c r="F196" s="153" t="s">
        <v>6450</v>
      </c>
      <c r="H196" s="152" t="s">
        <v>1</v>
      </c>
      <c r="I196" s="154"/>
      <c r="L196" s="150"/>
      <c r="M196" s="155"/>
      <c r="T196" s="156"/>
      <c r="AT196" s="152" t="s">
        <v>277</v>
      </c>
      <c r="AU196" s="152" t="s">
        <v>86</v>
      </c>
      <c r="AV196" s="12" t="s">
        <v>84</v>
      </c>
      <c r="AW196" s="12" t="s">
        <v>32</v>
      </c>
      <c r="AX196" s="12" t="s">
        <v>77</v>
      </c>
      <c r="AY196" s="152" t="s">
        <v>269</v>
      </c>
    </row>
    <row r="197" spans="2:65" s="13" customFormat="1">
      <c r="B197" s="157"/>
      <c r="D197" s="151" t="s">
        <v>277</v>
      </c>
      <c r="E197" s="158" t="s">
        <v>1</v>
      </c>
      <c r="F197" s="159" t="s">
        <v>6451</v>
      </c>
      <c r="H197" s="160">
        <v>9.8000000000000004E-2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77</v>
      </c>
      <c r="AY197" s="158" t="s">
        <v>269</v>
      </c>
    </row>
    <row r="198" spans="2:65" s="14" customFormat="1">
      <c r="B198" s="164"/>
      <c r="D198" s="151" t="s">
        <v>277</v>
      </c>
      <c r="E198" s="165" t="s">
        <v>1</v>
      </c>
      <c r="F198" s="166" t="s">
        <v>288</v>
      </c>
      <c r="H198" s="167">
        <v>0.46199999999999997</v>
      </c>
      <c r="I198" s="168"/>
      <c r="L198" s="164"/>
      <c r="M198" s="169"/>
      <c r="T198" s="170"/>
      <c r="AT198" s="165" t="s">
        <v>277</v>
      </c>
      <c r="AU198" s="165" t="s">
        <v>86</v>
      </c>
      <c r="AV198" s="14" t="s">
        <v>96</v>
      </c>
      <c r="AW198" s="14" t="s">
        <v>32</v>
      </c>
      <c r="AX198" s="14" t="s">
        <v>84</v>
      </c>
      <c r="AY198" s="165" t="s">
        <v>269</v>
      </c>
    </row>
    <row r="199" spans="2:65" s="11" customFormat="1" ht="22.95" customHeight="1">
      <c r="B199" s="125"/>
      <c r="D199" s="126" t="s">
        <v>76</v>
      </c>
      <c r="E199" s="135" t="s">
        <v>325</v>
      </c>
      <c r="F199" s="135" t="s">
        <v>471</v>
      </c>
      <c r="I199" s="128"/>
      <c r="J199" s="136">
        <f>BK199</f>
        <v>0</v>
      </c>
      <c r="L199" s="125"/>
      <c r="M199" s="130"/>
      <c r="P199" s="131">
        <f>SUM(P200:P202)</f>
        <v>0</v>
      </c>
      <c r="R199" s="131">
        <f>SUM(R200:R202)</f>
        <v>2.5300000000000001E-3</v>
      </c>
      <c r="T199" s="132">
        <f>SUM(T200:T202)</f>
        <v>0</v>
      </c>
      <c r="AR199" s="126" t="s">
        <v>84</v>
      </c>
      <c r="AT199" s="133" t="s">
        <v>76</v>
      </c>
      <c r="AU199" s="133" t="s">
        <v>84</v>
      </c>
      <c r="AY199" s="126" t="s">
        <v>269</v>
      </c>
      <c r="BK199" s="134">
        <f>SUM(BK200:BK202)</f>
        <v>0</v>
      </c>
    </row>
    <row r="200" spans="2:65" s="1" customFormat="1" ht="33" customHeight="1">
      <c r="B200" s="32"/>
      <c r="C200" s="137" t="s">
        <v>375</v>
      </c>
      <c r="D200" s="137" t="s">
        <v>271</v>
      </c>
      <c r="E200" s="138" t="s">
        <v>473</v>
      </c>
      <c r="F200" s="139" t="s">
        <v>474</v>
      </c>
      <c r="G200" s="140" t="s">
        <v>274</v>
      </c>
      <c r="H200" s="141">
        <v>10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1.2999999999999999E-4</v>
      </c>
      <c r="R200" s="146">
        <f>Q200*H200</f>
        <v>1.2999999999999999E-3</v>
      </c>
      <c r="S200" s="146">
        <v>0</v>
      </c>
      <c r="T200" s="147">
        <f>S200*H200</f>
        <v>0</v>
      </c>
      <c r="AR200" s="148" t="s">
        <v>96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96</v>
      </c>
      <c r="BM200" s="148" t="s">
        <v>6458</v>
      </c>
    </row>
    <row r="201" spans="2:65" s="1" customFormat="1" ht="24.15" customHeight="1">
      <c r="B201" s="32"/>
      <c r="C201" s="137" t="s">
        <v>390</v>
      </c>
      <c r="D201" s="137" t="s">
        <v>271</v>
      </c>
      <c r="E201" s="138" t="s">
        <v>6459</v>
      </c>
      <c r="F201" s="139" t="s">
        <v>6460</v>
      </c>
      <c r="G201" s="140" t="s">
        <v>292</v>
      </c>
      <c r="H201" s="141">
        <v>3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4.0000000000000003E-5</v>
      </c>
      <c r="R201" s="146">
        <f>Q201*H201</f>
        <v>1.2000000000000002E-4</v>
      </c>
      <c r="S201" s="146">
        <v>0</v>
      </c>
      <c r="T201" s="147">
        <f>S201*H201</f>
        <v>0</v>
      </c>
      <c r="AR201" s="148" t="s">
        <v>96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96</v>
      </c>
      <c r="BM201" s="148" t="s">
        <v>6461</v>
      </c>
    </row>
    <row r="202" spans="2:65" s="1" customFormat="1" ht="21.75" customHeight="1">
      <c r="B202" s="32"/>
      <c r="C202" s="137" t="s">
        <v>396</v>
      </c>
      <c r="D202" s="137" t="s">
        <v>271</v>
      </c>
      <c r="E202" s="138" t="s">
        <v>6462</v>
      </c>
      <c r="F202" s="139" t="s">
        <v>6463</v>
      </c>
      <c r="G202" s="140" t="s">
        <v>292</v>
      </c>
      <c r="H202" s="141">
        <v>3</v>
      </c>
      <c r="I202" s="142"/>
      <c r="J202" s="143">
        <f>ROUND(I202*H202,2)</f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>O202*H202</f>
        <v>0</v>
      </c>
      <c r="Q202" s="146">
        <v>3.6999999999999999E-4</v>
      </c>
      <c r="R202" s="146">
        <f>Q202*H202</f>
        <v>1.1099999999999999E-3</v>
      </c>
      <c r="S202" s="146">
        <v>0</v>
      </c>
      <c r="T202" s="147">
        <f>S202*H202</f>
        <v>0</v>
      </c>
      <c r="AR202" s="148" t="s">
        <v>96</v>
      </c>
      <c r="AT202" s="148" t="s">
        <v>271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96</v>
      </c>
      <c r="BM202" s="148" t="s">
        <v>6464</v>
      </c>
    </row>
    <row r="203" spans="2:65" s="11" customFormat="1" ht="22.95" customHeight="1">
      <c r="B203" s="125"/>
      <c r="D203" s="126" t="s">
        <v>76</v>
      </c>
      <c r="E203" s="135" t="s">
        <v>574</v>
      </c>
      <c r="F203" s="135" t="s">
        <v>575</v>
      </c>
      <c r="I203" s="128"/>
      <c r="J203" s="136">
        <f>BK203</f>
        <v>0</v>
      </c>
      <c r="L203" s="125"/>
      <c r="M203" s="130"/>
      <c r="P203" s="131">
        <f>P204</f>
        <v>0</v>
      </c>
      <c r="R203" s="131">
        <f>R204</f>
        <v>0</v>
      </c>
      <c r="T203" s="132">
        <f>T204</f>
        <v>0</v>
      </c>
      <c r="AR203" s="126" t="s">
        <v>84</v>
      </c>
      <c r="AT203" s="133" t="s">
        <v>76</v>
      </c>
      <c r="AU203" s="133" t="s">
        <v>84</v>
      </c>
      <c r="AY203" s="126" t="s">
        <v>269</v>
      </c>
      <c r="BK203" s="134">
        <f>BK204</f>
        <v>0</v>
      </c>
    </row>
    <row r="204" spans="2:65" s="1" customFormat="1" ht="16.5" customHeight="1">
      <c r="B204" s="32"/>
      <c r="C204" s="137" t="s">
        <v>405</v>
      </c>
      <c r="D204" s="137" t="s">
        <v>271</v>
      </c>
      <c r="E204" s="138" t="s">
        <v>6465</v>
      </c>
      <c r="F204" s="139" t="s">
        <v>6466</v>
      </c>
      <c r="G204" s="140" t="s">
        <v>299</v>
      </c>
      <c r="H204" s="141">
        <v>10.500999999999999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96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96</v>
      </c>
      <c r="BM204" s="148" t="s">
        <v>6467</v>
      </c>
    </row>
    <row r="205" spans="2:65" s="11" customFormat="1" ht="25.95" customHeight="1">
      <c r="B205" s="125"/>
      <c r="D205" s="126" t="s">
        <v>76</v>
      </c>
      <c r="E205" s="127" t="s">
        <v>580</v>
      </c>
      <c r="F205" s="127" t="s">
        <v>581</v>
      </c>
      <c r="I205" s="128"/>
      <c r="J205" s="129">
        <f>BK205</f>
        <v>0</v>
      </c>
      <c r="L205" s="125"/>
      <c r="M205" s="130"/>
      <c r="P205" s="131">
        <f>P206+P211+P224+P236+P272+P279+P289</f>
        <v>0</v>
      </c>
      <c r="R205" s="131">
        <f>R206+R211+R224+R236+R272+R279+R289</f>
        <v>0.51087808000000001</v>
      </c>
      <c r="T205" s="132">
        <f>T206+T211+T224+T236+T272+T279+T289</f>
        <v>0</v>
      </c>
      <c r="AR205" s="126" t="s">
        <v>86</v>
      </c>
      <c r="AT205" s="133" t="s">
        <v>76</v>
      </c>
      <c r="AU205" s="133" t="s">
        <v>77</v>
      </c>
      <c r="AY205" s="126" t="s">
        <v>269</v>
      </c>
      <c r="BK205" s="134">
        <f>BK206+BK211+BK224+BK236+BK272+BK279+BK289</f>
        <v>0</v>
      </c>
    </row>
    <row r="206" spans="2:65" s="11" customFormat="1" ht="22.95" customHeight="1">
      <c r="B206" s="125"/>
      <c r="D206" s="126" t="s">
        <v>76</v>
      </c>
      <c r="E206" s="135" t="s">
        <v>582</v>
      </c>
      <c r="F206" s="135" t="s">
        <v>583</v>
      </c>
      <c r="I206" s="128"/>
      <c r="J206" s="136">
        <f>BK206</f>
        <v>0</v>
      </c>
      <c r="L206" s="125"/>
      <c r="M206" s="130"/>
      <c r="P206" s="131">
        <f>SUM(P207:P210)</f>
        <v>0</v>
      </c>
      <c r="R206" s="131">
        <f>SUM(R207:R210)</f>
        <v>4.0000000000000001E-3</v>
      </c>
      <c r="T206" s="132">
        <f>SUM(T207:T210)</f>
        <v>0</v>
      </c>
      <c r="AR206" s="126" t="s">
        <v>86</v>
      </c>
      <c r="AT206" s="133" t="s">
        <v>76</v>
      </c>
      <c r="AU206" s="133" t="s">
        <v>84</v>
      </c>
      <c r="AY206" s="126" t="s">
        <v>269</v>
      </c>
      <c r="BK206" s="134">
        <f>SUM(BK207:BK210)</f>
        <v>0</v>
      </c>
    </row>
    <row r="207" spans="2:65" s="1" customFormat="1" ht="24.15" customHeight="1">
      <c r="B207" s="32"/>
      <c r="C207" s="137" t="s">
        <v>7</v>
      </c>
      <c r="D207" s="137" t="s">
        <v>271</v>
      </c>
      <c r="E207" s="138" t="s">
        <v>6468</v>
      </c>
      <c r="F207" s="139" t="s">
        <v>6469</v>
      </c>
      <c r="G207" s="140" t="s">
        <v>274</v>
      </c>
      <c r="H207" s="141">
        <v>5</v>
      </c>
      <c r="I207" s="142"/>
      <c r="J207" s="143">
        <f>ROUND(I207*H207,2)</f>
        <v>0</v>
      </c>
      <c r="K207" s="139" t="s">
        <v>275</v>
      </c>
      <c r="L207" s="32"/>
      <c r="M207" s="144" t="s">
        <v>1</v>
      </c>
      <c r="N207" s="145" t="s">
        <v>42</v>
      </c>
      <c r="P207" s="146">
        <f>O207*H207</f>
        <v>0</v>
      </c>
      <c r="Q207" s="146">
        <v>8.0000000000000004E-4</v>
      </c>
      <c r="R207" s="146">
        <f>Q207*H207</f>
        <v>4.0000000000000001E-3</v>
      </c>
      <c r="S207" s="146">
        <v>0</v>
      </c>
      <c r="T207" s="147">
        <f>S207*H207</f>
        <v>0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7" t="s">
        <v>84</v>
      </c>
      <c r="BK207" s="149">
        <f>ROUND(I207*H207,2)</f>
        <v>0</v>
      </c>
      <c r="BL207" s="17" t="s">
        <v>371</v>
      </c>
      <c r="BM207" s="148" t="s">
        <v>6470</v>
      </c>
    </row>
    <row r="208" spans="2:65" s="12" customFormat="1">
      <c r="B208" s="150"/>
      <c r="D208" s="151" t="s">
        <v>277</v>
      </c>
      <c r="E208" s="152" t="s">
        <v>1</v>
      </c>
      <c r="F208" s="153" t="s">
        <v>6471</v>
      </c>
      <c r="H208" s="152" t="s">
        <v>1</v>
      </c>
      <c r="I208" s="154"/>
      <c r="L208" s="150"/>
      <c r="M208" s="155"/>
      <c r="T208" s="156"/>
      <c r="AT208" s="152" t="s">
        <v>277</v>
      </c>
      <c r="AU208" s="152" t="s">
        <v>86</v>
      </c>
      <c r="AV208" s="12" t="s">
        <v>84</v>
      </c>
      <c r="AW208" s="12" t="s">
        <v>32</v>
      </c>
      <c r="AX208" s="12" t="s">
        <v>77</v>
      </c>
      <c r="AY208" s="152" t="s">
        <v>269</v>
      </c>
    </row>
    <row r="209" spans="2:65" s="13" customFormat="1">
      <c r="B209" s="157"/>
      <c r="D209" s="151" t="s">
        <v>277</v>
      </c>
      <c r="E209" s="158" t="s">
        <v>1</v>
      </c>
      <c r="F209" s="159" t="s">
        <v>6472</v>
      </c>
      <c r="H209" s="160">
        <v>5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84</v>
      </c>
      <c r="AY209" s="158" t="s">
        <v>269</v>
      </c>
    </row>
    <row r="210" spans="2:65" s="1" customFormat="1" ht="24.15" customHeight="1">
      <c r="B210" s="32"/>
      <c r="C210" s="137" t="s">
        <v>440</v>
      </c>
      <c r="D210" s="137" t="s">
        <v>271</v>
      </c>
      <c r="E210" s="138" t="s">
        <v>6473</v>
      </c>
      <c r="F210" s="139" t="s">
        <v>6474</v>
      </c>
      <c r="G210" s="140" t="s">
        <v>624</v>
      </c>
      <c r="H210" s="181"/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0</v>
      </c>
      <c r="R210" s="146">
        <f>Q210*H210</f>
        <v>0</v>
      </c>
      <c r="S210" s="146">
        <v>0</v>
      </c>
      <c r="T210" s="147">
        <f>S210*H210</f>
        <v>0</v>
      </c>
      <c r="AR210" s="148" t="s">
        <v>371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371</v>
      </c>
      <c r="BM210" s="148" t="s">
        <v>6475</v>
      </c>
    </row>
    <row r="211" spans="2:65" s="11" customFormat="1" ht="22.95" customHeight="1">
      <c r="B211" s="125"/>
      <c r="D211" s="126" t="s">
        <v>76</v>
      </c>
      <c r="E211" s="135" t="s">
        <v>6476</v>
      </c>
      <c r="F211" s="135" t="s">
        <v>6477</v>
      </c>
      <c r="I211" s="128"/>
      <c r="J211" s="136">
        <f>BK211</f>
        <v>0</v>
      </c>
      <c r="L211" s="125"/>
      <c r="M211" s="130"/>
      <c r="P211" s="131">
        <f>SUM(P212:P223)</f>
        <v>0</v>
      </c>
      <c r="R211" s="131">
        <f>SUM(R212:R223)</f>
        <v>4.360195E-2</v>
      </c>
      <c r="T211" s="132">
        <f>SUM(T212:T223)</f>
        <v>0</v>
      </c>
      <c r="AR211" s="126" t="s">
        <v>86</v>
      </c>
      <c r="AT211" s="133" t="s">
        <v>76</v>
      </c>
      <c r="AU211" s="133" t="s">
        <v>84</v>
      </c>
      <c r="AY211" s="126" t="s">
        <v>269</v>
      </c>
      <c r="BK211" s="134">
        <f>SUM(BK212:BK223)</f>
        <v>0</v>
      </c>
    </row>
    <row r="212" spans="2:65" s="1" customFormat="1" ht="33" customHeight="1">
      <c r="B212" s="32"/>
      <c r="C212" s="137" t="s">
        <v>446</v>
      </c>
      <c r="D212" s="137" t="s">
        <v>271</v>
      </c>
      <c r="E212" s="138" t="s">
        <v>6478</v>
      </c>
      <c r="F212" s="139" t="s">
        <v>6479</v>
      </c>
      <c r="G212" s="140" t="s">
        <v>274</v>
      </c>
      <c r="H212" s="141">
        <v>14</v>
      </c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2.2000000000000001E-3</v>
      </c>
      <c r="R212" s="146">
        <f>Q212*H212</f>
        <v>3.0800000000000001E-2</v>
      </c>
      <c r="S212" s="146">
        <v>0</v>
      </c>
      <c r="T212" s="147">
        <f>S212*H212</f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371</v>
      </c>
      <c r="BM212" s="148" t="s">
        <v>6480</v>
      </c>
    </row>
    <row r="213" spans="2:65" s="13" customFormat="1">
      <c r="B213" s="157"/>
      <c r="D213" s="151" t="s">
        <v>277</v>
      </c>
      <c r="E213" s="158" t="s">
        <v>1</v>
      </c>
      <c r="F213" s="159" t="s">
        <v>6481</v>
      </c>
      <c r="H213" s="160">
        <v>4.6840000000000002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65" s="13" customFormat="1">
      <c r="B214" s="157"/>
      <c r="D214" s="151" t="s">
        <v>277</v>
      </c>
      <c r="E214" s="158" t="s">
        <v>1</v>
      </c>
      <c r="F214" s="159" t="s">
        <v>6482</v>
      </c>
      <c r="H214" s="160">
        <v>0.64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77</v>
      </c>
      <c r="AY214" s="158" t="s">
        <v>269</v>
      </c>
    </row>
    <row r="215" spans="2:65" s="13" customFormat="1">
      <c r="B215" s="157"/>
      <c r="D215" s="151" t="s">
        <v>277</v>
      </c>
      <c r="E215" s="158" t="s">
        <v>1</v>
      </c>
      <c r="F215" s="159" t="s">
        <v>6483</v>
      </c>
      <c r="H215" s="160">
        <v>8.6189999999999998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32</v>
      </c>
      <c r="AX215" s="13" t="s">
        <v>77</v>
      </c>
      <c r="AY215" s="158" t="s">
        <v>269</v>
      </c>
    </row>
    <row r="216" spans="2:65" s="14" customFormat="1">
      <c r="B216" s="164"/>
      <c r="D216" s="151" t="s">
        <v>277</v>
      </c>
      <c r="E216" s="165" t="s">
        <v>1</v>
      </c>
      <c r="F216" s="166" t="s">
        <v>288</v>
      </c>
      <c r="H216" s="167">
        <v>13.943</v>
      </c>
      <c r="I216" s="168"/>
      <c r="L216" s="164"/>
      <c r="M216" s="169"/>
      <c r="T216" s="170"/>
      <c r="AT216" s="165" t="s">
        <v>277</v>
      </c>
      <c r="AU216" s="165" t="s">
        <v>86</v>
      </c>
      <c r="AV216" s="14" t="s">
        <v>96</v>
      </c>
      <c r="AW216" s="14" t="s">
        <v>32</v>
      </c>
      <c r="AX216" s="14" t="s">
        <v>77</v>
      </c>
      <c r="AY216" s="165" t="s">
        <v>269</v>
      </c>
    </row>
    <row r="217" spans="2:65" s="13" customFormat="1">
      <c r="B217" s="157"/>
      <c r="D217" s="151" t="s">
        <v>277</v>
      </c>
      <c r="E217" s="158" t="s">
        <v>1</v>
      </c>
      <c r="F217" s="159" t="s">
        <v>358</v>
      </c>
      <c r="H217" s="160">
        <v>14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84</v>
      </c>
      <c r="AY217" s="158" t="s">
        <v>269</v>
      </c>
    </row>
    <row r="218" spans="2:65" s="1" customFormat="1" ht="37.950000000000003" customHeight="1">
      <c r="B218" s="32"/>
      <c r="C218" s="137" t="s">
        <v>451</v>
      </c>
      <c r="D218" s="137" t="s">
        <v>271</v>
      </c>
      <c r="E218" s="138" t="s">
        <v>6484</v>
      </c>
      <c r="F218" s="139" t="s">
        <v>6485</v>
      </c>
      <c r="G218" s="140" t="s">
        <v>305</v>
      </c>
      <c r="H218" s="141">
        <v>2.7549999999999999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1.15E-3</v>
      </c>
      <c r="R218" s="146">
        <f>Q218*H218</f>
        <v>3.1682499999999996E-3</v>
      </c>
      <c r="S218" s="146">
        <v>0</v>
      </c>
      <c r="T218" s="147">
        <f>S218*H218</f>
        <v>0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371</v>
      </c>
      <c r="BM218" s="148" t="s">
        <v>6486</v>
      </c>
    </row>
    <row r="219" spans="2:65" s="1" customFormat="1" ht="37.950000000000003" customHeight="1">
      <c r="B219" s="32"/>
      <c r="C219" s="137" t="s">
        <v>456</v>
      </c>
      <c r="D219" s="137" t="s">
        <v>271</v>
      </c>
      <c r="E219" s="138" t="s">
        <v>6487</v>
      </c>
      <c r="F219" s="139" t="s">
        <v>6488</v>
      </c>
      <c r="G219" s="140" t="s">
        <v>305</v>
      </c>
      <c r="H219" s="141">
        <v>2.7549999999999999</v>
      </c>
      <c r="I219" s="142"/>
      <c r="J219" s="143">
        <f>ROUND(I219*H219,2)</f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>O219*H219</f>
        <v>0</v>
      </c>
      <c r="Q219" s="146">
        <v>1.72E-3</v>
      </c>
      <c r="R219" s="146">
        <f>Q219*H219</f>
        <v>4.7385999999999999E-3</v>
      </c>
      <c r="S219" s="146">
        <v>0</v>
      </c>
      <c r="T219" s="147">
        <f>S219*H219</f>
        <v>0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371</v>
      </c>
      <c r="BM219" s="148" t="s">
        <v>6489</v>
      </c>
    </row>
    <row r="220" spans="2:65" s="1" customFormat="1" ht="24.15" customHeight="1">
      <c r="B220" s="32"/>
      <c r="C220" s="137" t="s">
        <v>461</v>
      </c>
      <c r="D220" s="137" t="s">
        <v>271</v>
      </c>
      <c r="E220" s="138" t="s">
        <v>6490</v>
      </c>
      <c r="F220" s="139" t="s">
        <v>6491</v>
      </c>
      <c r="G220" s="140" t="s">
        <v>274</v>
      </c>
      <c r="H220" s="141">
        <v>14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</v>
      </c>
      <c r="R220" s="146">
        <f>Q220*H220</f>
        <v>0</v>
      </c>
      <c r="S220" s="146">
        <v>0</v>
      </c>
      <c r="T220" s="147">
        <f>S220*H220</f>
        <v>0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371</v>
      </c>
      <c r="BM220" s="148" t="s">
        <v>6492</v>
      </c>
    </row>
    <row r="221" spans="2:65" s="1" customFormat="1" ht="24.15" customHeight="1">
      <c r="B221" s="32"/>
      <c r="C221" s="171" t="s">
        <v>466</v>
      </c>
      <c r="D221" s="171" t="s">
        <v>467</v>
      </c>
      <c r="E221" s="172" t="s">
        <v>6493</v>
      </c>
      <c r="F221" s="173" t="s">
        <v>6494</v>
      </c>
      <c r="G221" s="174" t="s">
        <v>274</v>
      </c>
      <c r="H221" s="175">
        <v>16.317</v>
      </c>
      <c r="I221" s="176"/>
      <c r="J221" s="177">
        <f>ROUND(I221*H221,2)</f>
        <v>0</v>
      </c>
      <c r="K221" s="173" t="s">
        <v>275</v>
      </c>
      <c r="L221" s="178"/>
      <c r="M221" s="179" t="s">
        <v>1</v>
      </c>
      <c r="N221" s="180" t="s">
        <v>42</v>
      </c>
      <c r="P221" s="146">
        <f>O221*H221</f>
        <v>0</v>
      </c>
      <c r="Q221" s="146">
        <v>2.9999999999999997E-4</v>
      </c>
      <c r="R221" s="146">
        <f>Q221*H221</f>
        <v>4.8950999999999995E-3</v>
      </c>
      <c r="S221" s="146">
        <v>0</v>
      </c>
      <c r="T221" s="147">
        <f>S221*H221</f>
        <v>0</v>
      </c>
      <c r="AR221" s="148" t="s">
        <v>488</v>
      </c>
      <c r="AT221" s="148" t="s">
        <v>467</v>
      </c>
      <c r="AU221" s="148" t="s">
        <v>86</v>
      </c>
      <c r="AY221" s="17" t="s">
        <v>269</v>
      </c>
      <c r="BE221" s="149">
        <f>IF(N221="základní",J221,0)</f>
        <v>0</v>
      </c>
      <c r="BF221" s="149">
        <f>IF(N221="snížená",J221,0)</f>
        <v>0</v>
      </c>
      <c r="BG221" s="149">
        <f>IF(N221="zákl. přenesená",J221,0)</f>
        <v>0</v>
      </c>
      <c r="BH221" s="149">
        <f>IF(N221="sníž. přenesená",J221,0)</f>
        <v>0</v>
      </c>
      <c r="BI221" s="149">
        <f>IF(N221="nulová",J221,0)</f>
        <v>0</v>
      </c>
      <c r="BJ221" s="17" t="s">
        <v>84</v>
      </c>
      <c r="BK221" s="149">
        <f>ROUND(I221*H221,2)</f>
        <v>0</v>
      </c>
      <c r="BL221" s="17" t="s">
        <v>371</v>
      </c>
      <c r="BM221" s="148" t="s">
        <v>6495</v>
      </c>
    </row>
    <row r="222" spans="2:65" s="13" customFormat="1">
      <c r="B222" s="157"/>
      <c r="D222" s="151" t="s">
        <v>277</v>
      </c>
      <c r="F222" s="159" t="s">
        <v>6496</v>
      </c>
      <c r="H222" s="160">
        <v>16.317</v>
      </c>
      <c r="I222" s="161"/>
      <c r="L222" s="157"/>
      <c r="M222" s="162"/>
      <c r="T222" s="163"/>
      <c r="AT222" s="158" t="s">
        <v>277</v>
      </c>
      <c r="AU222" s="158" t="s">
        <v>86</v>
      </c>
      <c r="AV222" s="13" t="s">
        <v>86</v>
      </c>
      <c r="AW222" s="13" t="s">
        <v>4</v>
      </c>
      <c r="AX222" s="13" t="s">
        <v>84</v>
      </c>
      <c r="AY222" s="158" t="s">
        <v>269</v>
      </c>
    </row>
    <row r="223" spans="2:65" s="1" customFormat="1" ht="24.15" customHeight="1">
      <c r="B223" s="32"/>
      <c r="C223" s="137" t="s">
        <v>472</v>
      </c>
      <c r="D223" s="137" t="s">
        <v>271</v>
      </c>
      <c r="E223" s="138" t="s">
        <v>6497</v>
      </c>
      <c r="F223" s="139" t="s">
        <v>6498</v>
      </c>
      <c r="G223" s="140" t="s">
        <v>624</v>
      </c>
      <c r="H223" s="181"/>
      <c r="I223" s="142"/>
      <c r="J223" s="143">
        <f>ROUND(I223*H223,2)</f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>O223*H223</f>
        <v>0</v>
      </c>
      <c r="Q223" s="146">
        <v>0</v>
      </c>
      <c r="R223" s="146">
        <f>Q223*H223</f>
        <v>0</v>
      </c>
      <c r="S223" s="146">
        <v>0</v>
      </c>
      <c r="T223" s="147">
        <f>S223*H223</f>
        <v>0</v>
      </c>
      <c r="AR223" s="148" t="s">
        <v>371</v>
      </c>
      <c r="AT223" s="148" t="s">
        <v>271</v>
      </c>
      <c r="AU223" s="148" t="s">
        <v>86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371</v>
      </c>
      <c r="BM223" s="148" t="s">
        <v>6499</v>
      </c>
    </row>
    <row r="224" spans="2:65" s="11" customFormat="1" ht="22.95" customHeight="1">
      <c r="B224" s="125"/>
      <c r="D224" s="126" t="s">
        <v>76</v>
      </c>
      <c r="E224" s="135" t="s">
        <v>626</v>
      </c>
      <c r="F224" s="135" t="s">
        <v>627</v>
      </c>
      <c r="I224" s="128"/>
      <c r="J224" s="136">
        <f>BK224</f>
        <v>0</v>
      </c>
      <c r="L224" s="125"/>
      <c r="M224" s="130"/>
      <c r="P224" s="131">
        <f>SUM(P225:P235)</f>
        <v>0</v>
      </c>
      <c r="R224" s="131">
        <f>SUM(R225:R235)</f>
        <v>4.05446E-2</v>
      </c>
      <c r="T224" s="132">
        <f>SUM(T225:T235)</f>
        <v>0</v>
      </c>
      <c r="AR224" s="126" t="s">
        <v>86</v>
      </c>
      <c r="AT224" s="133" t="s">
        <v>76</v>
      </c>
      <c r="AU224" s="133" t="s">
        <v>84</v>
      </c>
      <c r="AY224" s="126" t="s">
        <v>269</v>
      </c>
      <c r="BK224" s="134">
        <f>SUM(BK225:BK235)</f>
        <v>0</v>
      </c>
    </row>
    <row r="225" spans="2:65" s="1" customFormat="1" ht="24.15" customHeight="1">
      <c r="B225" s="32"/>
      <c r="C225" s="137" t="s">
        <v>476</v>
      </c>
      <c r="D225" s="137" t="s">
        <v>271</v>
      </c>
      <c r="E225" s="138" t="s">
        <v>6500</v>
      </c>
      <c r="F225" s="139" t="s">
        <v>6501</v>
      </c>
      <c r="G225" s="140" t="s">
        <v>274</v>
      </c>
      <c r="H225" s="141">
        <v>4.7</v>
      </c>
      <c r="I225" s="142"/>
      <c r="J225" s="143">
        <f>ROUND(I225*H225,2)</f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>O225*H225</f>
        <v>0</v>
      </c>
      <c r="Q225" s="146">
        <v>6.0000000000000001E-3</v>
      </c>
      <c r="R225" s="146">
        <f>Q225*H225</f>
        <v>2.8200000000000003E-2</v>
      </c>
      <c r="S225" s="146">
        <v>0</v>
      </c>
      <c r="T225" s="147">
        <f>S225*H225</f>
        <v>0</v>
      </c>
      <c r="AR225" s="148" t="s">
        <v>371</v>
      </c>
      <c r="AT225" s="148" t="s">
        <v>271</v>
      </c>
      <c r="AU225" s="148" t="s">
        <v>86</v>
      </c>
      <c r="AY225" s="17" t="s">
        <v>269</v>
      </c>
      <c r="BE225" s="149">
        <f>IF(N225="základní",J225,0)</f>
        <v>0</v>
      </c>
      <c r="BF225" s="149">
        <f>IF(N225="snížená",J225,0)</f>
        <v>0</v>
      </c>
      <c r="BG225" s="149">
        <f>IF(N225="zákl. přenesená",J225,0)</f>
        <v>0</v>
      </c>
      <c r="BH225" s="149">
        <f>IF(N225="sníž. přenesená",J225,0)</f>
        <v>0</v>
      </c>
      <c r="BI225" s="149">
        <f>IF(N225="nulová",J225,0)</f>
        <v>0</v>
      </c>
      <c r="BJ225" s="17" t="s">
        <v>84</v>
      </c>
      <c r="BK225" s="149">
        <f>ROUND(I225*H225,2)</f>
        <v>0</v>
      </c>
      <c r="BL225" s="17" t="s">
        <v>371</v>
      </c>
      <c r="BM225" s="148" t="s">
        <v>6502</v>
      </c>
    </row>
    <row r="226" spans="2:65" s="13" customFormat="1">
      <c r="B226" s="157"/>
      <c r="D226" s="151" t="s">
        <v>277</v>
      </c>
      <c r="E226" s="158" t="s">
        <v>1</v>
      </c>
      <c r="F226" s="159" t="s">
        <v>6503</v>
      </c>
      <c r="H226" s="160">
        <v>4.6749999999999998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77</v>
      </c>
      <c r="AY226" s="158" t="s">
        <v>269</v>
      </c>
    </row>
    <row r="227" spans="2:65" s="13" customFormat="1">
      <c r="B227" s="157"/>
      <c r="D227" s="151" t="s">
        <v>277</v>
      </c>
      <c r="E227" s="158" t="s">
        <v>1</v>
      </c>
      <c r="F227" s="159" t="s">
        <v>6504</v>
      </c>
      <c r="H227" s="160">
        <v>4.7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84</v>
      </c>
      <c r="AY227" s="158" t="s">
        <v>269</v>
      </c>
    </row>
    <row r="228" spans="2:65" s="1" customFormat="1" ht="24.15" customHeight="1">
      <c r="B228" s="32"/>
      <c r="C228" s="171" t="s">
        <v>480</v>
      </c>
      <c r="D228" s="171" t="s">
        <v>467</v>
      </c>
      <c r="E228" s="172" t="s">
        <v>6505</v>
      </c>
      <c r="F228" s="173" t="s">
        <v>6506</v>
      </c>
      <c r="G228" s="174" t="s">
        <v>274</v>
      </c>
      <c r="H228" s="175">
        <v>4.9349999999999996</v>
      </c>
      <c r="I228" s="176"/>
      <c r="J228" s="177">
        <f>ROUND(I228*H228,2)</f>
        <v>0</v>
      </c>
      <c r="K228" s="173" t="s">
        <v>275</v>
      </c>
      <c r="L228" s="178"/>
      <c r="M228" s="179" t="s">
        <v>1</v>
      </c>
      <c r="N228" s="180" t="s">
        <v>42</v>
      </c>
      <c r="P228" s="146">
        <f>O228*H228</f>
        <v>0</v>
      </c>
      <c r="Q228" s="146">
        <v>1.1999999999999999E-3</v>
      </c>
      <c r="R228" s="146">
        <f>Q228*H228</f>
        <v>5.9219999999999993E-3</v>
      </c>
      <c r="S228" s="146">
        <v>0</v>
      </c>
      <c r="T228" s="147">
        <f>S228*H228</f>
        <v>0</v>
      </c>
      <c r="AR228" s="148" t="s">
        <v>488</v>
      </c>
      <c r="AT228" s="148" t="s">
        <v>467</v>
      </c>
      <c r="AU228" s="148" t="s">
        <v>86</v>
      </c>
      <c r="AY228" s="17" t="s">
        <v>269</v>
      </c>
      <c r="BE228" s="149">
        <f>IF(N228="základní",J228,0)</f>
        <v>0</v>
      </c>
      <c r="BF228" s="149">
        <f>IF(N228="snížená",J228,0)</f>
        <v>0</v>
      </c>
      <c r="BG228" s="149">
        <f>IF(N228="zákl. přenesená",J228,0)</f>
        <v>0</v>
      </c>
      <c r="BH228" s="149">
        <f>IF(N228="sníž. přenesená",J228,0)</f>
        <v>0</v>
      </c>
      <c r="BI228" s="149">
        <f>IF(N228="nulová",J228,0)</f>
        <v>0</v>
      </c>
      <c r="BJ228" s="17" t="s">
        <v>84</v>
      </c>
      <c r="BK228" s="149">
        <f>ROUND(I228*H228,2)</f>
        <v>0</v>
      </c>
      <c r="BL228" s="17" t="s">
        <v>371</v>
      </c>
      <c r="BM228" s="148" t="s">
        <v>6507</v>
      </c>
    </row>
    <row r="229" spans="2:65" s="13" customFormat="1">
      <c r="B229" s="157"/>
      <c r="D229" s="151" t="s">
        <v>277</v>
      </c>
      <c r="F229" s="159" t="s">
        <v>6508</v>
      </c>
      <c r="H229" s="160">
        <v>4.9349999999999996</v>
      </c>
      <c r="I229" s="161"/>
      <c r="L229" s="157"/>
      <c r="M229" s="162"/>
      <c r="T229" s="163"/>
      <c r="AT229" s="158" t="s">
        <v>277</v>
      </c>
      <c r="AU229" s="158" t="s">
        <v>86</v>
      </c>
      <c r="AV229" s="13" t="s">
        <v>86</v>
      </c>
      <c r="AW229" s="13" t="s">
        <v>4</v>
      </c>
      <c r="AX229" s="13" t="s">
        <v>84</v>
      </c>
      <c r="AY229" s="158" t="s">
        <v>269</v>
      </c>
    </row>
    <row r="230" spans="2:65" s="1" customFormat="1" ht="24.15" customHeight="1">
      <c r="B230" s="32"/>
      <c r="C230" s="137" t="s">
        <v>484</v>
      </c>
      <c r="D230" s="137" t="s">
        <v>271</v>
      </c>
      <c r="E230" s="138" t="s">
        <v>6509</v>
      </c>
      <c r="F230" s="139" t="s">
        <v>6510</v>
      </c>
      <c r="G230" s="140" t="s">
        <v>274</v>
      </c>
      <c r="H230" s="141">
        <v>3.952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0</v>
      </c>
      <c r="R230" s="146">
        <f>Q230*H230</f>
        <v>0</v>
      </c>
      <c r="S230" s="146">
        <v>0</v>
      </c>
      <c r="T230" s="147">
        <f>S230*H230</f>
        <v>0</v>
      </c>
      <c r="AR230" s="148" t="s">
        <v>371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371</v>
      </c>
      <c r="BM230" s="148" t="s">
        <v>6511</v>
      </c>
    </row>
    <row r="231" spans="2:65" s="1" customFormat="1" ht="24.15" customHeight="1">
      <c r="B231" s="32"/>
      <c r="C231" s="171" t="s">
        <v>488</v>
      </c>
      <c r="D231" s="171" t="s">
        <v>467</v>
      </c>
      <c r="E231" s="172" t="s">
        <v>6512</v>
      </c>
      <c r="F231" s="173" t="s">
        <v>6513</v>
      </c>
      <c r="G231" s="174" t="s">
        <v>274</v>
      </c>
      <c r="H231" s="175">
        <v>4.1500000000000004</v>
      </c>
      <c r="I231" s="176"/>
      <c r="J231" s="177">
        <f>ROUND(I231*H231,2)</f>
        <v>0</v>
      </c>
      <c r="K231" s="173" t="s">
        <v>275</v>
      </c>
      <c r="L231" s="178"/>
      <c r="M231" s="179" t="s">
        <v>1</v>
      </c>
      <c r="N231" s="180" t="s">
        <v>42</v>
      </c>
      <c r="P231" s="146">
        <f>O231*H231</f>
        <v>0</v>
      </c>
      <c r="Q231" s="146">
        <v>1.5E-3</v>
      </c>
      <c r="R231" s="146">
        <f>Q231*H231</f>
        <v>6.2250000000000005E-3</v>
      </c>
      <c r="S231" s="146">
        <v>0</v>
      </c>
      <c r="T231" s="147">
        <f>S231*H231</f>
        <v>0</v>
      </c>
      <c r="AR231" s="148" t="s">
        <v>488</v>
      </c>
      <c r="AT231" s="148" t="s">
        <v>467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371</v>
      </c>
      <c r="BM231" s="148" t="s">
        <v>6514</v>
      </c>
    </row>
    <row r="232" spans="2:65" s="13" customFormat="1">
      <c r="B232" s="157"/>
      <c r="D232" s="151" t="s">
        <v>277</v>
      </c>
      <c r="F232" s="159" t="s">
        <v>6515</v>
      </c>
      <c r="H232" s="160">
        <v>4.1500000000000004</v>
      </c>
      <c r="I232" s="161"/>
      <c r="L232" s="157"/>
      <c r="M232" s="162"/>
      <c r="T232" s="163"/>
      <c r="AT232" s="158" t="s">
        <v>277</v>
      </c>
      <c r="AU232" s="158" t="s">
        <v>86</v>
      </c>
      <c r="AV232" s="13" t="s">
        <v>86</v>
      </c>
      <c r="AW232" s="13" t="s">
        <v>4</v>
      </c>
      <c r="AX232" s="13" t="s">
        <v>84</v>
      </c>
      <c r="AY232" s="158" t="s">
        <v>269</v>
      </c>
    </row>
    <row r="233" spans="2:65" s="1" customFormat="1" ht="33" customHeight="1">
      <c r="B233" s="32"/>
      <c r="C233" s="137" t="s">
        <v>495</v>
      </c>
      <c r="D233" s="137" t="s">
        <v>271</v>
      </c>
      <c r="E233" s="138" t="s">
        <v>6516</v>
      </c>
      <c r="F233" s="139" t="s">
        <v>6517</v>
      </c>
      <c r="G233" s="140" t="s">
        <v>274</v>
      </c>
      <c r="H233" s="141">
        <v>3.952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5.0000000000000002E-5</v>
      </c>
      <c r="R233" s="146">
        <f>Q233*H233</f>
        <v>1.9760000000000001E-4</v>
      </c>
      <c r="S233" s="146">
        <v>0</v>
      </c>
      <c r="T233" s="147">
        <f>S233*H233</f>
        <v>0</v>
      </c>
      <c r="AR233" s="148" t="s">
        <v>371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371</v>
      </c>
      <c r="BM233" s="148" t="s">
        <v>6518</v>
      </c>
    </row>
    <row r="234" spans="2:65" s="13" customFormat="1">
      <c r="B234" s="157"/>
      <c r="D234" s="151" t="s">
        <v>277</v>
      </c>
      <c r="E234" s="158" t="s">
        <v>1</v>
      </c>
      <c r="F234" s="159" t="s">
        <v>6519</v>
      </c>
      <c r="H234" s="160">
        <v>3.952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84</v>
      </c>
      <c r="AY234" s="158" t="s">
        <v>269</v>
      </c>
    </row>
    <row r="235" spans="2:65" s="1" customFormat="1" ht="24.15" customHeight="1">
      <c r="B235" s="32"/>
      <c r="C235" s="137" t="s">
        <v>508</v>
      </c>
      <c r="D235" s="137" t="s">
        <v>271</v>
      </c>
      <c r="E235" s="138" t="s">
        <v>6520</v>
      </c>
      <c r="F235" s="139" t="s">
        <v>6521</v>
      </c>
      <c r="G235" s="140" t="s">
        <v>624</v>
      </c>
      <c r="H235" s="181"/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0</v>
      </c>
      <c r="R235" s="146">
        <f>Q235*H235</f>
        <v>0</v>
      </c>
      <c r="S235" s="146">
        <v>0</v>
      </c>
      <c r="T235" s="147">
        <f>S235*H235</f>
        <v>0</v>
      </c>
      <c r="AR235" s="148" t="s">
        <v>371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371</v>
      </c>
      <c r="BM235" s="148" t="s">
        <v>6522</v>
      </c>
    </row>
    <row r="236" spans="2:65" s="11" customFormat="1" ht="22.95" customHeight="1">
      <c r="B236" s="125"/>
      <c r="D236" s="126" t="s">
        <v>76</v>
      </c>
      <c r="E236" s="135" t="s">
        <v>5420</v>
      </c>
      <c r="F236" s="135" t="s">
        <v>5421</v>
      </c>
      <c r="I236" s="128"/>
      <c r="J236" s="136">
        <f>BK236</f>
        <v>0</v>
      </c>
      <c r="L236" s="125"/>
      <c r="M236" s="130"/>
      <c r="P236" s="131">
        <f>SUM(P237:P271)</f>
        <v>0</v>
      </c>
      <c r="R236" s="131">
        <f>SUM(R237:R271)</f>
        <v>0.25185536000000003</v>
      </c>
      <c r="T236" s="132">
        <f>SUM(T237:T271)</f>
        <v>0</v>
      </c>
      <c r="AR236" s="126" t="s">
        <v>86</v>
      </c>
      <c r="AT236" s="133" t="s">
        <v>76</v>
      </c>
      <c r="AU236" s="133" t="s">
        <v>84</v>
      </c>
      <c r="AY236" s="126" t="s">
        <v>269</v>
      </c>
      <c r="BK236" s="134">
        <f>SUM(BK237:BK271)</f>
        <v>0</v>
      </c>
    </row>
    <row r="237" spans="2:65" s="1" customFormat="1" ht="16.5" customHeight="1">
      <c r="B237" s="32"/>
      <c r="C237" s="137" t="s">
        <v>512</v>
      </c>
      <c r="D237" s="137" t="s">
        <v>271</v>
      </c>
      <c r="E237" s="138" t="s">
        <v>6523</v>
      </c>
      <c r="F237" s="139" t="s">
        <v>6524</v>
      </c>
      <c r="G237" s="140" t="s">
        <v>292</v>
      </c>
      <c r="H237" s="141">
        <v>4</v>
      </c>
      <c r="I237" s="142"/>
      <c r="J237" s="143">
        <f>ROUND(I237*H237,2)</f>
        <v>0</v>
      </c>
      <c r="K237" s="139" t="s">
        <v>1</v>
      </c>
      <c r="L237" s="32"/>
      <c r="M237" s="144" t="s">
        <v>1</v>
      </c>
      <c r="N237" s="145" t="s">
        <v>42</v>
      </c>
      <c r="P237" s="146">
        <f>O237*H237</f>
        <v>0</v>
      </c>
      <c r="Q237" s="146">
        <v>2.6700000000000001E-3</v>
      </c>
      <c r="R237" s="146">
        <f>Q237*H237</f>
        <v>1.068E-2</v>
      </c>
      <c r="S237" s="146">
        <v>0</v>
      </c>
      <c r="T237" s="147">
        <f>S237*H237</f>
        <v>0</v>
      </c>
      <c r="AR237" s="148" t="s">
        <v>371</v>
      </c>
      <c r="AT237" s="148" t="s">
        <v>271</v>
      </c>
      <c r="AU237" s="148" t="s">
        <v>86</v>
      </c>
      <c r="AY237" s="17" t="s">
        <v>269</v>
      </c>
      <c r="BE237" s="149">
        <f>IF(N237="základní",J237,0)</f>
        <v>0</v>
      </c>
      <c r="BF237" s="149">
        <f>IF(N237="snížená",J237,0)</f>
        <v>0</v>
      </c>
      <c r="BG237" s="149">
        <f>IF(N237="zákl. přenesená",J237,0)</f>
        <v>0</v>
      </c>
      <c r="BH237" s="149">
        <f>IF(N237="sníž. přenesená",J237,0)</f>
        <v>0</v>
      </c>
      <c r="BI237" s="149">
        <f>IF(N237="nulová",J237,0)</f>
        <v>0</v>
      </c>
      <c r="BJ237" s="17" t="s">
        <v>84</v>
      </c>
      <c r="BK237" s="149">
        <f>ROUND(I237*H237,2)</f>
        <v>0</v>
      </c>
      <c r="BL237" s="17" t="s">
        <v>371</v>
      </c>
      <c r="BM237" s="148" t="s">
        <v>6525</v>
      </c>
    </row>
    <row r="238" spans="2:65" s="1" customFormat="1" ht="37.950000000000003" customHeight="1">
      <c r="B238" s="32"/>
      <c r="C238" s="137" t="s">
        <v>516</v>
      </c>
      <c r="D238" s="137" t="s">
        <v>271</v>
      </c>
      <c r="E238" s="138" t="s">
        <v>6526</v>
      </c>
      <c r="F238" s="139" t="s">
        <v>6527</v>
      </c>
      <c r="G238" s="140" t="s">
        <v>305</v>
      </c>
      <c r="H238" s="141">
        <v>9.6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0</v>
      </c>
      <c r="R238" s="146">
        <f>Q238*H238</f>
        <v>0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6528</v>
      </c>
    </row>
    <row r="239" spans="2:65" s="13" customFormat="1">
      <c r="B239" s="157"/>
      <c r="D239" s="151" t="s">
        <v>277</v>
      </c>
      <c r="E239" s="158" t="s">
        <v>1</v>
      </c>
      <c r="F239" s="159" t="s">
        <v>6529</v>
      </c>
      <c r="H239" s="160">
        <v>9.6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84</v>
      </c>
      <c r="AY239" s="158" t="s">
        <v>269</v>
      </c>
    </row>
    <row r="240" spans="2:65" s="1" customFormat="1" ht="24.15" customHeight="1">
      <c r="B240" s="32"/>
      <c r="C240" s="171" t="s">
        <v>523</v>
      </c>
      <c r="D240" s="171" t="s">
        <v>467</v>
      </c>
      <c r="E240" s="172" t="s">
        <v>6530</v>
      </c>
      <c r="F240" s="173" t="s">
        <v>6531</v>
      </c>
      <c r="G240" s="174" t="s">
        <v>443</v>
      </c>
      <c r="H240" s="175">
        <v>7.5999999999999998E-2</v>
      </c>
      <c r="I240" s="176"/>
      <c r="J240" s="177">
        <f>ROUND(I240*H240,2)</f>
        <v>0</v>
      </c>
      <c r="K240" s="173" t="s">
        <v>275</v>
      </c>
      <c r="L240" s="178"/>
      <c r="M240" s="179" t="s">
        <v>1</v>
      </c>
      <c r="N240" s="180" t="s">
        <v>42</v>
      </c>
      <c r="P240" s="146">
        <f>O240*H240</f>
        <v>0</v>
      </c>
      <c r="Q240" s="146">
        <v>0.44</v>
      </c>
      <c r="R240" s="146">
        <f>Q240*H240</f>
        <v>3.3439999999999998E-2</v>
      </c>
      <c r="S240" s="146">
        <v>0</v>
      </c>
      <c r="T240" s="147">
        <f>S240*H240</f>
        <v>0</v>
      </c>
      <c r="AR240" s="148" t="s">
        <v>488</v>
      </c>
      <c r="AT240" s="148" t="s">
        <v>467</v>
      </c>
      <c r="AU240" s="148" t="s">
        <v>86</v>
      </c>
      <c r="AY240" s="17" t="s">
        <v>269</v>
      </c>
      <c r="BE240" s="149">
        <f>IF(N240="základní",J240,0)</f>
        <v>0</v>
      </c>
      <c r="BF240" s="149">
        <f>IF(N240="snížená",J240,0)</f>
        <v>0</v>
      </c>
      <c r="BG240" s="149">
        <f>IF(N240="zákl. přenesená",J240,0)</f>
        <v>0</v>
      </c>
      <c r="BH240" s="149">
        <f>IF(N240="sníž. přenesená",J240,0)</f>
        <v>0</v>
      </c>
      <c r="BI240" s="149">
        <f>IF(N240="nulová",J240,0)</f>
        <v>0</v>
      </c>
      <c r="BJ240" s="17" t="s">
        <v>84</v>
      </c>
      <c r="BK240" s="149">
        <f>ROUND(I240*H240,2)</f>
        <v>0</v>
      </c>
      <c r="BL240" s="17" t="s">
        <v>371</v>
      </c>
      <c r="BM240" s="148" t="s">
        <v>6532</v>
      </c>
    </row>
    <row r="241" spans="2:65" s="13" customFormat="1">
      <c r="B241" s="157"/>
      <c r="D241" s="151" t="s">
        <v>277</v>
      </c>
      <c r="E241" s="158" t="s">
        <v>1</v>
      </c>
      <c r="F241" s="159" t="s">
        <v>6533</v>
      </c>
      <c r="H241" s="160">
        <v>7.5999999999999998E-2</v>
      </c>
      <c r="I241" s="161"/>
      <c r="L241" s="157"/>
      <c r="M241" s="162"/>
      <c r="T241" s="163"/>
      <c r="AT241" s="158" t="s">
        <v>277</v>
      </c>
      <c r="AU241" s="158" t="s">
        <v>86</v>
      </c>
      <c r="AV241" s="13" t="s">
        <v>86</v>
      </c>
      <c r="AW241" s="13" t="s">
        <v>32</v>
      </c>
      <c r="AX241" s="13" t="s">
        <v>84</v>
      </c>
      <c r="AY241" s="158" t="s">
        <v>269</v>
      </c>
    </row>
    <row r="242" spans="2:65" s="1" customFormat="1" ht="24.15" customHeight="1">
      <c r="B242" s="32"/>
      <c r="C242" s="137" t="s">
        <v>528</v>
      </c>
      <c r="D242" s="137" t="s">
        <v>271</v>
      </c>
      <c r="E242" s="138" t="s">
        <v>6534</v>
      </c>
      <c r="F242" s="139" t="s">
        <v>6535</v>
      </c>
      <c r="G242" s="140" t="s">
        <v>274</v>
      </c>
      <c r="H242" s="141">
        <v>4.3760000000000003</v>
      </c>
      <c r="I242" s="142"/>
      <c r="J242" s="143">
        <f>ROUND(I242*H242,2)</f>
        <v>0</v>
      </c>
      <c r="K242" s="139" t="s">
        <v>275</v>
      </c>
      <c r="L242" s="32"/>
      <c r="M242" s="144" t="s">
        <v>1</v>
      </c>
      <c r="N242" s="145" t="s">
        <v>42</v>
      </c>
      <c r="P242" s="146">
        <f>O242*H242</f>
        <v>0</v>
      </c>
      <c r="Q242" s="146">
        <v>1.61E-2</v>
      </c>
      <c r="R242" s="146">
        <f>Q242*H242</f>
        <v>7.0453600000000005E-2</v>
      </c>
      <c r="S242" s="146">
        <v>0</v>
      </c>
      <c r="T242" s="147">
        <f>S242*H242</f>
        <v>0</v>
      </c>
      <c r="AR242" s="148" t="s">
        <v>371</v>
      </c>
      <c r="AT242" s="148" t="s">
        <v>271</v>
      </c>
      <c r="AU242" s="148" t="s">
        <v>86</v>
      </c>
      <c r="AY242" s="17" t="s">
        <v>269</v>
      </c>
      <c r="BE242" s="149">
        <f>IF(N242="základní",J242,0)</f>
        <v>0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7" t="s">
        <v>84</v>
      </c>
      <c r="BK242" s="149">
        <f>ROUND(I242*H242,2)</f>
        <v>0</v>
      </c>
      <c r="BL242" s="17" t="s">
        <v>371</v>
      </c>
      <c r="BM242" s="148" t="s">
        <v>6536</v>
      </c>
    </row>
    <row r="243" spans="2:65" s="12" customFormat="1">
      <c r="B243" s="150"/>
      <c r="D243" s="151" t="s">
        <v>277</v>
      </c>
      <c r="E243" s="152" t="s">
        <v>1</v>
      </c>
      <c r="F243" s="153" t="s">
        <v>6537</v>
      </c>
      <c r="H243" s="152" t="s">
        <v>1</v>
      </c>
      <c r="I243" s="154"/>
      <c r="L243" s="150"/>
      <c r="M243" s="155"/>
      <c r="T243" s="156"/>
      <c r="AT243" s="152" t="s">
        <v>277</v>
      </c>
      <c r="AU243" s="152" t="s">
        <v>86</v>
      </c>
      <c r="AV243" s="12" t="s">
        <v>84</v>
      </c>
      <c r="AW243" s="12" t="s">
        <v>32</v>
      </c>
      <c r="AX243" s="12" t="s">
        <v>77</v>
      </c>
      <c r="AY243" s="152" t="s">
        <v>269</v>
      </c>
    </row>
    <row r="244" spans="2:65" s="13" customFormat="1">
      <c r="B244" s="157"/>
      <c r="D244" s="151" t="s">
        <v>277</v>
      </c>
      <c r="E244" s="158" t="s">
        <v>1</v>
      </c>
      <c r="F244" s="159" t="s">
        <v>6538</v>
      </c>
      <c r="H244" s="160">
        <v>3.6379999999999999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65" s="13" customFormat="1">
      <c r="B245" s="157"/>
      <c r="D245" s="151" t="s">
        <v>277</v>
      </c>
      <c r="E245" s="158" t="s">
        <v>1</v>
      </c>
      <c r="F245" s="159" t="s">
        <v>6539</v>
      </c>
      <c r="H245" s="160">
        <v>0.56100000000000005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6540</v>
      </c>
      <c r="H246" s="160">
        <v>0.17699999999999999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4" customFormat="1">
      <c r="B247" s="164"/>
      <c r="D247" s="151" t="s">
        <v>277</v>
      </c>
      <c r="E247" s="165" t="s">
        <v>1</v>
      </c>
      <c r="F247" s="166" t="s">
        <v>288</v>
      </c>
      <c r="H247" s="167">
        <v>4.3759999999999994</v>
      </c>
      <c r="I247" s="168"/>
      <c r="L247" s="164"/>
      <c r="M247" s="169"/>
      <c r="T247" s="170"/>
      <c r="AT247" s="165" t="s">
        <v>277</v>
      </c>
      <c r="AU247" s="165" t="s">
        <v>86</v>
      </c>
      <c r="AV247" s="14" t="s">
        <v>96</v>
      </c>
      <c r="AW247" s="14" t="s">
        <v>32</v>
      </c>
      <c r="AX247" s="14" t="s">
        <v>84</v>
      </c>
      <c r="AY247" s="165" t="s">
        <v>269</v>
      </c>
    </row>
    <row r="248" spans="2:65" s="1" customFormat="1" ht="37.950000000000003" customHeight="1">
      <c r="B248" s="32"/>
      <c r="C248" s="137" t="s">
        <v>533</v>
      </c>
      <c r="D248" s="137" t="s">
        <v>271</v>
      </c>
      <c r="E248" s="138" t="s">
        <v>6541</v>
      </c>
      <c r="F248" s="139" t="s">
        <v>6542</v>
      </c>
      <c r="G248" s="140" t="s">
        <v>274</v>
      </c>
      <c r="H248" s="141">
        <v>1.68</v>
      </c>
      <c r="I248" s="142"/>
      <c r="J248" s="143">
        <f>ROUND(I248*H248,2)</f>
        <v>0</v>
      </c>
      <c r="K248" s="139" t="s">
        <v>275</v>
      </c>
      <c r="L248" s="32"/>
      <c r="M248" s="144" t="s">
        <v>1</v>
      </c>
      <c r="N248" s="145" t="s">
        <v>42</v>
      </c>
      <c r="P248" s="146">
        <f>O248*H248</f>
        <v>0</v>
      </c>
      <c r="Q248" s="146">
        <v>2.5010000000000001E-2</v>
      </c>
      <c r="R248" s="146">
        <f>Q248*H248</f>
        <v>4.20168E-2</v>
      </c>
      <c r="S248" s="146">
        <v>0</v>
      </c>
      <c r="T248" s="147">
        <f>S248*H248</f>
        <v>0</v>
      </c>
      <c r="AR248" s="148" t="s">
        <v>371</v>
      </c>
      <c r="AT248" s="148" t="s">
        <v>271</v>
      </c>
      <c r="AU248" s="148" t="s">
        <v>86</v>
      </c>
      <c r="AY248" s="17" t="s">
        <v>269</v>
      </c>
      <c r="BE248" s="149">
        <f>IF(N248="základní",J248,0)</f>
        <v>0</v>
      </c>
      <c r="BF248" s="149">
        <f>IF(N248="snížená",J248,0)</f>
        <v>0</v>
      </c>
      <c r="BG248" s="149">
        <f>IF(N248="zákl. přenesená",J248,0)</f>
        <v>0</v>
      </c>
      <c r="BH248" s="149">
        <f>IF(N248="sníž. přenesená",J248,0)</f>
        <v>0</v>
      </c>
      <c r="BI248" s="149">
        <f>IF(N248="nulová",J248,0)</f>
        <v>0</v>
      </c>
      <c r="BJ248" s="17" t="s">
        <v>84</v>
      </c>
      <c r="BK248" s="149">
        <f>ROUND(I248*H248,2)</f>
        <v>0</v>
      </c>
      <c r="BL248" s="17" t="s">
        <v>371</v>
      </c>
      <c r="BM248" s="148" t="s">
        <v>6543</v>
      </c>
    </row>
    <row r="249" spans="2:65" s="12" customFormat="1">
      <c r="B249" s="150"/>
      <c r="D249" s="151" t="s">
        <v>277</v>
      </c>
      <c r="E249" s="152" t="s">
        <v>1</v>
      </c>
      <c r="F249" s="153" t="s">
        <v>6544</v>
      </c>
      <c r="H249" s="152" t="s">
        <v>1</v>
      </c>
      <c r="I249" s="154"/>
      <c r="L249" s="150"/>
      <c r="M249" s="155"/>
      <c r="T249" s="156"/>
      <c r="AT249" s="152" t="s">
        <v>277</v>
      </c>
      <c r="AU249" s="152" t="s">
        <v>86</v>
      </c>
      <c r="AV249" s="12" t="s">
        <v>84</v>
      </c>
      <c r="AW249" s="12" t="s">
        <v>32</v>
      </c>
      <c r="AX249" s="12" t="s">
        <v>77</v>
      </c>
      <c r="AY249" s="152" t="s">
        <v>269</v>
      </c>
    </row>
    <row r="250" spans="2:65" s="13" customFormat="1">
      <c r="B250" s="157"/>
      <c r="D250" s="151" t="s">
        <v>277</v>
      </c>
      <c r="E250" s="158" t="s">
        <v>1</v>
      </c>
      <c r="F250" s="159" t="s">
        <v>6545</v>
      </c>
      <c r="H250" s="160">
        <v>1.68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84</v>
      </c>
      <c r="AY250" s="158" t="s">
        <v>269</v>
      </c>
    </row>
    <row r="251" spans="2:65" s="1" customFormat="1" ht="24.15" customHeight="1">
      <c r="B251" s="32"/>
      <c r="C251" s="137" t="s">
        <v>538</v>
      </c>
      <c r="D251" s="137" t="s">
        <v>271</v>
      </c>
      <c r="E251" s="138" t="s">
        <v>5540</v>
      </c>
      <c r="F251" s="139" t="s">
        <v>5541</v>
      </c>
      <c r="G251" s="140" t="s">
        <v>443</v>
      </c>
      <c r="H251" s="141">
        <v>0.21</v>
      </c>
      <c r="I251" s="142"/>
      <c r="J251" s="143">
        <f>ROUND(I251*H251,2)</f>
        <v>0</v>
      </c>
      <c r="K251" s="139" t="s">
        <v>275</v>
      </c>
      <c r="L251" s="32"/>
      <c r="M251" s="144" t="s">
        <v>1</v>
      </c>
      <c r="N251" s="145" t="s">
        <v>42</v>
      </c>
      <c r="P251" s="146">
        <f>O251*H251</f>
        <v>0</v>
      </c>
      <c r="Q251" s="146">
        <v>2.2839999999999999E-2</v>
      </c>
      <c r="R251" s="146">
        <f>Q251*H251</f>
        <v>4.7963999999999993E-3</v>
      </c>
      <c r="S251" s="146">
        <v>0</v>
      </c>
      <c r="T251" s="147">
        <f>S251*H251</f>
        <v>0</v>
      </c>
      <c r="AR251" s="148" t="s">
        <v>371</v>
      </c>
      <c r="AT251" s="148" t="s">
        <v>271</v>
      </c>
      <c r="AU251" s="148" t="s">
        <v>86</v>
      </c>
      <c r="AY251" s="17" t="s">
        <v>269</v>
      </c>
      <c r="BE251" s="149">
        <f>IF(N251="základní",J251,0)</f>
        <v>0</v>
      </c>
      <c r="BF251" s="149">
        <f>IF(N251="snížená",J251,0)</f>
        <v>0</v>
      </c>
      <c r="BG251" s="149">
        <f>IF(N251="zákl. přenesená",J251,0)</f>
        <v>0</v>
      </c>
      <c r="BH251" s="149">
        <f>IF(N251="sníž. přenesená",J251,0)</f>
        <v>0</v>
      </c>
      <c r="BI251" s="149">
        <f>IF(N251="nulová",J251,0)</f>
        <v>0</v>
      </c>
      <c r="BJ251" s="17" t="s">
        <v>84</v>
      </c>
      <c r="BK251" s="149">
        <f>ROUND(I251*H251,2)</f>
        <v>0</v>
      </c>
      <c r="BL251" s="17" t="s">
        <v>371</v>
      </c>
      <c r="BM251" s="148" t="s">
        <v>6546</v>
      </c>
    </row>
    <row r="252" spans="2:65" s="13" customFormat="1">
      <c r="B252" s="157"/>
      <c r="D252" s="151" t="s">
        <v>277</v>
      </c>
      <c r="E252" s="158" t="s">
        <v>1</v>
      </c>
      <c r="F252" s="159" t="s">
        <v>6547</v>
      </c>
      <c r="H252" s="160">
        <v>7.5999999999999998E-2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32</v>
      </c>
      <c r="AX252" s="13" t="s">
        <v>77</v>
      </c>
      <c r="AY252" s="158" t="s">
        <v>269</v>
      </c>
    </row>
    <row r="253" spans="2:65" s="13" customFormat="1">
      <c r="B253" s="157"/>
      <c r="D253" s="151" t="s">
        <v>277</v>
      </c>
      <c r="E253" s="158" t="s">
        <v>1</v>
      </c>
      <c r="F253" s="159" t="s">
        <v>6548</v>
      </c>
      <c r="H253" s="160">
        <v>0.11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77</v>
      </c>
      <c r="AY253" s="158" t="s">
        <v>269</v>
      </c>
    </row>
    <row r="254" spans="2:65" s="13" customFormat="1">
      <c r="B254" s="157"/>
      <c r="D254" s="151" t="s">
        <v>277</v>
      </c>
      <c r="E254" s="158" t="s">
        <v>1</v>
      </c>
      <c r="F254" s="159" t="s">
        <v>6549</v>
      </c>
      <c r="H254" s="160">
        <v>2.4E-2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65" s="14" customFormat="1">
      <c r="B255" s="164"/>
      <c r="D255" s="151" t="s">
        <v>277</v>
      </c>
      <c r="E255" s="165" t="s">
        <v>1</v>
      </c>
      <c r="F255" s="166" t="s">
        <v>288</v>
      </c>
      <c r="H255" s="167">
        <v>0.21</v>
      </c>
      <c r="I255" s="168"/>
      <c r="L255" s="164"/>
      <c r="M255" s="169"/>
      <c r="T255" s="170"/>
      <c r="AT255" s="165" t="s">
        <v>277</v>
      </c>
      <c r="AU255" s="165" t="s">
        <v>86</v>
      </c>
      <c r="AV255" s="14" t="s">
        <v>96</v>
      </c>
      <c r="AW255" s="14" t="s">
        <v>32</v>
      </c>
      <c r="AX255" s="14" t="s">
        <v>84</v>
      </c>
      <c r="AY255" s="165" t="s">
        <v>269</v>
      </c>
    </row>
    <row r="256" spans="2:65" s="1" customFormat="1" ht="33" customHeight="1">
      <c r="B256" s="32"/>
      <c r="C256" s="137" t="s">
        <v>543</v>
      </c>
      <c r="D256" s="137" t="s">
        <v>271</v>
      </c>
      <c r="E256" s="138" t="s">
        <v>6550</v>
      </c>
      <c r="F256" s="139" t="s">
        <v>6551</v>
      </c>
      <c r="G256" s="140" t="s">
        <v>305</v>
      </c>
      <c r="H256" s="141">
        <v>43</v>
      </c>
      <c r="I256" s="142"/>
      <c r="J256" s="143">
        <f>ROUND(I256*H256,2)</f>
        <v>0</v>
      </c>
      <c r="K256" s="139" t="s">
        <v>275</v>
      </c>
      <c r="L256" s="32"/>
      <c r="M256" s="144" t="s">
        <v>1</v>
      </c>
      <c r="N256" s="145" t="s">
        <v>42</v>
      </c>
      <c r="P256" s="146">
        <f>O256*H256</f>
        <v>0</v>
      </c>
      <c r="Q256" s="146">
        <v>0</v>
      </c>
      <c r="R256" s="146">
        <f>Q256*H256</f>
        <v>0</v>
      </c>
      <c r="S256" s="146">
        <v>0</v>
      </c>
      <c r="T256" s="147">
        <f>S256*H256</f>
        <v>0</v>
      </c>
      <c r="AR256" s="148" t="s">
        <v>371</v>
      </c>
      <c r="AT256" s="148" t="s">
        <v>271</v>
      </c>
      <c r="AU256" s="148" t="s">
        <v>86</v>
      </c>
      <c r="AY256" s="17" t="s">
        <v>269</v>
      </c>
      <c r="BE256" s="149">
        <f>IF(N256="základní",J256,0)</f>
        <v>0</v>
      </c>
      <c r="BF256" s="149">
        <f>IF(N256="snížená",J256,0)</f>
        <v>0</v>
      </c>
      <c r="BG256" s="149">
        <f>IF(N256="zákl. přenesená",J256,0)</f>
        <v>0</v>
      </c>
      <c r="BH256" s="149">
        <f>IF(N256="sníž. přenesená",J256,0)</f>
        <v>0</v>
      </c>
      <c r="BI256" s="149">
        <f>IF(N256="nulová",J256,0)</f>
        <v>0</v>
      </c>
      <c r="BJ256" s="17" t="s">
        <v>84</v>
      </c>
      <c r="BK256" s="149">
        <f>ROUND(I256*H256,2)</f>
        <v>0</v>
      </c>
      <c r="BL256" s="17" t="s">
        <v>371</v>
      </c>
      <c r="BM256" s="148" t="s">
        <v>6552</v>
      </c>
    </row>
    <row r="257" spans="2:65" s="12" customFormat="1">
      <c r="B257" s="150"/>
      <c r="D257" s="151" t="s">
        <v>277</v>
      </c>
      <c r="E257" s="152" t="s">
        <v>1</v>
      </c>
      <c r="F257" s="153" t="s">
        <v>6553</v>
      </c>
      <c r="H257" s="152" t="s">
        <v>1</v>
      </c>
      <c r="I257" s="154"/>
      <c r="L257" s="150"/>
      <c r="M257" s="155"/>
      <c r="T257" s="156"/>
      <c r="AT257" s="152" t="s">
        <v>277</v>
      </c>
      <c r="AU257" s="152" t="s">
        <v>86</v>
      </c>
      <c r="AV257" s="12" t="s">
        <v>84</v>
      </c>
      <c r="AW257" s="12" t="s">
        <v>32</v>
      </c>
      <c r="AX257" s="12" t="s">
        <v>77</v>
      </c>
      <c r="AY257" s="152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5601</v>
      </c>
      <c r="H258" s="160">
        <v>14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2" customFormat="1">
      <c r="B259" s="150"/>
      <c r="D259" s="151" t="s">
        <v>277</v>
      </c>
      <c r="E259" s="152" t="s">
        <v>1</v>
      </c>
      <c r="F259" s="153" t="s">
        <v>6554</v>
      </c>
      <c r="H259" s="152" t="s">
        <v>1</v>
      </c>
      <c r="I259" s="154"/>
      <c r="L259" s="150"/>
      <c r="M259" s="155"/>
      <c r="T259" s="156"/>
      <c r="AT259" s="152" t="s">
        <v>277</v>
      </c>
      <c r="AU259" s="152" t="s">
        <v>86</v>
      </c>
      <c r="AV259" s="12" t="s">
        <v>84</v>
      </c>
      <c r="AW259" s="12" t="s">
        <v>32</v>
      </c>
      <c r="AX259" s="12" t="s">
        <v>77</v>
      </c>
      <c r="AY259" s="152" t="s">
        <v>269</v>
      </c>
    </row>
    <row r="260" spans="2:65" s="13" customFormat="1">
      <c r="B260" s="157"/>
      <c r="D260" s="151" t="s">
        <v>277</v>
      </c>
      <c r="E260" s="158" t="s">
        <v>1</v>
      </c>
      <c r="F260" s="159" t="s">
        <v>6555</v>
      </c>
      <c r="H260" s="160">
        <v>29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77</v>
      </c>
      <c r="AY260" s="158" t="s">
        <v>269</v>
      </c>
    </row>
    <row r="261" spans="2:65" s="14" customFormat="1">
      <c r="B261" s="164"/>
      <c r="D261" s="151" t="s">
        <v>277</v>
      </c>
      <c r="E261" s="165" t="s">
        <v>1</v>
      </c>
      <c r="F261" s="166" t="s">
        <v>288</v>
      </c>
      <c r="H261" s="167">
        <v>43</v>
      </c>
      <c r="I261" s="168"/>
      <c r="L261" s="164"/>
      <c r="M261" s="169"/>
      <c r="T261" s="170"/>
      <c r="AT261" s="165" t="s">
        <v>277</v>
      </c>
      <c r="AU261" s="165" t="s">
        <v>86</v>
      </c>
      <c r="AV261" s="14" t="s">
        <v>96</v>
      </c>
      <c r="AW261" s="14" t="s">
        <v>32</v>
      </c>
      <c r="AX261" s="14" t="s">
        <v>84</v>
      </c>
      <c r="AY261" s="165" t="s">
        <v>269</v>
      </c>
    </row>
    <row r="262" spans="2:65" s="1" customFormat="1" ht="16.5" customHeight="1">
      <c r="B262" s="32"/>
      <c r="C262" s="171" t="s">
        <v>550</v>
      </c>
      <c r="D262" s="171" t="s">
        <v>467</v>
      </c>
      <c r="E262" s="172" t="s">
        <v>700</v>
      </c>
      <c r="F262" s="173" t="s">
        <v>6556</v>
      </c>
      <c r="G262" s="174" t="s">
        <v>443</v>
      </c>
      <c r="H262" s="175">
        <v>0.23100000000000001</v>
      </c>
      <c r="I262" s="176"/>
      <c r="J262" s="177">
        <f>ROUND(I262*H262,2)</f>
        <v>0</v>
      </c>
      <c r="K262" s="173" t="s">
        <v>1</v>
      </c>
      <c r="L262" s="178"/>
      <c r="M262" s="179" t="s">
        <v>1</v>
      </c>
      <c r="N262" s="180" t="s">
        <v>42</v>
      </c>
      <c r="P262" s="146">
        <f>O262*H262</f>
        <v>0</v>
      </c>
      <c r="Q262" s="146">
        <v>0</v>
      </c>
      <c r="R262" s="146">
        <f>Q262*H262</f>
        <v>0</v>
      </c>
      <c r="S262" s="146">
        <v>0</v>
      </c>
      <c r="T262" s="147">
        <f>S262*H262</f>
        <v>0</v>
      </c>
      <c r="AR262" s="148" t="s">
        <v>488</v>
      </c>
      <c r="AT262" s="148" t="s">
        <v>467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371</v>
      </c>
      <c r="BM262" s="148" t="s">
        <v>6557</v>
      </c>
    </row>
    <row r="263" spans="2:65" s="13" customFormat="1">
      <c r="B263" s="157"/>
      <c r="D263" s="151" t="s">
        <v>277</v>
      </c>
      <c r="E263" s="158" t="s">
        <v>1</v>
      </c>
      <c r="F263" s="159" t="s">
        <v>6558</v>
      </c>
      <c r="H263" s="160">
        <v>0.154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77</v>
      </c>
      <c r="AY263" s="158" t="s">
        <v>269</v>
      </c>
    </row>
    <row r="264" spans="2:65" s="13" customFormat="1">
      <c r="B264" s="157"/>
      <c r="D264" s="151" t="s">
        <v>277</v>
      </c>
      <c r="E264" s="158" t="s">
        <v>1</v>
      </c>
      <c r="F264" s="159" t="s">
        <v>6559</v>
      </c>
      <c r="H264" s="160">
        <v>7.6999999999999999E-2</v>
      </c>
      <c r="I264" s="161"/>
      <c r="L264" s="157"/>
      <c r="M264" s="162"/>
      <c r="T264" s="163"/>
      <c r="AT264" s="158" t="s">
        <v>277</v>
      </c>
      <c r="AU264" s="158" t="s">
        <v>86</v>
      </c>
      <c r="AV264" s="13" t="s">
        <v>86</v>
      </c>
      <c r="AW264" s="13" t="s">
        <v>32</v>
      </c>
      <c r="AX264" s="13" t="s">
        <v>77</v>
      </c>
      <c r="AY264" s="158" t="s">
        <v>269</v>
      </c>
    </row>
    <row r="265" spans="2:65" s="14" customFormat="1">
      <c r="B265" s="164"/>
      <c r="D265" s="151" t="s">
        <v>277</v>
      </c>
      <c r="E265" s="165" t="s">
        <v>1</v>
      </c>
      <c r="F265" s="166" t="s">
        <v>288</v>
      </c>
      <c r="H265" s="167">
        <v>0.23099999999999998</v>
      </c>
      <c r="I265" s="168"/>
      <c r="L265" s="164"/>
      <c r="M265" s="169"/>
      <c r="T265" s="170"/>
      <c r="AT265" s="165" t="s">
        <v>277</v>
      </c>
      <c r="AU265" s="165" t="s">
        <v>86</v>
      </c>
      <c r="AV265" s="14" t="s">
        <v>96</v>
      </c>
      <c r="AW265" s="14" t="s">
        <v>32</v>
      </c>
      <c r="AX265" s="14" t="s">
        <v>84</v>
      </c>
      <c r="AY265" s="165" t="s">
        <v>269</v>
      </c>
    </row>
    <row r="266" spans="2:65" s="1" customFormat="1" ht="24.15" customHeight="1">
      <c r="B266" s="32"/>
      <c r="C266" s="137" t="s">
        <v>557</v>
      </c>
      <c r="D266" s="137" t="s">
        <v>271</v>
      </c>
      <c r="E266" s="138" t="s">
        <v>6560</v>
      </c>
      <c r="F266" s="139" t="s">
        <v>6561</v>
      </c>
      <c r="G266" s="140" t="s">
        <v>443</v>
      </c>
      <c r="H266" s="141">
        <v>0.23100000000000001</v>
      </c>
      <c r="I266" s="142"/>
      <c r="J266" s="143">
        <f>ROUND(I266*H266,2)</f>
        <v>0</v>
      </c>
      <c r="K266" s="139" t="s">
        <v>275</v>
      </c>
      <c r="L266" s="32"/>
      <c r="M266" s="144" t="s">
        <v>1</v>
      </c>
      <c r="N266" s="145" t="s">
        <v>42</v>
      </c>
      <c r="P266" s="146">
        <f>O266*H266</f>
        <v>0</v>
      </c>
      <c r="Q266" s="146">
        <v>2.248E-2</v>
      </c>
      <c r="R266" s="146">
        <f>Q266*H266</f>
        <v>5.1928800000000004E-3</v>
      </c>
      <c r="S266" s="146">
        <v>0</v>
      </c>
      <c r="T266" s="147">
        <f>S266*H266</f>
        <v>0</v>
      </c>
      <c r="AR266" s="148" t="s">
        <v>371</v>
      </c>
      <c r="AT266" s="148" t="s">
        <v>271</v>
      </c>
      <c r="AU266" s="148" t="s">
        <v>86</v>
      </c>
      <c r="AY266" s="17" t="s">
        <v>269</v>
      </c>
      <c r="BE266" s="149">
        <f>IF(N266="základní",J266,0)</f>
        <v>0</v>
      </c>
      <c r="BF266" s="149">
        <f>IF(N266="snížená",J266,0)</f>
        <v>0</v>
      </c>
      <c r="BG266" s="149">
        <f>IF(N266="zákl. přenesená",J266,0)</f>
        <v>0</v>
      </c>
      <c r="BH266" s="149">
        <f>IF(N266="sníž. přenesená",J266,0)</f>
        <v>0</v>
      </c>
      <c r="BI266" s="149">
        <f>IF(N266="nulová",J266,0)</f>
        <v>0</v>
      </c>
      <c r="BJ266" s="17" t="s">
        <v>84</v>
      </c>
      <c r="BK266" s="149">
        <f>ROUND(I266*H266,2)</f>
        <v>0</v>
      </c>
      <c r="BL266" s="17" t="s">
        <v>371</v>
      </c>
      <c r="BM266" s="148" t="s">
        <v>6562</v>
      </c>
    </row>
    <row r="267" spans="2:65" s="1" customFormat="1" ht="24.15" customHeight="1">
      <c r="B267" s="32"/>
      <c r="C267" s="137" t="s">
        <v>561</v>
      </c>
      <c r="D267" s="137" t="s">
        <v>271</v>
      </c>
      <c r="E267" s="138" t="s">
        <v>6563</v>
      </c>
      <c r="F267" s="139" t="s">
        <v>6564</v>
      </c>
      <c r="G267" s="140" t="s">
        <v>274</v>
      </c>
      <c r="H267" s="141">
        <v>3.952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2.154E-2</v>
      </c>
      <c r="R267" s="146">
        <f>Q267*H267</f>
        <v>8.5126079999999993E-2</v>
      </c>
      <c r="S267" s="146">
        <v>0</v>
      </c>
      <c r="T267" s="147">
        <f>S267*H267</f>
        <v>0</v>
      </c>
      <c r="AR267" s="148" t="s">
        <v>371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371</v>
      </c>
      <c r="BM267" s="148" t="s">
        <v>6565</v>
      </c>
    </row>
    <row r="268" spans="2:65" s="13" customFormat="1">
      <c r="B268" s="157"/>
      <c r="D268" s="151" t="s">
        <v>277</v>
      </c>
      <c r="E268" s="158" t="s">
        <v>1</v>
      </c>
      <c r="F268" s="159" t="s">
        <v>6519</v>
      </c>
      <c r="H268" s="160">
        <v>3.952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84</v>
      </c>
      <c r="AY268" s="158" t="s">
        <v>269</v>
      </c>
    </row>
    <row r="269" spans="2:65" s="1" customFormat="1" ht="24.15" customHeight="1">
      <c r="B269" s="32"/>
      <c r="C269" s="137" t="s">
        <v>565</v>
      </c>
      <c r="D269" s="137" t="s">
        <v>271</v>
      </c>
      <c r="E269" s="138" t="s">
        <v>5562</v>
      </c>
      <c r="F269" s="139" t="s">
        <v>5563</v>
      </c>
      <c r="G269" s="140" t="s">
        <v>443</v>
      </c>
      <c r="H269" s="141">
        <v>5.5E-2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2.7200000000000002E-3</v>
      </c>
      <c r="R269" s="146">
        <f>Q269*H269</f>
        <v>1.496E-4</v>
      </c>
      <c r="S269" s="146">
        <v>0</v>
      </c>
      <c r="T269" s="147">
        <f>S269*H269</f>
        <v>0</v>
      </c>
      <c r="AR269" s="148" t="s">
        <v>371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371</v>
      </c>
      <c r="BM269" s="148" t="s">
        <v>6566</v>
      </c>
    </row>
    <row r="270" spans="2:65" s="13" customFormat="1">
      <c r="B270" s="157"/>
      <c r="D270" s="151" t="s">
        <v>277</v>
      </c>
      <c r="E270" s="158" t="s">
        <v>1</v>
      </c>
      <c r="F270" s="159" t="s">
        <v>6567</v>
      </c>
      <c r="H270" s="160">
        <v>5.5E-2</v>
      </c>
      <c r="I270" s="161"/>
      <c r="L270" s="157"/>
      <c r="M270" s="162"/>
      <c r="T270" s="163"/>
      <c r="AT270" s="158" t="s">
        <v>277</v>
      </c>
      <c r="AU270" s="158" t="s">
        <v>86</v>
      </c>
      <c r="AV270" s="13" t="s">
        <v>86</v>
      </c>
      <c r="AW270" s="13" t="s">
        <v>32</v>
      </c>
      <c r="AX270" s="13" t="s">
        <v>84</v>
      </c>
      <c r="AY270" s="158" t="s">
        <v>269</v>
      </c>
    </row>
    <row r="271" spans="2:65" s="1" customFormat="1" ht="24.15" customHeight="1">
      <c r="B271" s="32"/>
      <c r="C271" s="137" t="s">
        <v>570</v>
      </c>
      <c r="D271" s="137" t="s">
        <v>271</v>
      </c>
      <c r="E271" s="138" t="s">
        <v>6568</v>
      </c>
      <c r="F271" s="139" t="s">
        <v>6569</v>
      </c>
      <c r="G271" s="140" t="s">
        <v>624</v>
      </c>
      <c r="H271" s="181"/>
      <c r="I271" s="142"/>
      <c r="J271" s="143">
        <f>ROUND(I271*H271,2)</f>
        <v>0</v>
      </c>
      <c r="K271" s="139" t="s">
        <v>275</v>
      </c>
      <c r="L271" s="32"/>
      <c r="M271" s="144" t="s">
        <v>1</v>
      </c>
      <c r="N271" s="145" t="s">
        <v>42</v>
      </c>
      <c r="P271" s="146">
        <f>O271*H271</f>
        <v>0</v>
      </c>
      <c r="Q271" s="146">
        <v>0</v>
      </c>
      <c r="R271" s="146">
        <f>Q271*H271</f>
        <v>0</v>
      </c>
      <c r="S271" s="146">
        <v>0</v>
      </c>
      <c r="T271" s="147">
        <f>S271*H271</f>
        <v>0</v>
      </c>
      <c r="AR271" s="148" t="s">
        <v>371</v>
      </c>
      <c r="AT271" s="148" t="s">
        <v>271</v>
      </c>
      <c r="AU271" s="148" t="s">
        <v>86</v>
      </c>
      <c r="AY271" s="17" t="s">
        <v>269</v>
      </c>
      <c r="BE271" s="149">
        <f>IF(N271="základní",J271,0)</f>
        <v>0</v>
      </c>
      <c r="BF271" s="149">
        <f>IF(N271="snížená",J271,0)</f>
        <v>0</v>
      </c>
      <c r="BG271" s="149">
        <f>IF(N271="zákl. přenesená",J271,0)</f>
        <v>0</v>
      </c>
      <c r="BH271" s="149">
        <f>IF(N271="sníž. přenesená",J271,0)</f>
        <v>0</v>
      </c>
      <c r="BI271" s="149">
        <f>IF(N271="nulová",J271,0)</f>
        <v>0</v>
      </c>
      <c r="BJ271" s="17" t="s">
        <v>84</v>
      </c>
      <c r="BK271" s="149">
        <f>ROUND(I271*H271,2)</f>
        <v>0</v>
      </c>
      <c r="BL271" s="17" t="s">
        <v>371</v>
      </c>
      <c r="BM271" s="148" t="s">
        <v>6570</v>
      </c>
    </row>
    <row r="272" spans="2:65" s="11" customFormat="1" ht="22.95" customHeight="1">
      <c r="B272" s="125"/>
      <c r="D272" s="126" t="s">
        <v>76</v>
      </c>
      <c r="E272" s="135" t="s">
        <v>3963</v>
      </c>
      <c r="F272" s="135" t="s">
        <v>3964</v>
      </c>
      <c r="I272" s="128"/>
      <c r="J272" s="136">
        <f>BK272</f>
        <v>0</v>
      </c>
      <c r="L272" s="125"/>
      <c r="M272" s="130"/>
      <c r="P272" s="131">
        <f>SUM(P273:P278)</f>
        <v>0</v>
      </c>
      <c r="R272" s="131">
        <f>SUM(R273:R278)</f>
        <v>1.7672150000000001E-2</v>
      </c>
      <c r="T272" s="132">
        <f>SUM(T273:T278)</f>
        <v>0</v>
      </c>
      <c r="AR272" s="126" t="s">
        <v>86</v>
      </c>
      <c r="AT272" s="133" t="s">
        <v>76</v>
      </c>
      <c r="AU272" s="133" t="s">
        <v>84</v>
      </c>
      <c r="AY272" s="126" t="s">
        <v>269</v>
      </c>
      <c r="BK272" s="134">
        <f>SUM(BK273:BK278)</f>
        <v>0</v>
      </c>
    </row>
    <row r="273" spans="2:65" s="1" customFormat="1" ht="33" customHeight="1">
      <c r="B273" s="32"/>
      <c r="C273" s="137" t="s">
        <v>576</v>
      </c>
      <c r="D273" s="137" t="s">
        <v>271</v>
      </c>
      <c r="E273" s="138" t="s">
        <v>6571</v>
      </c>
      <c r="F273" s="139" t="s">
        <v>6572</v>
      </c>
      <c r="G273" s="140" t="s">
        <v>305</v>
      </c>
      <c r="H273" s="141">
        <v>3.4</v>
      </c>
      <c r="I273" s="142"/>
      <c r="J273" s="143">
        <f>ROUND(I273*H273,2)</f>
        <v>0</v>
      </c>
      <c r="K273" s="139" t="s">
        <v>275</v>
      </c>
      <c r="L273" s="32"/>
      <c r="M273" s="144" t="s">
        <v>1</v>
      </c>
      <c r="N273" s="145" t="s">
        <v>42</v>
      </c>
      <c r="P273" s="146">
        <f>O273*H273</f>
        <v>0</v>
      </c>
      <c r="Q273" s="146">
        <v>2.2200000000000002E-3</v>
      </c>
      <c r="R273" s="146">
        <f>Q273*H273</f>
        <v>7.548E-3</v>
      </c>
      <c r="S273" s="146">
        <v>0</v>
      </c>
      <c r="T273" s="147">
        <f>S273*H273</f>
        <v>0</v>
      </c>
      <c r="AR273" s="148" t="s">
        <v>371</v>
      </c>
      <c r="AT273" s="148" t="s">
        <v>271</v>
      </c>
      <c r="AU273" s="148" t="s">
        <v>86</v>
      </c>
      <c r="AY273" s="17" t="s">
        <v>269</v>
      </c>
      <c r="BE273" s="149">
        <f>IF(N273="základní",J273,0)</f>
        <v>0</v>
      </c>
      <c r="BF273" s="149">
        <f>IF(N273="snížená",J273,0)</f>
        <v>0</v>
      </c>
      <c r="BG273" s="149">
        <f>IF(N273="zákl. přenesená",J273,0)</f>
        <v>0</v>
      </c>
      <c r="BH273" s="149">
        <f>IF(N273="sníž. přenesená",J273,0)</f>
        <v>0</v>
      </c>
      <c r="BI273" s="149">
        <f>IF(N273="nulová",J273,0)</f>
        <v>0</v>
      </c>
      <c r="BJ273" s="17" t="s">
        <v>84</v>
      </c>
      <c r="BK273" s="149">
        <f>ROUND(I273*H273,2)</f>
        <v>0</v>
      </c>
      <c r="BL273" s="17" t="s">
        <v>371</v>
      </c>
      <c r="BM273" s="148" t="s">
        <v>6573</v>
      </c>
    </row>
    <row r="274" spans="2:65" s="13" customFormat="1">
      <c r="B274" s="157"/>
      <c r="D274" s="151" t="s">
        <v>277</v>
      </c>
      <c r="E274" s="158" t="s">
        <v>1</v>
      </c>
      <c r="F274" s="159" t="s">
        <v>6574</v>
      </c>
      <c r="H274" s="160">
        <v>3.4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84</v>
      </c>
      <c r="AY274" s="158" t="s">
        <v>269</v>
      </c>
    </row>
    <row r="275" spans="2:65" s="1" customFormat="1" ht="24.15" customHeight="1">
      <c r="B275" s="32"/>
      <c r="C275" s="137" t="s">
        <v>584</v>
      </c>
      <c r="D275" s="137" t="s">
        <v>271</v>
      </c>
      <c r="E275" s="138" t="s">
        <v>5608</v>
      </c>
      <c r="F275" s="139" t="s">
        <v>6575</v>
      </c>
      <c r="G275" s="140" t="s">
        <v>305</v>
      </c>
      <c r="H275" s="141">
        <v>2.7549999999999999</v>
      </c>
      <c r="I275" s="142"/>
      <c r="J275" s="143">
        <f>ROUND(I275*H275,2)</f>
        <v>0</v>
      </c>
      <c r="K275" s="139" t="s">
        <v>275</v>
      </c>
      <c r="L275" s="32"/>
      <c r="M275" s="144" t="s">
        <v>1</v>
      </c>
      <c r="N275" s="145" t="s">
        <v>42</v>
      </c>
      <c r="P275" s="146">
        <f>O275*H275</f>
        <v>0</v>
      </c>
      <c r="Q275" s="146">
        <v>2.33E-3</v>
      </c>
      <c r="R275" s="146">
        <f>Q275*H275</f>
        <v>6.4191500000000002E-3</v>
      </c>
      <c r="S275" s="146">
        <v>0</v>
      </c>
      <c r="T275" s="147">
        <f>S275*H275</f>
        <v>0</v>
      </c>
      <c r="AR275" s="148" t="s">
        <v>371</v>
      </c>
      <c r="AT275" s="148" t="s">
        <v>271</v>
      </c>
      <c r="AU275" s="148" t="s">
        <v>86</v>
      </c>
      <c r="AY275" s="17" t="s">
        <v>269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7" t="s">
        <v>84</v>
      </c>
      <c r="BK275" s="149">
        <f>ROUND(I275*H275,2)</f>
        <v>0</v>
      </c>
      <c r="BL275" s="17" t="s">
        <v>371</v>
      </c>
      <c r="BM275" s="148" t="s">
        <v>6576</v>
      </c>
    </row>
    <row r="276" spans="2:65" s="1" customFormat="1" ht="24.15" customHeight="1">
      <c r="B276" s="32"/>
      <c r="C276" s="137" t="s">
        <v>591</v>
      </c>
      <c r="D276" s="137" t="s">
        <v>271</v>
      </c>
      <c r="E276" s="138" t="s">
        <v>6577</v>
      </c>
      <c r="F276" s="139" t="s">
        <v>6578</v>
      </c>
      <c r="G276" s="140" t="s">
        <v>292</v>
      </c>
      <c r="H276" s="141">
        <v>1</v>
      </c>
      <c r="I276" s="142"/>
      <c r="J276" s="143">
        <f>ROUND(I276*H276,2)</f>
        <v>0</v>
      </c>
      <c r="K276" s="139" t="s">
        <v>275</v>
      </c>
      <c r="L276" s="32"/>
      <c r="M276" s="144" t="s">
        <v>1</v>
      </c>
      <c r="N276" s="145" t="s">
        <v>42</v>
      </c>
      <c r="P276" s="146">
        <f>O276*H276</f>
        <v>0</v>
      </c>
      <c r="Q276" s="146">
        <v>3.1E-4</v>
      </c>
      <c r="R276" s="146">
        <f>Q276*H276</f>
        <v>3.1E-4</v>
      </c>
      <c r="S276" s="146">
        <v>0</v>
      </c>
      <c r="T276" s="147">
        <f>S276*H276</f>
        <v>0</v>
      </c>
      <c r="AR276" s="148" t="s">
        <v>371</v>
      </c>
      <c r="AT276" s="148" t="s">
        <v>271</v>
      </c>
      <c r="AU276" s="148" t="s">
        <v>86</v>
      </c>
      <c r="AY276" s="17" t="s">
        <v>269</v>
      </c>
      <c r="BE276" s="149">
        <f>IF(N276="základní",J276,0)</f>
        <v>0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7" t="s">
        <v>84</v>
      </c>
      <c r="BK276" s="149">
        <f>ROUND(I276*H276,2)</f>
        <v>0</v>
      </c>
      <c r="BL276" s="17" t="s">
        <v>371</v>
      </c>
      <c r="BM276" s="148" t="s">
        <v>6579</v>
      </c>
    </row>
    <row r="277" spans="2:65" s="1" customFormat="1" ht="24.15" customHeight="1">
      <c r="B277" s="32"/>
      <c r="C277" s="137" t="s">
        <v>596</v>
      </c>
      <c r="D277" s="137" t="s">
        <v>271</v>
      </c>
      <c r="E277" s="138" t="s">
        <v>6580</v>
      </c>
      <c r="F277" s="139" t="s">
        <v>6581</v>
      </c>
      <c r="G277" s="140" t="s">
        <v>305</v>
      </c>
      <c r="H277" s="141">
        <v>3.5</v>
      </c>
      <c r="I277" s="142"/>
      <c r="J277" s="143">
        <f>ROUND(I277*H277,2)</f>
        <v>0</v>
      </c>
      <c r="K277" s="139" t="s">
        <v>275</v>
      </c>
      <c r="L277" s="32"/>
      <c r="M277" s="144" t="s">
        <v>1</v>
      </c>
      <c r="N277" s="145" t="s">
        <v>42</v>
      </c>
      <c r="P277" s="146">
        <f>O277*H277</f>
        <v>0</v>
      </c>
      <c r="Q277" s="146">
        <v>9.7000000000000005E-4</v>
      </c>
      <c r="R277" s="146">
        <f>Q277*H277</f>
        <v>3.395E-3</v>
      </c>
      <c r="S277" s="146">
        <v>0</v>
      </c>
      <c r="T277" s="147">
        <f>S277*H277</f>
        <v>0</v>
      </c>
      <c r="AR277" s="148" t="s">
        <v>371</v>
      </c>
      <c r="AT277" s="148" t="s">
        <v>271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371</v>
      </c>
      <c r="BM277" s="148" t="s">
        <v>6582</v>
      </c>
    </row>
    <row r="278" spans="2:65" s="1" customFormat="1" ht="24.15" customHeight="1">
      <c r="B278" s="32"/>
      <c r="C278" s="137" t="s">
        <v>600</v>
      </c>
      <c r="D278" s="137" t="s">
        <v>271</v>
      </c>
      <c r="E278" s="138" t="s">
        <v>6583</v>
      </c>
      <c r="F278" s="139" t="s">
        <v>6584</v>
      </c>
      <c r="G278" s="140" t="s">
        <v>624</v>
      </c>
      <c r="H278" s="181"/>
      <c r="I278" s="142"/>
      <c r="J278" s="143">
        <f>ROUND(I278*H278,2)</f>
        <v>0</v>
      </c>
      <c r="K278" s="139" t="s">
        <v>275</v>
      </c>
      <c r="L278" s="32"/>
      <c r="M278" s="144" t="s">
        <v>1</v>
      </c>
      <c r="N278" s="145" t="s">
        <v>42</v>
      </c>
      <c r="P278" s="146">
        <f>O278*H278</f>
        <v>0</v>
      </c>
      <c r="Q278" s="146">
        <v>0</v>
      </c>
      <c r="R278" s="146">
        <f>Q278*H278</f>
        <v>0</v>
      </c>
      <c r="S278" s="146">
        <v>0</v>
      </c>
      <c r="T278" s="147">
        <f>S278*H278</f>
        <v>0</v>
      </c>
      <c r="AR278" s="148" t="s">
        <v>371</v>
      </c>
      <c r="AT278" s="148" t="s">
        <v>271</v>
      </c>
      <c r="AU278" s="148" t="s">
        <v>86</v>
      </c>
      <c r="AY278" s="17" t="s">
        <v>269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7" t="s">
        <v>84</v>
      </c>
      <c r="BK278" s="149">
        <f>ROUND(I278*H278,2)</f>
        <v>0</v>
      </c>
      <c r="BL278" s="17" t="s">
        <v>371</v>
      </c>
      <c r="BM278" s="148" t="s">
        <v>6585</v>
      </c>
    </row>
    <row r="279" spans="2:65" s="11" customFormat="1" ht="22.95" customHeight="1">
      <c r="B279" s="125"/>
      <c r="D279" s="126" t="s">
        <v>76</v>
      </c>
      <c r="E279" s="135" t="s">
        <v>5390</v>
      </c>
      <c r="F279" s="135" t="s">
        <v>5391</v>
      </c>
      <c r="I279" s="128"/>
      <c r="J279" s="136">
        <f>BK279</f>
        <v>0</v>
      </c>
      <c r="L279" s="125"/>
      <c r="M279" s="130"/>
      <c r="P279" s="131">
        <f>SUM(P280:P288)</f>
        <v>0</v>
      </c>
      <c r="R279" s="131">
        <f>SUM(R280:R288)</f>
        <v>0.14793249999999999</v>
      </c>
      <c r="T279" s="132">
        <f>SUM(T280:T288)</f>
        <v>0</v>
      </c>
      <c r="AR279" s="126" t="s">
        <v>86</v>
      </c>
      <c r="AT279" s="133" t="s">
        <v>76</v>
      </c>
      <c r="AU279" s="133" t="s">
        <v>84</v>
      </c>
      <c r="AY279" s="126" t="s">
        <v>269</v>
      </c>
      <c r="BK279" s="134">
        <f>SUM(BK280:BK288)</f>
        <v>0</v>
      </c>
    </row>
    <row r="280" spans="2:65" s="1" customFormat="1" ht="24.15" customHeight="1">
      <c r="B280" s="32"/>
      <c r="C280" s="137" t="s">
        <v>603</v>
      </c>
      <c r="D280" s="137" t="s">
        <v>271</v>
      </c>
      <c r="E280" s="138" t="s">
        <v>6586</v>
      </c>
      <c r="F280" s="139" t="s">
        <v>6587</v>
      </c>
      <c r="G280" s="140" t="s">
        <v>305</v>
      </c>
      <c r="H280" s="141">
        <v>4.54</v>
      </c>
      <c r="I280" s="142"/>
      <c r="J280" s="143">
        <f>ROUND(I280*H280,2)</f>
        <v>0</v>
      </c>
      <c r="K280" s="139" t="s">
        <v>275</v>
      </c>
      <c r="L280" s="32"/>
      <c r="M280" s="144" t="s">
        <v>1</v>
      </c>
      <c r="N280" s="145" t="s">
        <v>42</v>
      </c>
      <c r="P280" s="146">
        <f>O280*H280</f>
        <v>0</v>
      </c>
      <c r="Q280" s="146">
        <v>6.7000000000000002E-4</v>
      </c>
      <c r="R280" s="146">
        <f>Q280*H280</f>
        <v>3.0418000000000003E-3</v>
      </c>
      <c r="S280" s="146">
        <v>0</v>
      </c>
      <c r="T280" s="147">
        <f>S280*H280</f>
        <v>0</v>
      </c>
      <c r="AR280" s="148" t="s">
        <v>371</v>
      </c>
      <c r="AT280" s="148" t="s">
        <v>271</v>
      </c>
      <c r="AU280" s="148" t="s">
        <v>86</v>
      </c>
      <c r="AY280" s="17" t="s">
        <v>269</v>
      </c>
      <c r="BE280" s="149">
        <f>IF(N280="základní",J280,0)</f>
        <v>0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0</v>
      </c>
      <c r="BL280" s="17" t="s">
        <v>371</v>
      </c>
      <c r="BM280" s="148" t="s">
        <v>6588</v>
      </c>
    </row>
    <row r="281" spans="2:65" s="1" customFormat="1" ht="33" customHeight="1">
      <c r="B281" s="32"/>
      <c r="C281" s="171" t="s">
        <v>608</v>
      </c>
      <c r="D281" s="171" t="s">
        <v>467</v>
      </c>
      <c r="E281" s="172" t="s">
        <v>6589</v>
      </c>
      <c r="F281" s="173" t="s">
        <v>6590</v>
      </c>
      <c r="G281" s="174" t="s">
        <v>305</v>
      </c>
      <c r="H281" s="175">
        <v>4.54</v>
      </c>
      <c r="I281" s="176"/>
      <c r="J281" s="177">
        <f>ROUND(I281*H281,2)</f>
        <v>0</v>
      </c>
      <c r="K281" s="173" t="s">
        <v>1</v>
      </c>
      <c r="L281" s="178"/>
      <c r="M281" s="179" t="s">
        <v>1</v>
      </c>
      <c r="N281" s="180" t="s">
        <v>42</v>
      </c>
      <c r="P281" s="146">
        <f>O281*H281</f>
        <v>0</v>
      </c>
      <c r="Q281" s="146">
        <v>2.1999999999999999E-2</v>
      </c>
      <c r="R281" s="146">
        <f>Q281*H281</f>
        <v>9.9879999999999997E-2</v>
      </c>
      <c r="S281" s="146">
        <v>0</v>
      </c>
      <c r="T281" s="147">
        <f>S281*H281</f>
        <v>0</v>
      </c>
      <c r="AR281" s="148" t="s">
        <v>488</v>
      </c>
      <c r="AT281" s="148" t="s">
        <v>467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371</v>
      </c>
      <c r="BM281" s="148" t="s">
        <v>6591</v>
      </c>
    </row>
    <row r="282" spans="2:65" s="1" customFormat="1" ht="16.5" customHeight="1">
      <c r="B282" s="32"/>
      <c r="C282" s="171" t="s">
        <v>613</v>
      </c>
      <c r="D282" s="171" t="s">
        <v>467</v>
      </c>
      <c r="E282" s="172" t="s">
        <v>6592</v>
      </c>
      <c r="F282" s="173" t="s">
        <v>6593</v>
      </c>
      <c r="G282" s="174" t="s">
        <v>292</v>
      </c>
      <c r="H282" s="175">
        <v>4</v>
      </c>
      <c r="I282" s="176"/>
      <c r="J282" s="177">
        <f>ROUND(I282*H282,2)</f>
        <v>0</v>
      </c>
      <c r="K282" s="173" t="s">
        <v>1</v>
      </c>
      <c r="L282" s="178"/>
      <c r="M282" s="179" t="s">
        <v>1</v>
      </c>
      <c r="N282" s="180" t="s">
        <v>42</v>
      </c>
      <c r="P282" s="146">
        <f>O282*H282</f>
        <v>0</v>
      </c>
      <c r="Q282" s="146">
        <v>2.5000000000000001E-3</v>
      </c>
      <c r="R282" s="146">
        <f>Q282*H282</f>
        <v>0.01</v>
      </c>
      <c r="S282" s="146">
        <v>0</v>
      </c>
      <c r="T282" s="147">
        <f>S282*H282</f>
        <v>0</v>
      </c>
      <c r="AR282" s="148" t="s">
        <v>488</v>
      </c>
      <c r="AT282" s="148" t="s">
        <v>467</v>
      </c>
      <c r="AU282" s="148" t="s">
        <v>86</v>
      </c>
      <c r="AY282" s="17" t="s">
        <v>269</v>
      </c>
      <c r="BE282" s="149">
        <f>IF(N282="základní",J282,0)</f>
        <v>0</v>
      </c>
      <c r="BF282" s="149">
        <f>IF(N282="snížená",J282,0)</f>
        <v>0</v>
      </c>
      <c r="BG282" s="149">
        <f>IF(N282="zákl. přenesená",J282,0)</f>
        <v>0</v>
      </c>
      <c r="BH282" s="149">
        <f>IF(N282="sníž. přenesená",J282,0)</f>
        <v>0</v>
      </c>
      <c r="BI282" s="149">
        <f>IF(N282="nulová",J282,0)</f>
        <v>0</v>
      </c>
      <c r="BJ282" s="17" t="s">
        <v>84</v>
      </c>
      <c r="BK282" s="149">
        <f>ROUND(I282*H282,2)</f>
        <v>0</v>
      </c>
      <c r="BL282" s="17" t="s">
        <v>371</v>
      </c>
      <c r="BM282" s="148" t="s">
        <v>6594</v>
      </c>
    </row>
    <row r="283" spans="2:65" s="1" customFormat="1" ht="24.15" customHeight="1">
      <c r="B283" s="32"/>
      <c r="C283" s="137" t="s">
        <v>618</v>
      </c>
      <c r="D283" s="137" t="s">
        <v>271</v>
      </c>
      <c r="E283" s="138" t="s">
        <v>6595</v>
      </c>
      <c r="F283" s="139" t="s">
        <v>6596</v>
      </c>
      <c r="G283" s="140" t="s">
        <v>305</v>
      </c>
      <c r="H283" s="141">
        <v>1.21</v>
      </c>
      <c r="I283" s="142"/>
      <c r="J283" s="143">
        <f>ROUND(I283*H283,2)</f>
        <v>0</v>
      </c>
      <c r="K283" s="139" t="s">
        <v>275</v>
      </c>
      <c r="L283" s="32"/>
      <c r="M283" s="144" t="s">
        <v>1</v>
      </c>
      <c r="N283" s="145" t="s">
        <v>42</v>
      </c>
      <c r="P283" s="146">
        <f>O283*H283</f>
        <v>0</v>
      </c>
      <c r="Q283" s="146">
        <v>6.7000000000000002E-4</v>
      </c>
      <c r="R283" s="146">
        <f>Q283*H283</f>
        <v>8.1070000000000003E-4</v>
      </c>
      <c r="S283" s="146">
        <v>0</v>
      </c>
      <c r="T283" s="147">
        <f>S283*H283</f>
        <v>0</v>
      </c>
      <c r="AR283" s="148" t="s">
        <v>371</v>
      </c>
      <c r="AT283" s="148" t="s">
        <v>271</v>
      </c>
      <c r="AU283" s="148" t="s">
        <v>86</v>
      </c>
      <c r="AY283" s="17" t="s">
        <v>269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0</v>
      </c>
      <c r="BL283" s="17" t="s">
        <v>371</v>
      </c>
      <c r="BM283" s="148" t="s">
        <v>6597</v>
      </c>
    </row>
    <row r="284" spans="2:65" s="12" customFormat="1">
      <c r="B284" s="150"/>
      <c r="D284" s="151" t="s">
        <v>277</v>
      </c>
      <c r="E284" s="152" t="s">
        <v>1</v>
      </c>
      <c r="F284" s="153" t="s">
        <v>6598</v>
      </c>
      <c r="H284" s="152" t="s">
        <v>1</v>
      </c>
      <c r="I284" s="154"/>
      <c r="L284" s="150"/>
      <c r="M284" s="155"/>
      <c r="T284" s="156"/>
      <c r="AT284" s="152" t="s">
        <v>277</v>
      </c>
      <c r="AU284" s="152" t="s">
        <v>86</v>
      </c>
      <c r="AV284" s="12" t="s">
        <v>84</v>
      </c>
      <c r="AW284" s="12" t="s">
        <v>32</v>
      </c>
      <c r="AX284" s="12" t="s">
        <v>77</v>
      </c>
      <c r="AY284" s="152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6599</v>
      </c>
      <c r="H285" s="160">
        <v>1.21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84</v>
      </c>
      <c r="AY285" s="158" t="s">
        <v>269</v>
      </c>
    </row>
    <row r="286" spans="2:65" s="1" customFormat="1" ht="33" customHeight="1">
      <c r="B286" s="32"/>
      <c r="C286" s="171" t="s">
        <v>621</v>
      </c>
      <c r="D286" s="171" t="s">
        <v>467</v>
      </c>
      <c r="E286" s="172" t="s">
        <v>6600</v>
      </c>
      <c r="F286" s="173" t="s">
        <v>6601</v>
      </c>
      <c r="G286" s="174" t="s">
        <v>305</v>
      </c>
      <c r="H286" s="175">
        <v>1.21</v>
      </c>
      <c r="I286" s="176"/>
      <c r="J286" s="177">
        <f>ROUND(I286*H286,2)</f>
        <v>0</v>
      </c>
      <c r="K286" s="173" t="s">
        <v>275</v>
      </c>
      <c r="L286" s="178"/>
      <c r="M286" s="179" t="s">
        <v>1</v>
      </c>
      <c r="N286" s="180" t="s">
        <v>42</v>
      </c>
      <c r="P286" s="146">
        <f>O286*H286</f>
        <v>0</v>
      </c>
      <c r="Q286" s="146">
        <v>0.02</v>
      </c>
      <c r="R286" s="146">
        <f>Q286*H286</f>
        <v>2.4199999999999999E-2</v>
      </c>
      <c r="S286" s="146">
        <v>0</v>
      </c>
      <c r="T286" s="147">
        <f>S286*H286</f>
        <v>0</v>
      </c>
      <c r="AR286" s="148" t="s">
        <v>488</v>
      </c>
      <c r="AT286" s="148" t="s">
        <v>467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371</v>
      </c>
      <c r="BM286" s="148" t="s">
        <v>6602</v>
      </c>
    </row>
    <row r="287" spans="2:65" s="1" customFormat="1" ht="16.5" customHeight="1">
      <c r="B287" s="32"/>
      <c r="C287" s="171" t="s">
        <v>628</v>
      </c>
      <c r="D287" s="171" t="s">
        <v>467</v>
      </c>
      <c r="E287" s="172" t="s">
        <v>6592</v>
      </c>
      <c r="F287" s="173" t="s">
        <v>6593</v>
      </c>
      <c r="G287" s="174" t="s">
        <v>292</v>
      </c>
      <c r="H287" s="175">
        <v>4</v>
      </c>
      <c r="I287" s="176"/>
      <c r="J287" s="177">
        <f>ROUND(I287*H287,2)</f>
        <v>0</v>
      </c>
      <c r="K287" s="173" t="s">
        <v>1</v>
      </c>
      <c r="L287" s="178"/>
      <c r="M287" s="179" t="s">
        <v>1</v>
      </c>
      <c r="N287" s="180" t="s">
        <v>42</v>
      </c>
      <c r="P287" s="146">
        <f>O287*H287</f>
        <v>0</v>
      </c>
      <c r="Q287" s="146">
        <v>2.5000000000000001E-3</v>
      </c>
      <c r="R287" s="146">
        <f>Q287*H287</f>
        <v>0.01</v>
      </c>
      <c r="S287" s="146">
        <v>0</v>
      </c>
      <c r="T287" s="147">
        <f>S287*H287</f>
        <v>0</v>
      </c>
      <c r="AR287" s="148" t="s">
        <v>488</v>
      </c>
      <c r="AT287" s="148" t="s">
        <v>467</v>
      </c>
      <c r="AU287" s="148" t="s">
        <v>86</v>
      </c>
      <c r="AY287" s="17" t="s">
        <v>269</v>
      </c>
      <c r="BE287" s="149">
        <f>IF(N287="základní",J287,0)</f>
        <v>0</v>
      </c>
      <c r="BF287" s="149">
        <f>IF(N287="snížená",J287,0)</f>
        <v>0</v>
      </c>
      <c r="BG287" s="149">
        <f>IF(N287="zákl. přenesená",J287,0)</f>
        <v>0</v>
      </c>
      <c r="BH287" s="149">
        <f>IF(N287="sníž. přenesená",J287,0)</f>
        <v>0</v>
      </c>
      <c r="BI287" s="149">
        <f>IF(N287="nulová",J287,0)</f>
        <v>0</v>
      </c>
      <c r="BJ287" s="17" t="s">
        <v>84</v>
      </c>
      <c r="BK287" s="149">
        <f>ROUND(I287*H287,2)</f>
        <v>0</v>
      </c>
      <c r="BL287" s="17" t="s">
        <v>371</v>
      </c>
      <c r="BM287" s="148" t="s">
        <v>6603</v>
      </c>
    </row>
    <row r="288" spans="2:65" s="1" customFormat="1" ht="24.15" customHeight="1">
      <c r="B288" s="32"/>
      <c r="C288" s="137" t="s">
        <v>632</v>
      </c>
      <c r="D288" s="137" t="s">
        <v>271</v>
      </c>
      <c r="E288" s="138" t="s">
        <v>6381</v>
      </c>
      <c r="F288" s="139" t="s">
        <v>6382</v>
      </c>
      <c r="G288" s="140" t="s">
        <v>624</v>
      </c>
      <c r="H288" s="181"/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0</v>
      </c>
      <c r="R288" s="146">
        <f>Q288*H288</f>
        <v>0</v>
      </c>
      <c r="S288" s="146">
        <v>0</v>
      </c>
      <c r="T288" s="147">
        <f>S288*H288</f>
        <v>0</v>
      </c>
      <c r="AR288" s="148" t="s">
        <v>371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371</v>
      </c>
      <c r="BM288" s="148" t="s">
        <v>6604</v>
      </c>
    </row>
    <row r="289" spans="2:65" s="11" customFormat="1" ht="22.95" customHeight="1">
      <c r="B289" s="125"/>
      <c r="D289" s="126" t="s">
        <v>76</v>
      </c>
      <c r="E289" s="135" t="s">
        <v>2461</v>
      </c>
      <c r="F289" s="135" t="s">
        <v>2462</v>
      </c>
      <c r="I289" s="128"/>
      <c r="J289" s="136">
        <f>BK289</f>
        <v>0</v>
      </c>
      <c r="L289" s="125"/>
      <c r="M289" s="130"/>
      <c r="P289" s="131">
        <f>SUM(P290:P295)</f>
        <v>0</v>
      </c>
      <c r="R289" s="131">
        <f>SUM(R290:R295)</f>
        <v>5.27152E-3</v>
      </c>
      <c r="T289" s="132">
        <f>SUM(T290:T295)</f>
        <v>0</v>
      </c>
      <c r="AR289" s="126" t="s">
        <v>86</v>
      </c>
      <c r="AT289" s="133" t="s">
        <v>76</v>
      </c>
      <c r="AU289" s="133" t="s">
        <v>84</v>
      </c>
      <c r="AY289" s="126" t="s">
        <v>269</v>
      </c>
      <c r="BK289" s="134">
        <f>SUM(BK290:BK295)</f>
        <v>0</v>
      </c>
    </row>
    <row r="290" spans="2:65" s="1" customFormat="1" ht="24.15" customHeight="1">
      <c r="B290" s="32"/>
      <c r="C290" s="137" t="s">
        <v>637</v>
      </c>
      <c r="D290" s="137" t="s">
        <v>271</v>
      </c>
      <c r="E290" s="138" t="s">
        <v>6605</v>
      </c>
      <c r="F290" s="139" t="s">
        <v>6606</v>
      </c>
      <c r="G290" s="140" t="s">
        <v>274</v>
      </c>
      <c r="H290" s="141">
        <v>11.215999999999999</v>
      </c>
      <c r="I290" s="142"/>
      <c r="J290" s="143">
        <f>ROUND(I290*H290,2)</f>
        <v>0</v>
      </c>
      <c r="K290" s="139" t="s">
        <v>275</v>
      </c>
      <c r="L290" s="32"/>
      <c r="M290" s="144" t="s">
        <v>1</v>
      </c>
      <c r="N290" s="145" t="s">
        <v>42</v>
      </c>
      <c r="P290" s="146">
        <f>O290*H290</f>
        <v>0</v>
      </c>
      <c r="Q290" s="146">
        <v>2.2000000000000001E-4</v>
      </c>
      <c r="R290" s="146">
        <f>Q290*H290</f>
        <v>2.46752E-3</v>
      </c>
      <c r="S290" s="146">
        <v>0</v>
      </c>
      <c r="T290" s="147">
        <f>S290*H290</f>
        <v>0</v>
      </c>
      <c r="AR290" s="148" t="s">
        <v>371</v>
      </c>
      <c r="AT290" s="148" t="s">
        <v>271</v>
      </c>
      <c r="AU290" s="148" t="s">
        <v>86</v>
      </c>
      <c r="AY290" s="17" t="s">
        <v>269</v>
      </c>
      <c r="BE290" s="149">
        <f>IF(N290="základní",J290,0)</f>
        <v>0</v>
      </c>
      <c r="BF290" s="149">
        <f>IF(N290="snížená",J290,0)</f>
        <v>0</v>
      </c>
      <c r="BG290" s="149">
        <f>IF(N290="zákl. přenesená",J290,0)</f>
        <v>0</v>
      </c>
      <c r="BH290" s="149">
        <f>IF(N290="sníž. přenesená",J290,0)</f>
        <v>0</v>
      </c>
      <c r="BI290" s="149">
        <f>IF(N290="nulová",J290,0)</f>
        <v>0</v>
      </c>
      <c r="BJ290" s="17" t="s">
        <v>84</v>
      </c>
      <c r="BK290" s="149">
        <f>ROUND(I290*H290,2)</f>
        <v>0</v>
      </c>
      <c r="BL290" s="17" t="s">
        <v>371</v>
      </c>
      <c r="BM290" s="148" t="s">
        <v>6607</v>
      </c>
    </row>
    <row r="291" spans="2:65" s="1" customFormat="1" ht="24.15" customHeight="1">
      <c r="B291" s="32"/>
      <c r="C291" s="137" t="s">
        <v>648</v>
      </c>
      <c r="D291" s="137" t="s">
        <v>271</v>
      </c>
      <c r="E291" s="138" t="s">
        <v>5697</v>
      </c>
      <c r="F291" s="139" t="s">
        <v>5698</v>
      </c>
      <c r="G291" s="140" t="s">
        <v>274</v>
      </c>
      <c r="H291" s="141">
        <v>11.215999999999999</v>
      </c>
      <c r="I291" s="142"/>
      <c r="J291" s="143">
        <f>ROUND(I291*H291,2)</f>
        <v>0</v>
      </c>
      <c r="K291" s="139" t="s">
        <v>275</v>
      </c>
      <c r="L291" s="32"/>
      <c r="M291" s="144" t="s">
        <v>1</v>
      </c>
      <c r="N291" s="145" t="s">
        <v>42</v>
      </c>
      <c r="P291" s="146">
        <f>O291*H291</f>
        <v>0</v>
      </c>
      <c r="Q291" s="146">
        <v>2.5000000000000001E-4</v>
      </c>
      <c r="R291" s="146">
        <f>Q291*H291</f>
        <v>2.8040000000000001E-3</v>
      </c>
      <c r="S291" s="146">
        <v>0</v>
      </c>
      <c r="T291" s="147">
        <f>S291*H291</f>
        <v>0</v>
      </c>
      <c r="AR291" s="148" t="s">
        <v>371</v>
      </c>
      <c r="AT291" s="148" t="s">
        <v>271</v>
      </c>
      <c r="AU291" s="148" t="s">
        <v>86</v>
      </c>
      <c r="AY291" s="17" t="s">
        <v>269</v>
      </c>
      <c r="BE291" s="149">
        <f>IF(N291="základní",J291,0)</f>
        <v>0</v>
      </c>
      <c r="BF291" s="149">
        <f>IF(N291="snížená",J291,0)</f>
        <v>0</v>
      </c>
      <c r="BG291" s="149">
        <f>IF(N291="zákl. přenesená",J291,0)</f>
        <v>0</v>
      </c>
      <c r="BH291" s="149">
        <f>IF(N291="sníž. přenesená",J291,0)</f>
        <v>0</v>
      </c>
      <c r="BI291" s="149">
        <f>IF(N291="nulová",J291,0)</f>
        <v>0</v>
      </c>
      <c r="BJ291" s="17" t="s">
        <v>84</v>
      </c>
      <c r="BK291" s="149">
        <f>ROUND(I291*H291,2)</f>
        <v>0</v>
      </c>
      <c r="BL291" s="17" t="s">
        <v>371</v>
      </c>
      <c r="BM291" s="148" t="s">
        <v>6608</v>
      </c>
    </row>
    <row r="292" spans="2:65" s="13" customFormat="1">
      <c r="B292" s="157"/>
      <c r="D292" s="151" t="s">
        <v>277</v>
      </c>
      <c r="E292" s="158" t="s">
        <v>1</v>
      </c>
      <c r="F292" s="159" t="s">
        <v>6609</v>
      </c>
      <c r="H292" s="160">
        <v>3.456</v>
      </c>
      <c r="I292" s="161"/>
      <c r="L292" s="157"/>
      <c r="M292" s="162"/>
      <c r="T292" s="163"/>
      <c r="AT292" s="158" t="s">
        <v>277</v>
      </c>
      <c r="AU292" s="158" t="s">
        <v>86</v>
      </c>
      <c r="AV292" s="13" t="s">
        <v>86</v>
      </c>
      <c r="AW292" s="13" t="s">
        <v>32</v>
      </c>
      <c r="AX292" s="13" t="s">
        <v>77</v>
      </c>
      <c r="AY292" s="158" t="s">
        <v>269</v>
      </c>
    </row>
    <row r="293" spans="2:65" s="13" customFormat="1">
      <c r="B293" s="157"/>
      <c r="D293" s="151" t="s">
        <v>277</v>
      </c>
      <c r="E293" s="158" t="s">
        <v>1</v>
      </c>
      <c r="F293" s="159" t="s">
        <v>6610</v>
      </c>
      <c r="H293" s="160">
        <v>1.96</v>
      </c>
      <c r="I293" s="161"/>
      <c r="L293" s="157"/>
      <c r="M293" s="162"/>
      <c r="T293" s="163"/>
      <c r="AT293" s="158" t="s">
        <v>277</v>
      </c>
      <c r="AU293" s="158" t="s">
        <v>86</v>
      </c>
      <c r="AV293" s="13" t="s">
        <v>86</v>
      </c>
      <c r="AW293" s="13" t="s">
        <v>32</v>
      </c>
      <c r="AX293" s="13" t="s">
        <v>77</v>
      </c>
      <c r="AY293" s="158" t="s">
        <v>269</v>
      </c>
    </row>
    <row r="294" spans="2:65" s="13" customFormat="1">
      <c r="B294" s="157"/>
      <c r="D294" s="151" t="s">
        <v>277</v>
      </c>
      <c r="E294" s="158" t="s">
        <v>1</v>
      </c>
      <c r="F294" s="159" t="s">
        <v>6611</v>
      </c>
      <c r="H294" s="160">
        <v>5.8</v>
      </c>
      <c r="I294" s="161"/>
      <c r="L294" s="157"/>
      <c r="M294" s="162"/>
      <c r="T294" s="163"/>
      <c r="AT294" s="158" t="s">
        <v>277</v>
      </c>
      <c r="AU294" s="158" t="s">
        <v>86</v>
      </c>
      <c r="AV294" s="13" t="s">
        <v>86</v>
      </c>
      <c r="AW294" s="13" t="s">
        <v>32</v>
      </c>
      <c r="AX294" s="13" t="s">
        <v>77</v>
      </c>
      <c r="AY294" s="158" t="s">
        <v>269</v>
      </c>
    </row>
    <row r="295" spans="2:65" s="14" customFormat="1">
      <c r="B295" s="164"/>
      <c r="D295" s="151" t="s">
        <v>277</v>
      </c>
      <c r="E295" s="165" t="s">
        <v>1</v>
      </c>
      <c r="F295" s="166" t="s">
        <v>288</v>
      </c>
      <c r="H295" s="167">
        <v>11.216000000000001</v>
      </c>
      <c r="I295" s="168"/>
      <c r="L295" s="164"/>
      <c r="M295" s="182"/>
      <c r="N295" s="183"/>
      <c r="O295" s="183"/>
      <c r="P295" s="183"/>
      <c r="Q295" s="183"/>
      <c r="R295" s="183"/>
      <c r="S295" s="183"/>
      <c r="T295" s="184"/>
      <c r="AT295" s="165" t="s">
        <v>277</v>
      </c>
      <c r="AU295" s="165" t="s">
        <v>86</v>
      </c>
      <c r="AV295" s="14" t="s">
        <v>96</v>
      </c>
      <c r="AW295" s="14" t="s">
        <v>32</v>
      </c>
      <c r="AX295" s="14" t="s">
        <v>84</v>
      </c>
      <c r="AY295" s="165" t="s">
        <v>269</v>
      </c>
    </row>
    <row r="296" spans="2:65" s="1" customFormat="1" ht="6.9" customHeight="1">
      <c r="B296" s="44"/>
      <c r="C296" s="45"/>
      <c r="D296" s="45"/>
      <c r="E296" s="45"/>
      <c r="F296" s="45"/>
      <c r="G296" s="45"/>
      <c r="H296" s="45"/>
      <c r="I296" s="45"/>
      <c r="J296" s="45"/>
      <c r="K296" s="45"/>
      <c r="L296" s="32"/>
    </row>
  </sheetData>
  <sheetProtection algorithmName="SHA-512" hashValue="soxodudgyNHEvkoS1xTz2w9y0rw2RRXteIj4Gm9vnm9I17GQvnz0shwzTtf5E5XCw/hkiOK2H9uVmEgiAlgwzQ==" saltValue="ETmbwnS4HXC8zNnqXdWbf/Myl3Wv5hhjNbwXsZ1MN0qrvKhSgc10f4cgBJyLLGZB4sK7ZkD98XgEI0KrkgJPqg==" spinCount="100000" sheet="1" objects="1" scenarios="1" formatColumns="0" formatRows="0" autoFilter="0"/>
  <autoFilter ref="C135:K295"/>
  <mergeCells count="12">
    <mergeCell ref="E128:H128"/>
    <mergeCell ref="L2:V2"/>
    <mergeCell ref="E85:H85"/>
    <mergeCell ref="E87:H87"/>
    <mergeCell ref="E89:H89"/>
    <mergeCell ref="E124:H124"/>
    <mergeCell ref="E126:H12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197</v>
      </c>
      <c r="AZ2" s="93" t="s">
        <v>48</v>
      </c>
      <c r="BA2" s="93" t="s">
        <v>1</v>
      </c>
      <c r="BB2" s="93" t="s">
        <v>1</v>
      </c>
      <c r="BC2" s="93" t="s">
        <v>6612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56" ht="6.9" customHeight="1">
      <c r="B5" s="20"/>
      <c r="L5" s="20"/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2" customHeight="1">
      <c r="B8" s="20"/>
      <c r="D8" s="27" t="s">
        <v>226</v>
      </c>
      <c r="L8" s="20"/>
    </row>
    <row r="9" spans="2:56" s="1" customFormat="1" ht="16.5" customHeight="1">
      <c r="B9" s="32"/>
      <c r="E9" s="253" t="s">
        <v>6386</v>
      </c>
      <c r="F9" s="255"/>
      <c r="G9" s="255"/>
      <c r="H9" s="255"/>
      <c r="L9" s="32"/>
    </row>
    <row r="10" spans="2:56" s="1" customFormat="1" ht="12" customHeight="1">
      <c r="B10" s="32"/>
      <c r="D10" s="27" t="s">
        <v>228</v>
      </c>
      <c r="L10" s="32"/>
    </row>
    <row r="11" spans="2:56" s="1" customFormat="1" ht="16.5" customHeight="1">
      <c r="B11" s="32"/>
      <c r="E11" s="231" t="s">
        <v>6613</v>
      </c>
      <c r="F11" s="255"/>
      <c r="G11" s="255"/>
      <c r="H11" s="255"/>
      <c r="L11" s="32"/>
    </row>
    <row r="12" spans="2:56" s="1" customFormat="1">
      <c r="B12" s="32"/>
      <c r="L12" s="32"/>
    </row>
    <row r="13" spans="2:5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5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56" s="1" customFormat="1" ht="10.95" customHeight="1">
      <c r="B15" s="32"/>
      <c r="L15" s="32"/>
    </row>
    <row r="16" spans="2:5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ROUND(J125,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ROUND((SUM(BE125:BE159)),  2)</f>
        <v>0</v>
      </c>
      <c r="I35" s="97">
        <v>0.21</v>
      </c>
      <c r="J35" s="85">
        <f>ROUND(((SUM(BE125:BE159))*I35),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ROUND((SUM(BF125:BF159)),  2)</f>
        <v>0</v>
      </c>
      <c r="I36" s="97">
        <v>0.12</v>
      </c>
      <c r="J36" s="85">
        <f>ROUND(((SUM(BF125:BF159))*I36),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ROUND((SUM(BG125:BG159)),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ROUND((SUM(BH125:BH159)),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ROUND((SUM(BI125:BI159)),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6386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022 - Zpevněné plochy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J125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2:47" s="9" customFormat="1" ht="19.95" customHeight="1">
      <c r="B101" s="113"/>
      <c r="D101" s="114" t="s">
        <v>5977</v>
      </c>
      <c r="E101" s="115"/>
      <c r="F101" s="115"/>
      <c r="G101" s="115"/>
      <c r="H101" s="115"/>
      <c r="I101" s="115"/>
      <c r="J101" s="116">
        <f>J139</f>
        <v>0</v>
      </c>
      <c r="L101" s="113"/>
    </row>
    <row r="102" spans="2:47" s="9" customFormat="1" ht="19.95" customHeight="1">
      <c r="B102" s="113"/>
      <c r="D102" s="114" t="s">
        <v>241</v>
      </c>
      <c r="E102" s="115"/>
      <c r="F102" s="115"/>
      <c r="G102" s="115"/>
      <c r="H102" s="115"/>
      <c r="I102" s="115"/>
      <c r="J102" s="116">
        <f>J147</f>
        <v>0</v>
      </c>
      <c r="L102" s="113"/>
    </row>
    <row r="103" spans="2:47" s="9" customFormat="1" ht="19.95" customHeight="1">
      <c r="B103" s="113"/>
      <c r="D103" s="114" t="s">
        <v>243</v>
      </c>
      <c r="E103" s="115"/>
      <c r="F103" s="115"/>
      <c r="G103" s="115"/>
      <c r="H103" s="115"/>
      <c r="I103" s="115"/>
      <c r="J103" s="116">
        <f>J158</f>
        <v>0</v>
      </c>
      <c r="L103" s="113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5" ht="12" customHeight="1">
      <c r="B114" s="20"/>
      <c r="C114" s="27" t="s">
        <v>226</v>
      </c>
      <c r="L114" s="20"/>
    </row>
    <row r="115" spans="2:65" s="1" customFormat="1" ht="16.5" customHeight="1">
      <c r="B115" s="32"/>
      <c r="E115" s="253" t="s">
        <v>6386</v>
      </c>
      <c r="F115" s="255"/>
      <c r="G115" s="255"/>
      <c r="H115" s="255"/>
      <c r="L115" s="32"/>
    </row>
    <row r="116" spans="2:65" s="1" customFormat="1" ht="12" customHeight="1">
      <c r="B116" s="32"/>
      <c r="C116" s="27" t="s">
        <v>228</v>
      </c>
      <c r="L116" s="32"/>
    </row>
    <row r="117" spans="2:65" s="1" customFormat="1" ht="16.5" customHeight="1">
      <c r="B117" s="32"/>
      <c r="E117" s="231" t="str">
        <f>E11</f>
        <v>022 - Zpevněné plochy</v>
      </c>
      <c r="F117" s="255"/>
      <c r="G117" s="255"/>
      <c r="H117" s="255"/>
      <c r="L117" s="32"/>
    </row>
    <row r="118" spans="2:65" s="1" customFormat="1" ht="6.9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F14</f>
        <v>Oznice</v>
      </c>
      <c r="I119" s="27" t="s">
        <v>22</v>
      </c>
      <c r="J119" s="52" t="str">
        <f>IF(J14="","",J14)</f>
        <v>16. 4. 2025</v>
      </c>
      <c r="L119" s="32"/>
    </row>
    <row r="120" spans="2:65" s="1" customFormat="1" ht="6.9" customHeight="1">
      <c r="B120" s="32"/>
      <c r="L120" s="32"/>
    </row>
    <row r="121" spans="2:65" s="1" customFormat="1" ht="15.15" customHeight="1">
      <c r="B121" s="32"/>
      <c r="C121" s="27" t="s">
        <v>24</v>
      </c>
      <c r="F121" s="25" t="str">
        <f>E17</f>
        <v>Obec Oznice</v>
      </c>
      <c r="I121" s="27" t="s">
        <v>30</v>
      </c>
      <c r="J121" s="30" t="str">
        <f>E23</f>
        <v>SB PROJEKCE s.r.o</v>
      </c>
      <c r="L121" s="32"/>
    </row>
    <row r="122" spans="2:65" s="1" customFormat="1" ht="15.15" customHeight="1">
      <c r="B122" s="32"/>
      <c r="C122" s="27" t="s">
        <v>28</v>
      </c>
      <c r="F122" s="25" t="str">
        <f>IF(E20="","",E20)</f>
        <v>Vyplň údaj</v>
      </c>
      <c r="I122" s="27" t="s">
        <v>33</v>
      </c>
      <c r="J122" s="30" t="str">
        <f>E26</f>
        <v>Fajfrová Irena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7"/>
      <c r="C124" s="118" t="s">
        <v>255</v>
      </c>
      <c r="D124" s="119" t="s">
        <v>62</v>
      </c>
      <c r="E124" s="119" t="s">
        <v>58</v>
      </c>
      <c r="F124" s="119" t="s">
        <v>59</v>
      </c>
      <c r="G124" s="119" t="s">
        <v>256</v>
      </c>
      <c r="H124" s="119" t="s">
        <v>257</v>
      </c>
      <c r="I124" s="119" t="s">
        <v>258</v>
      </c>
      <c r="J124" s="119" t="s">
        <v>234</v>
      </c>
      <c r="K124" s="120" t="s">
        <v>259</v>
      </c>
      <c r="L124" s="117"/>
      <c r="M124" s="59" t="s">
        <v>1</v>
      </c>
      <c r="N124" s="60" t="s">
        <v>41</v>
      </c>
      <c r="O124" s="60" t="s">
        <v>260</v>
      </c>
      <c r="P124" s="60" t="s">
        <v>261</v>
      </c>
      <c r="Q124" s="60" t="s">
        <v>262</v>
      </c>
      <c r="R124" s="60" t="s">
        <v>263</v>
      </c>
      <c r="S124" s="60" t="s">
        <v>264</v>
      </c>
      <c r="T124" s="61" t="s">
        <v>265</v>
      </c>
    </row>
    <row r="125" spans="2:65" s="1" customFormat="1" ht="22.95" customHeight="1">
      <c r="B125" s="32"/>
      <c r="C125" s="64" t="s">
        <v>266</v>
      </c>
      <c r="J125" s="121">
        <f>BK125</f>
        <v>0</v>
      </c>
      <c r="L125" s="32"/>
      <c r="M125" s="62"/>
      <c r="N125" s="53"/>
      <c r="O125" s="53"/>
      <c r="P125" s="122">
        <f>P126</f>
        <v>0</v>
      </c>
      <c r="Q125" s="53"/>
      <c r="R125" s="122">
        <f>R126</f>
        <v>58.105488999999999</v>
      </c>
      <c r="S125" s="53"/>
      <c r="T125" s="123">
        <f>T126</f>
        <v>0</v>
      </c>
      <c r="AT125" s="17" t="s">
        <v>76</v>
      </c>
      <c r="AU125" s="17" t="s">
        <v>236</v>
      </c>
      <c r="BK125" s="124">
        <f>BK126</f>
        <v>0</v>
      </c>
    </row>
    <row r="126" spans="2:65" s="11" customFormat="1" ht="25.95" customHeight="1">
      <c r="B126" s="125"/>
      <c r="D126" s="126" t="s">
        <v>76</v>
      </c>
      <c r="E126" s="127" t="s">
        <v>267</v>
      </c>
      <c r="F126" s="127" t="s">
        <v>268</v>
      </c>
      <c r="I126" s="128"/>
      <c r="J126" s="129">
        <f>BK126</f>
        <v>0</v>
      </c>
      <c r="L126" s="125"/>
      <c r="M126" s="130"/>
      <c r="P126" s="131">
        <f>P127+P139+P147+P158</f>
        <v>0</v>
      </c>
      <c r="R126" s="131">
        <f>R127+R139+R147+R158</f>
        <v>58.105488999999999</v>
      </c>
      <c r="T126" s="132">
        <f>T127+T139+T147+T158</f>
        <v>0</v>
      </c>
      <c r="AR126" s="126" t="s">
        <v>84</v>
      </c>
      <c r="AT126" s="133" t="s">
        <v>76</v>
      </c>
      <c r="AU126" s="133" t="s">
        <v>77</v>
      </c>
      <c r="AY126" s="126" t="s">
        <v>269</v>
      </c>
      <c r="BK126" s="134">
        <f>BK127+BK139+BK147+BK158</f>
        <v>0</v>
      </c>
    </row>
    <row r="127" spans="2:65" s="11" customFormat="1" ht="22.95" customHeight="1">
      <c r="B127" s="125"/>
      <c r="D127" s="126" t="s">
        <v>76</v>
      </c>
      <c r="E127" s="135" t="s">
        <v>84</v>
      </c>
      <c r="F127" s="135" t="s">
        <v>270</v>
      </c>
      <c r="I127" s="128"/>
      <c r="J127" s="136">
        <f>BK127</f>
        <v>0</v>
      </c>
      <c r="L127" s="125"/>
      <c r="M127" s="130"/>
      <c r="P127" s="131">
        <f>SUM(P128:P138)</f>
        <v>0</v>
      </c>
      <c r="R127" s="131">
        <f>SUM(R128:R138)</f>
        <v>0</v>
      </c>
      <c r="T127" s="132">
        <f>SUM(T128:T138)</f>
        <v>0</v>
      </c>
      <c r="AR127" s="126" t="s">
        <v>84</v>
      </c>
      <c r="AT127" s="133" t="s">
        <v>76</v>
      </c>
      <c r="AU127" s="133" t="s">
        <v>84</v>
      </c>
      <c r="AY127" s="126" t="s">
        <v>269</v>
      </c>
      <c r="BK127" s="134">
        <f>SUM(BK128:BK138)</f>
        <v>0</v>
      </c>
    </row>
    <row r="128" spans="2:65" s="1" customFormat="1" ht="37.950000000000003" customHeight="1">
      <c r="B128" s="32"/>
      <c r="C128" s="137" t="s">
        <v>84</v>
      </c>
      <c r="D128" s="137" t="s">
        <v>271</v>
      </c>
      <c r="E128" s="138" t="s">
        <v>6614</v>
      </c>
      <c r="F128" s="139" t="s">
        <v>6615</v>
      </c>
      <c r="G128" s="140" t="s">
        <v>443</v>
      </c>
      <c r="H128" s="141">
        <v>20.25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96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96</v>
      </c>
      <c r="BM128" s="148" t="s">
        <v>6616</v>
      </c>
    </row>
    <row r="129" spans="2:65" s="13" customFormat="1">
      <c r="B129" s="157"/>
      <c r="D129" s="151" t="s">
        <v>277</v>
      </c>
      <c r="E129" s="158" t="s">
        <v>48</v>
      </c>
      <c r="F129" s="159" t="s">
        <v>6617</v>
      </c>
      <c r="H129" s="160">
        <v>20.25</v>
      </c>
      <c r="I129" s="161"/>
      <c r="L129" s="157"/>
      <c r="M129" s="162"/>
      <c r="T129" s="163"/>
      <c r="AT129" s="158" t="s">
        <v>277</v>
      </c>
      <c r="AU129" s="158" t="s">
        <v>86</v>
      </c>
      <c r="AV129" s="13" t="s">
        <v>86</v>
      </c>
      <c r="AW129" s="13" t="s">
        <v>32</v>
      </c>
      <c r="AX129" s="13" t="s">
        <v>84</v>
      </c>
      <c r="AY129" s="158" t="s">
        <v>269</v>
      </c>
    </row>
    <row r="130" spans="2:65" s="1" customFormat="1" ht="37.950000000000003" customHeight="1">
      <c r="B130" s="32"/>
      <c r="C130" s="137" t="s">
        <v>86</v>
      </c>
      <c r="D130" s="137" t="s">
        <v>271</v>
      </c>
      <c r="E130" s="138" t="s">
        <v>3684</v>
      </c>
      <c r="F130" s="139" t="s">
        <v>3685</v>
      </c>
      <c r="G130" s="140" t="s">
        <v>443</v>
      </c>
      <c r="H130" s="141">
        <v>20.25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96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96</v>
      </c>
      <c r="BM130" s="148" t="s">
        <v>6618</v>
      </c>
    </row>
    <row r="131" spans="2:65" s="13" customFormat="1">
      <c r="B131" s="157"/>
      <c r="D131" s="151" t="s">
        <v>277</v>
      </c>
      <c r="E131" s="158" t="s">
        <v>1</v>
      </c>
      <c r="F131" s="159" t="s">
        <v>48</v>
      </c>
      <c r="H131" s="160">
        <v>20.25</v>
      </c>
      <c r="I131" s="161"/>
      <c r="L131" s="157"/>
      <c r="M131" s="162"/>
      <c r="T131" s="163"/>
      <c r="AT131" s="158" t="s">
        <v>277</v>
      </c>
      <c r="AU131" s="158" t="s">
        <v>86</v>
      </c>
      <c r="AV131" s="13" t="s">
        <v>86</v>
      </c>
      <c r="AW131" s="13" t="s">
        <v>32</v>
      </c>
      <c r="AX131" s="13" t="s">
        <v>84</v>
      </c>
      <c r="AY131" s="158" t="s">
        <v>269</v>
      </c>
    </row>
    <row r="132" spans="2:65" s="1" customFormat="1" ht="37.950000000000003" customHeight="1">
      <c r="B132" s="32"/>
      <c r="C132" s="137" t="s">
        <v>93</v>
      </c>
      <c r="D132" s="137" t="s">
        <v>271</v>
      </c>
      <c r="E132" s="138" t="s">
        <v>6619</v>
      </c>
      <c r="F132" s="139" t="s">
        <v>6620</v>
      </c>
      <c r="G132" s="140" t="s">
        <v>443</v>
      </c>
      <c r="H132" s="141">
        <v>202.5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AR132" s="148" t="s">
        <v>96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96</v>
      </c>
      <c r="BM132" s="148" t="s">
        <v>6621</v>
      </c>
    </row>
    <row r="133" spans="2:65" s="13" customFormat="1">
      <c r="B133" s="157"/>
      <c r="D133" s="151" t="s">
        <v>277</v>
      </c>
      <c r="E133" s="158" t="s">
        <v>1</v>
      </c>
      <c r="F133" s="159" t="s">
        <v>6622</v>
      </c>
      <c r="H133" s="160">
        <v>202.5</v>
      </c>
      <c r="I133" s="161"/>
      <c r="L133" s="157"/>
      <c r="M133" s="162"/>
      <c r="T133" s="163"/>
      <c r="AT133" s="158" t="s">
        <v>277</v>
      </c>
      <c r="AU133" s="158" t="s">
        <v>86</v>
      </c>
      <c r="AV133" s="13" t="s">
        <v>86</v>
      </c>
      <c r="AW133" s="13" t="s">
        <v>32</v>
      </c>
      <c r="AX133" s="13" t="s">
        <v>84</v>
      </c>
      <c r="AY133" s="158" t="s">
        <v>269</v>
      </c>
    </row>
    <row r="134" spans="2:65" s="1" customFormat="1" ht="33" customHeight="1">
      <c r="B134" s="32"/>
      <c r="C134" s="137" t="s">
        <v>96</v>
      </c>
      <c r="D134" s="137" t="s">
        <v>271</v>
      </c>
      <c r="E134" s="138" t="s">
        <v>3689</v>
      </c>
      <c r="F134" s="139" t="s">
        <v>3690</v>
      </c>
      <c r="G134" s="140" t="s">
        <v>299</v>
      </c>
      <c r="H134" s="141">
        <v>40.5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96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96</v>
      </c>
      <c r="BM134" s="148" t="s">
        <v>6623</v>
      </c>
    </row>
    <row r="135" spans="2:65" s="13" customFormat="1">
      <c r="B135" s="157"/>
      <c r="D135" s="151" t="s">
        <v>277</v>
      </c>
      <c r="E135" s="158" t="s">
        <v>1</v>
      </c>
      <c r="F135" s="159" t="s">
        <v>6624</v>
      </c>
      <c r="H135" s="160">
        <v>40.5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" customFormat="1" ht="16.5" customHeight="1">
      <c r="B136" s="32"/>
      <c r="C136" s="137" t="s">
        <v>101</v>
      </c>
      <c r="D136" s="137" t="s">
        <v>271</v>
      </c>
      <c r="E136" s="138" t="s">
        <v>3693</v>
      </c>
      <c r="F136" s="139" t="s">
        <v>3694</v>
      </c>
      <c r="G136" s="140" t="s">
        <v>443</v>
      </c>
      <c r="H136" s="141">
        <v>20.25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6625</v>
      </c>
    </row>
    <row r="137" spans="2:65" s="13" customFormat="1">
      <c r="B137" s="157"/>
      <c r="D137" s="151" t="s">
        <v>277</v>
      </c>
      <c r="E137" s="158" t="s">
        <v>1</v>
      </c>
      <c r="F137" s="159" t="s">
        <v>48</v>
      </c>
      <c r="H137" s="160">
        <v>20.25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84</v>
      </c>
      <c r="AY137" s="158" t="s">
        <v>269</v>
      </c>
    </row>
    <row r="138" spans="2:65" s="1" customFormat="1" ht="24.15" customHeight="1">
      <c r="B138" s="32"/>
      <c r="C138" s="137" t="s">
        <v>309</v>
      </c>
      <c r="D138" s="137" t="s">
        <v>271</v>
      </c>
      <c r="E138" s="138" t="s">
        <v>272</v>
      </c>
      <c r="F138" s="139" t="s">
        <v>273</v>
      </c>
      <c r="G138" s="140" t="s">
        <v>274</v>
      </c>
      <c r="H138" s="141">
        <v>67.5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6626</v>
      </c>
    </row>
    <row r="139" spans="2:65" s="11" customFormat="1" ht="22.95" customHeight="1">
      <c r="B139" s="125"/>
      <c r="D139" s="126" t="s">
        <v>76</v>
      </c>
      <c r="E139" s="135" t="s">
        <v>101</v>
      </c>
      <c r="F139" s="135" t="s">
        <v>6093</v>
      </c>
      <c r="I139" s="128"/>
      <c r="J139" s="136">
        <f>BK139</f>
        <v>0</v>
      </c>
      <c r="L139" s="125"/>
      <c r="M139" s="130"/>
      <c r="P139" s="131">
        <f>SUM(P140:P146)</f>
        <v>0</v>
      </c>
      <c r="R139" s="131">
        <f>SUM(R140:R146)</f>
        <v>46.160550000000001</v>
      </c>
      <c r="T139" s="132">
        <f>SUM(T140:T146)</f>
        <v>0</v>
      </c>
      <c r="AR139" s="126" t="s">
        <v>84</v>
      </c>
      <c r="AT139" s="133" t="s">
        <v>76</v>
      </c>
      <c r="AU139" s="133" t="s">
        <v>84</v>
      </c>
      <c r="AY139" s="126" t="s">
        <v>269</v>
      </c>
      <c r="BK139" s="134">
        <f>SUM(BK140:BK146)</f>
        <v>0</v>
      </c>
    </row>
    <row r="140" spans="2:65" s="1" customFormat="1" ht="21.75" customHeight="1">
      <c r="B140" s="32"/>
      <c r="C140" s="137" t="s">
        <v>314</v>
      </c>
      <c r="D140" s="137" t="s">
        <v>271</v>
      </c>
      <c r="E140" s="138" t="s">
        <v>6627</v>
      </c>
      <c r="F140" s="139" t="s">
        <v>6628</v>
      </c>
      <c r="G140" s="140" t="s">
        <v>274</v>
      </c>
      <c r="H140" s="141">
        <v>67.5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0.46</v>
      </c>
      <c r="R140" s="146">
        <f>Q140*H140</f>
        <v>31.05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6629</v>
      </c>
    </row>
    <row r="141" spans="2:65" s="1" customFormat="1" ht="33" customHeight="1">
      <c r="B141" s="32"/>
      <c r="C141" s="137" t="s">
        <v>319</v>
      </c>
      <c r="D141" s="137" t="s">
        <v>271</v>
      </c>
      <c r="E141" s="138" t="s">
        <v>6630</v>
      </c>
      <c r="F141" s="139" t="s">
        <v>6631</v>
      </c>
      <c r="G141" s="140" t="s">
        <v>274</v>
      </c>
      <c r="H141" s="141">
        <v>67.5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8.9219999999999994E-2</v>
      </c>
      <c r="R141" s="146">
        <f>Q141*H141</f>
        <v>6.0223499999999994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6632</v>
      </c>
    </row>
    <row r="142" spans="2:65" s="13" customFormat="1">
      <c r="B142" s="157"/>
      <c r="D142" s="151" t="s">
        <v>277</v>
      </c>
      <c r="E142" s="158" t="s">
        <v>1</v>
      </c>
      <c r="F142" s="159" t="s">
        <v>6633</v>
      </c>
      <c r="H142" s="160">
        <v>31.1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6634</v>
      </c>
      <c r="H143" s="160">
        <v>36.4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4" customFormat="1">
      <c r="B144" s="164"/>
      <c r="D144" s="151" t="s">
        <v>277</v>
      </c>
      <c r="E144" s="165" t="s">
        <v>1</v>
      </c>
      <c r="F144" s="166" t="s">
        <v>288</v>
      </c>
      <c r="H144" s="167">
        <v>67.5</v>
      </c>
      <c r="I144" s="168"/>
      <c r="L144" s="164"/>
      <c r="M144" s="169"/>
      <c r="T144" s="170"/>
      <c r="AT144" s="165" t="s">
        <v>277</v>
      </c>
      <c r="AU144" s="165" t="s">
        <v>86</v>
      </c>
      <c r="AV144" s="14" t="s">
        <v>96</v>
      </c>
      <c r="AW144" s="14" t="s">
        <v>32</v>
      </c>
      <c r="AX144" s="14" t="s">
        <v>84</v>
      </c>
      <c r="AY144" s="165" t="s">
        <v>269</v>
      </c>
    </row>
    <row r="145" spans="2:65" s="1" customFormat="1" ht="24.15" customHeight="1">
      <c r="B145" s="32"/>
      <c r="C145" s="171" t="s">
        <v>325</v>
      </c>
      <c r="D145" s="171" t="s">
        <v>467</v>
      </c>
      <c r="E145" s="172" t="s">
        <v>6635</v>
      </c>
      <c r="F145" s="173" t="s">
        <v>6636</v>
      </c>
      <c r="G145" s="174" t="s">
        <v>274</v>
      </c>
      <c r="H145" s="175">
        <v>68.849999999999994</v>
      </c>
      <c r="I145" s="176"/>
      <c r="J145" s="177">
        <f>ROUND(I145*H145,2)</f>
        <v>0</v>
      </c>
      <c r="K145" s="173" t="s">
        <v>275</v>
      </c>
      <c r="L145" s="178"/>
      <c r="M145" s="179" t="s">
        <v>1</v>
      </c>
      <c r="N145" s="180" t="s">
        <v>42</v>
      </c>
      <c r="P145" s="146">
        <f>O145*H145</f>
        <v>0</v>
      </c>
      <c r="Q145" s="146">
        <v>0.13200000000000001</v>
      </c>
      <c r="R145" s="146">
        <f>Q145*H145</f>
        <v>9.0882000000000005</v>
      </c>
      <c r="S145" s="146">
        <v>0</v>
      </c>
      <c r="T145" s="147">
        <f>S145*H145</f>
        <v>0</v>
      </c>
      <c r="AR145" s="148" t="s">
        <v>319</v>
      </c>
      <c r="AT145" s="148" t="s">
        <v>467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6637</v>
      </c>
    </row>
    <row r="146" spans="2:65" s="13" customFormat="1">
      <c r="B146" s="157"/>
      <c r="D146" s="151" t="s">
        <v>277</v>
      </c>
      <c r="F146" s="159" t="s">
        <v>6638</v>
      </c>
      <c r="H146" s="160">
        <v>68.849999999999994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4</v>
      </c>
      <c r="AX146" s="13" t="s">
        <v>84</v>
      </c>
      <c r="AY146" s="158" t="s">
        <v>269</v>
      </c>
    </row>
    <row r="147" spans="2:65" s="11" customFormat="1" ht="22.95" customHeight="1">
      <c r="B147" s="125"/>
      <c r="D147" s="126" t="s">
        <v>76</v>
      </c>
      <c r="E147" s="135" t="s">
        <v>325</v>
      </c>
      <c r="F147" s="135" t="s">
        <v>471</v>
      </c>
      <c r="I147" s="128"/>
      <c r="J147" s="136">
        <f>BK147</f>
        <v>0</v>
      </c>
      <c r="L147" s="125"/>
      <c r="M147" s="130"/>
      <c r="P147" s="131">
        <f>SUM(P148:P157)</f>
        <v>0</v>
      </c>
      <c r="R147" s="131">
        <f>SUM(R148:R157)</f>
        <v>11.944938999999998</v>
      </c>
      <c r="T147" s="132">
        <f>SUM(T148:T157)</f>
        <v>0</v>
      </c>
      <c r="AR147" s="126" t="s">
        <v>84</v>
      </c>
      <c r="AT147" s="133" t="s">
        <v>76</v>
      </c>
      <c r="AU147" s="133" t="s">
        <v>84</v>
      </c>
      <c r="AY147" s="126" t="s">
        <v>269</v>
      </c>
      <c r="BK147" s="134">
        <f>SUM(BK148:BK157)</f>
        <v>0</v>
      </c>
    </row>
    <row r="148" spans="2:65" s="1" customFormat="1" ht="24.15" customHeight="1">
      <c r="B148" s="32"/>
      <c r="C148" s="137" t="s">
        <v>332</v>
      </c>
      <c r="D148" s="137" t="s">
        <v>271</v>
      </c>
      <c r="E148" s="138" t="s">
        <v>6639</v>
      </c>
      <c r="F148" s="139" t="s">
        <v>6640</v>
      </c>
      <c r="G148" s="140" t="s">
        <v>305</v>
      </c>
      <c r="H148" s="141">
        <v>45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0.10095</v>
      </c>
      <c r="R148" s="146">
        <f>Q148*H148</f>
        <v>4.5427499999999998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6641</v>
      </c>
    </row>
    <row r="149" spans="2:65" s="13" customFormat="1">
      <c r="B149" s="157"/>
      <c r="D149" s="151" t="s">
        <v>277</v>
      </c>
      <c r="E149" s="158" t="s">
        <v>1</v>
      </c>
      <c r="F149" s="159" t="s">
        <v>6642</v>
      </c>
      <c r="H149" s="160">
        <v>8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6643</v>
      </c>
      <c r="H150" s="160">
        <v>37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4" customFormat="1">
      <c r="B151" s="164"/>
      <c r="D151" s="151" t="s">
        <v>277</v>
      </c>
      <c r="E151" s="165" t="s">
        <v>1</v>
      </c>
      <c r="F151" s="166" t="s">
        <v>288</v>
      </c>
      <c r="H151" s="167">
        <v>45</v>
      </c>
      <c r="I151" s="168"/>
      <c r="L151" s="164"/>
      <c r="M151" s="169"/>
      <c r="T151" s="170"/>
      <c r="AT151" s="165" t="s">
        <v>277</v>
      </c>
      <c r="AU151" s="165" t="s">
        <v>86</v>
      </c>
      <c r="AV151" s="14" t="s">
        <v>96</v>
      </c>
      <c r="AW151" s="14" t="s">
        <v>32</v>
      </c>
      <c r="AX151" s="14" t="s">
        <v>84</v>
      </c>
      <c r="AY151" s="165" t="s">
        <v>269</v>
      </c>
    </row>
    <row r="152" spans="2:65" s="1" customFormat="1" ht="21.75" customHeight="1">
      <c r="B152" s="32"/>
      <c r="C152" s="171" t="s">
        <v>338</v>
      </c>
      <c r="D152" s="171" t="s">
        <v>467</v>
      </c>
      <c r="E152" s="172" t="s">
        <v>6644</v>
      </c>
      <c r="F152" s="173" t="s">
        <v>6645</v>
      </c>
      <c r="G152" s="174" t="s">
        <v>305</v>
      </c>
      <c r="H152" s="175">
        <v>45</v>
      </c>
      <c r="I152" s="176"/>
      <c r="J152" s="177">
        <f>ROUND(I152*H152,2)</f>
        <v>0</v>
      </c>
      <c r="K152" s="173" t="s">
        <v>275</v>
      </c>
      <c r="L152" s="178"/>
      <c r="M152" s="179" t="s">
        <v>1</v>
      </c>
      <c r="N152" s="180" t="s">
        <v>42</v>
      </c>
      <c r="P152" s="146">
        <f>O152*H152</f>
        <v>0</v>
      </c>
      <c r="Q152" s="146">
        <v>4.2999999999999997E-2</v>
      </c>
      <c r="R152" s="146">
        <f>Q152*H152</f>
        <v>1.9349999999999998</v>
      </c>
      <c r="S152" s="146">
        <v>0</v>
      </c>
      <c r="T152" s="147">
        <f>S152*H152</f>
        <v>0</v>
      </c>
      <c r="AR152" s="148" t="s">
        <v>319</v>
      </c>
      <c r="AT152" s="148" t="s">
        <v>467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6646</v>
      </c>
    </row>
    <row r="153" spans="2:65" s="1" customFormat="1" ht="24.15" customHeight="1">
      <c r="B153" s="32"/>
      <c r="C153" s="137" t="s">
        <v>8</v>
      </c>
      <c r="D153" s="137" t="s">
        <v>271</v>
      </c>
      <c r="E153" s="138" t="s">
        <v>6647</v>
      </c>
      <c r="F153" s="139" t="s">
        <v>6648</v>
      </c>
      <c r="G153" s="140" t="s">
        <v>443</v>
      </c>
      <c r="H153" s="141">
        <v>1.35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2.2563399999999998</v>
      </c>
      <c r="R153" s="146">
        <f>Q153*H153</f>
        <v>3.0460590000000001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6649</v>
      </c>
    </row>
    <row r="154" spans="2:65" s="13" customFormat="1">
      <c r="B154" s="157"/>
      <c r="D154" s="151" t="s">
        <v>277</v>
      </c>
      <c r="E154" s="158" t="s">
        <v>1</v>
      </c>
      <c r="F154" s="159" t="s">
        <v>6650</v>
      </c>
      <c r="H154" s="160">
        <v>1.35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84</v>
      </c>
      <c r="AY154" s="158" t="s">
        <v>269</v>
      </c>
    </row>
    <row r="155" spans="2:65" s="1" customFormat="1" ht="24.15" customHeight="1">
      <c r="B155" s="32"/>
      <c r="C155" s="137" t="s">
        <v>352</v>
      </c>
      <c r="D155" s="137" t="s">
        <v>271</v>
      </c>
      <c r="E155" s="138" t="s">
        <v>6651</v>
      </c>
      <c r="F155" s="139" t="s">
        <v>6652</v>
      </c>
      <c r="G155" s="140" t="s">
        <v>305</v>
      </c>
      <c r="H155" s="141">
        <v>5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0.43530999999999997</v>
      </c>
      <c r="R155" s="146">
        <f>Q155*H155</f>
        <v>2.1765499999999998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6653</v>
      </c>
    </row>
    <row r="156" spans="2:65" s="13" customFormat="1">
      <c r="B156" s="157"/>
      <c r="D156" s="151" t="s">
        <v>277</v>
      </c>
      <c r="E156" s="158" t="s">
        <v>1</v>
      </c>
      <c r="F156" s="159" t="s">
        <v>6654</v>
      </c>
      <c r="H156" s="160">
        <v>5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84</v>
      </c>
      <c r="AY156" s="158" t="s">
        <v>269</v>
      </c>
    </row>
    <row r="157" spans="2:65" s="1" customFormat="1" ht="24.15" customHeight="1">
      <c r="B157" s="32"/>
      <c r="C157" s="137" t="s">
        <v>358</v>
      </c>
      <c r="D157" s="137" t="s">
        <v>271</v>
      </c>
      <c r="E157" s="138" t="s">
        <v>6655</v>
      </c>
      <c r="F157" s="139" t="s">
        <v>6656</v>
      </c>
      <c r="G157" s="140" t="s">
        <v>292</v>
      </c>
      <c r="H157" s="141">
        <v>1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0.24457999999999999</v>
      </c>
      <c r="R157" s="146">
        <f>Q157*H157</f>
        <v>0.24457999999999999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6657</v>
      </c>
    </row>
    <row r="158" spans="2:65" s="11" customFormat="1" ht="22.95" customHeight="1">
      <c r="B158" s="125"/>
      <c r="D158" s="126" t="s">
        <v>76</v>
      </c>
      <c r="E158" s="135" t="s">
        <v>574</v>
      </c>
      <c r="F158" s="135" t="s">
        <v>575</v>
      </c>
      <c r="I158" s="128"/>
      <c r="J158" s="136">
        <f>BK158</f>
        <v>0</v>
      </c>
      <c r="L158" s="125"/>
      <c r="M158" s="130"/>
      <c r="P158" s="131">
        <f>P159</f>
        <v>0</v>
      </c>
      <c r="R158" s="131">
        <f>R159</f>
        <v>0</v>
      </c>
      <c r="T158" s="132">
        <f>T159</f>
        <v>0</v>
      </c>
      <c r="AR158" s="126" t="s">
        <v>84</v>
      </c>
      <c r="AT158" s="133" t="s">
        <v>76</v>
      </c>
      <c r="AU158" s="133" t="s">
        <v>84</v>
      </c>
      <c r="AY158" s="126" t="s">
        <v>269</v>
      </c>
      <c r="BK158" s="134">
        <f>BK159</f>
        <v>0</v>
      </c>
    </row>
    <row r="159" spans="2:65" s="1" customFormat="1" ht="24.15" customHeight="1">
      <c r="B159" s="32"/>
      <c r="C159" s="137" t="s">
        <v>363</v>
      </c>
      <c r="D159" s="137" t="s">
        <v>271</v>
      </c>
      <c r="E159" s="138" t="s">
        <v>6658</v>
      </c>
      <c r="F159" s="139" t="s">
        <v>6659</v>
      </c>
      <c r="G159" s="140" t="s">
        <v>299</v>
      </c>
      <c r="H159" s="141">
        <v>58.104999999999997</v>
      </c>
      <c r="I159" s="142"/>
      <c r="J159" s="143">
        <f>ROUND(I159*H159,2)</f>
        <v>0</v>
      </c>
      <c r="K159" s="139" t="s">
        <v>275</v>
      </c>
      <c r="L159" s="32"/>
      <c r="M159" s="185" t="s">
        <v>1</v>
      </c>
      <c r="N159" s="186" t="s">
        <v>42</v>
      </c>
      <c r="O159" s="187"/>
      <c r="P159" s="188">
        <f>O159*H159</f>
        <v>0</v>
      </c>
      <c r="Q159" s="188">
        <v>0</v>
      </c>
      <c r="R159" s="188">
        <f>Q159*H159</f>
        <v>0</v>
      </c>
      <c r="S159" s="188">
        <v>0</v>
      </c>
      <c r="T159" s="189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6660</v>
      </c>
    </row>
    <row r="160" spans="2:65" s="1" customFormat="1" ht="6.9" customHeight="1">
      <c r="B160" s="44"/>
      <c r="C160" s="45"/>
      <c r="D160" s="45"/>
      <c r="E160" s="45"/>
      <c r="F160" s="45"/>
      <c r="G160" s="45"/>
      <c r="H160" s="45"/>
      <c r="I160" s="45"/>
      <c r="J160" s="45"/>
      <c r="K160" s="45"/>
      <c r="L160" s="32"/>
    </row>
  </sheetData>
  <sheetProtection algorithmName="SHA-512" hashValue="b0hbXMm525IOqzZoeYGrRupmKxCqCt3ROFBeqfEXRvvXUyWohmpYQ2RljqUkIVR2fgRgW/PCZsY5WvDaE10GXw==" saltValue="SRWeQwO+KSlPGmRrkESRgWeL4u9JdqR7OMfi+7NmuVVDhbWefymUxn+rx96EIfJP2C4mWIWSMOUumxM8rQzYtQ==" spinCount="100000" sheet="1" objects="1" scenarios="1" formatColumns="0" formatRows="0" autoFilter="0"/>
  <autoFilter ref="C124:K159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7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200</v>
      </c>
      <c r="AZ2" s="93" t="s">
        <v>3659</v>
      </c>
      <c r="BA2" s="93" t="s">
        <v>1</v>
      </c>
      <c r="BB2" s="93" t="s">
        <v>1</v>
      </c>
      <c r="BC2" s="93" t="s">
        <v>6661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48</v>
      </c>
      <c r="BA3" s="93" t="s">
        <v>1</v>
      </c>
      <c r="BB3" s="93" t="s">
        <v>1</v>
      </c>
      <c r="BC3" s="93" t="s">
        <v>6662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56" ht="6.9" customHeight="1">
      <c r="B5" s="20"/>
      <c r="L5" s="20"/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2" customHeight="1">
      <c r="B8" s="20"/>
      <c r="D8" s="27" t="s">
        <v>226</v>
      </c>
      <c r="L8" s="20"/>
    </row>
    <row r="9" spans="2:56" s="1" customFormat="1" ht="16.5" customHeight="1">
      <c r="B9" s="32"/>
      <c r="E9" s="253" t="s">
        <v>6386</v>
      </c>
      <c r="F9" s="255"/>
      <c r="G9" s="255"/>
      <c r="H9" s="255"/>
      <c r="L9" s="32"/>
    </row>
    <row r="10" spans="2:56" s="1" customFormat="1" ht="12" customHeight="1">
      <c r="B10" s="32"/>
      <c r="D10" s="27" t="s">
        <v>228</v>
      </c>
      <c r="L10" s="32"/>
    </row>
    <row r="11" spans="2:56" s="1" customFormat="1" ht="16.5" customHeight="1">
      <c r="B11" s="32"/>
      <c r="E11" s="231" t="s">
        <v>6663</v>
      </c>
      <c r="F11" s="255"/>
      <c r="G11" s="255"/>
      <c r="H11" s="255"/>
      <c r="L11" s="32"/>
    </row>
    <row r="12" spans="2:56" s="1" customFormat="1">
      <c r="B12" s="32"/>
      <c r="L12" s="32"/>
    </row>
    <row r="13" spans="2:5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5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56" s="1" customFormat="1" ht="10.95" customHeight="1">
      <c r="B15" s="32"/>
      <c r="L15" s="32"/>
    </row>
    <row r="16" spans="2:5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ROUND(J126,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ROUND((SUM(BE126:BE206)),  2)</f>
        <v>0</v>
      </c>
      <c r="I35" s="97">
        <v>0.21</v>
      </c>
      <c r="J35" s="85">
        <f>ROUND(((SUM(BE126:BE206))*I35),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ROUND((SUM(BF126:BF206)),  2)</f>
        <v>0</v>
      </c>
      <c r="I36" s="97">
        <v>0.12</v>
      </c>
      <c r="J36" s="85">
        <f>ROUND(((SUM(BF126:BF206))*I36),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ROUND((SUM(BG126:BG206)),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ROUND((SUM(BH126:BH206)),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ROUND((SUM(BI126:BI206)),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6386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023 - Parkoviště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J126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J127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J128</f>
        <v>0</v>
      </c>
      <c r="L100" s="113"/>
    </row>
    <row r="101" spans="2:47" s="9" customFormat="1" ht="19.95" customHeight="1">
      <c r="B101" s="113"/>
      <c r="D101" s="114" t="s">
        <v>5977</v>
      </c>
      <c r="E101" s="115"/>
      <c r="F101" s="115"/>
      <c r="G101" s="115"/>
      <c r="H101" s="115"/>
      <c r="I101" s="115"/>
      <c r="J101" s="116">
        <f>J151</f>
        <v>0</v>
      </c>
      <c r="L101" s="113"/>
    </row>
    <row r="102" spans="2:47" s="9" customFormat="1" ht="19.95" customHeight="1">
      <c r="B102" s="113"/>
      <c r="D102" s="114" t="s">
        <v>241</v>
      </c>
      <c r="E102" s="115"/>
      <c r="F102" s="115"/>
      <c r="G102" s="115"/>
      <c r="H102" s="115"/>
      <c r="I102" s="115"/>
      <c r="J102" s="116">
        <f>J169</f>
        <v>0</v>
      </c>
      <c r="L102" s="113"/>
    </row>
    <row r="103" spans="2:47" s="9" customFormat="1" ht="19.95" customHeight="1">
      <c r="B103" s="113"/>
      <c r="D103" s="114" t="s">
        <v>242</v>
      </c>
      <c r="E103" s="115"/>
      <c r="F103" s="115"/>
      <c r="G103" s="115"/>
      <c r="H103" s="115"/>
      <c r="I103" s="115"/>
      <c r="J103" s="116">
        <f>J195</f>
        <v>0</v>
      </c>
      <c r="L103" s="113"/>
    </row>
    <row r="104" spans="2:47" s="9" customFormat="1" ht="19.95" customHeight="1">
      <c r="B104" s="113"/>
      <c r="D104" s="114" t="s">
        <v>243</v>
      </c>
      <c r="E104" s="115"/>
      <c r="F104" s="115"/>
      <c r="G104" s="115"/>
      <c r="H104" s="115"/>
      <c r="I104" s="115"/>
      <c r="J104" s="116">
        <f>J205</f>
        <v>0</v>
      </c>
      <c r="L104" s="113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s="1" customFormat="1" ht="16.5" customHeight="1">
      <c r="B116" s="32"/>
      <c r="E116" s="253" t="s">
        <v>6386</v>
      </c>
      <c r="F116" s="255"/>
      <c r="G116" s="255"/>
      <c r="H116" s="255"/>
      <c r="L116" s="32"/>
    </row>
    <row r="117" spans="2:63" s="1" customFormat="1" ht="12" customHeight="1">
      <c r="B117" s="32"/>
      <c r="C117" s="27" t="s">
        <v>228</v>
      </c>
      <c r="L117" s="32"/>
    </row>
    <row r="118" spans="2:63" s="1" customFormat="1" ht="16.5" customHeight="1">
      <c r="B118" s="32"/>
      <c r="E118" s="231" t="str">
        <f>E11</f>
        <v>023 - Parkoviště</v>
      </c>
      <c r="F118" s="255"/>
      <c r="G118" s="255"/>
      <c r="H118" s="255"/>
      <c r="L118" s="32"/>
    </row>
    <row r="119" spans="2:63" s="1" customFormat="1" ht="6.9" customHeight="1">
      <c r="B119" s="32"/>
      <c r="L119" s="32"/>
    </row>
    <row r="120" spans="2:63" s="1" customFormat="1" ht="12" customHeight="1">
      <c r="B120" s="32"/>
      <c r="C120" s="27" t="s">
        <v>20</v>
      </c>
      <c r="F120" s="25" t="str">
        <f>F14</f>
        <v>Oznice</v>
      </c>
      <c r="I120" s="27" t="s">
        <v>22</v>
      </c>
      <c r="J120" s="52" t="str">
        <f>IF(J14="","",J14)</f>
        <v>16. 4. 2025</v>
      </c>
      <c r="L120" s="32"/>
    </row>
    <row r="121" spans="2:63" s="1" customFormat="1" ht="6.9" customHeight="1">
      <c r="B121" s="32"/>
      <c r="L121" s="32"/>
    </row>
    <row r="122" spans="2:63" s="1" customFormat="1" ht="15.15" customHeight="1">
      <c r="B122" s="32"/>
      <c r="C122" s="27" t="s">
        <v>24</v>
      </c>
      <c r="F122" s="25" t="str">
        <f>E17</f>
        <v>Obec Oznice</v>
      </c>
      <c r="I122" s="27" t="s">
        <v>30</v>
      </c>
      <c r="J122" s="30" t="str">
        <f>E23</f>
        <v>SB PROJEKCE s.r.o</v>
      </c>
      <c r="L122" s="32"/>
    </row>
    <row r="123" spans="2:63" s="1" customFormat="1" ht="15.15" customHeight="1">
      <c r="B123" s="32"/>
      <c r="C123" s="27" t="s">
        <v>28</v>
      </c>
      <c r="F123" s="25" t="str">
        <f>IF(E20="","",E20)</f>
        <v>Vyplň údaj</v>
      </c>
      <c r="I123" s="27" t="s">
        <v>33</v>
      </c>
      <c r="J123" s="30" t="str">
        <f>E26</f>
        <v>Fajfrová Irena</v>
      </c>
      <c r="L123" s="32"/>
    </row>
    <row r="124" spans="2:63" s="1" customFormat="1" ht="10.35" customHeight="1">
      <c r="B124" s="32"/>
      <c r="L124" s="32"/>
    </row>
    <row r="125" spans="2:63" s="10" customFormat="1" ht="29.25" customHeight="1">
      <c r="B125" s="117"/>
      <c r="C125" s="118" t="s">
        <v>255</v>
      </c>
      <c r="D125" s="119" t="s">
        <v>62</v>
      </c>
      <c r="E125" s="119" t="s">
        <v>58</v>
      </c>
      <c r="F125" s="119" t="s">
        <v>59</v>
      </c>
      <c r="G125" s="119" t="s">
        <v>256</v>
      </c>
      <c r="H125" s="119" t="s">
        <v>257</v>
      </c>
      <c r="I125" s="119" t="s">
        <v>258</v>
      </c>
      <c r="J125" s="119" t="s">
        <v>234</v>
      </c>
      <c r="K125" s="120" t="s">
        <v>259</v>
      </c>
      <c r="L125" s="117"/>
      <c r="M125" s="59" t="s">
        <v>1</v>
      </c>
      <c r="N125" s="60" t="s">
        <v>41</v>
      </c>
      <c r="O125" s="60" t="s">
        <v>260</v>
      </c>
      <c r="P125" s="60" t="s">
        <v>261</v>
      </c>
      <c r="Q125" s="60" t="s">
        <v>262</v>
      </c>
      <c r="R125" s="60" t="s">
        <v>263</v>
      </c>
      <c r="S125" s="60" t="s">
        <v>264</v>
      </c>
      <c r="T125" s="61" t="s">
        <v>265</v>
      </c>
    </row>
    <row r="126" spans="2:63" s="1" customFormat="1" ht="22.95" customHeight="1">
      <c r="B126" s="32"/>
      <c r="C126" s="64" t="s">
        <v>266</v>
      </c>
      <c r="J126" s="121">
        <f>BK126</f>
        <v>0</v>
      </c>
      <c r="L126" s="32"/>
      <c r="M126" s="62"/>
      <c r="N126" s="53"/>
      <c r="O126" s="53"/>
      <c r="P126" s="122">
        <f>P127</f>
        <v>0</v>
      </c>
      <c r="Q126" s="53"/>
      <c r="R126" s="122">
        <f>R127</f>
        <v>103.75887935</v>
      </c>
      <c r="S126" s="53"/>
      <c r="T126" s="123">
        <f>T127</f>
        <v>6.3193800000000007</v>
      </c>
      <c r="AT126" s="17" t="s">
        <v>76</v>
      </c>
      <c r="AU126" s="17" t="s">
        <v>236</v>
      </c>
      <c r="BK126" s="124">
        <f>BK127</f>
        <v>0</v>
      </c>
    </row>
    <row r="127" spans="2:63" s="11" customFormat="1" ht="25.95" customHeight="1">
      <c r="B127" s="125"/>
      <c r="D127" s="126" t="s">
        <v>76</v>
      </c>
      <c r="E127" s="127" t="s">
        <v>267</v>
      </c>
      <c r="F127" s="127" t="s">
        <v>268</v>
      </c>
      <c r="I127" s="128"/>
      <c r="J127" s="129">
        <f>BK127</f>
        <v>0</v>
      </c>
      <c r="L127" s="125"/>
      <c r="M127" s="130"/>
      <c r="P127" s="131">
        <f>P128+P151+P169+P195+P205</f>
        <v>0</v>
      </c>
      <c r="R127" s="131">
        <f>R128+R151+R169+R195+R205</f>
        <v>103.75887935</v>
      </c>
      <c r="T127" s="132">
        <f>T128+T151+T169+T195+T205</f>
        <v>6.3193800000000007</v>
      </c>
      <c r="AR127" s="126" t="s">
        <v>84</v>
      </c>
      <c r="AT127" s="133" t="s">
        <v>76</v>
      </c>
      <c r="AU127" s="133" t="s">
        <v>77</v>
      </c>
      <c r="AY127" s="126" t="s">
        <v>269</v>
      </c>
      <c r="BK127" s="134">
        <f>BK128+BK151+BK169+BK195+BK205</f>
        <v>0</v>
      </c>
    </row>
    <row r="128" spans="2:63" s="11" customFormat="1" ht="22.95" customHeight="1">
      <c r="B128" s="125"/>
      <c r="D128" s="126" t="s">
        <v>76</v>
      </c>
      <c r="E128" s="135" t="s">
        <v>84</v>
      </c>
      <c r="F128" s="135" t="s">
        <v>270</v>
      </c>
      <c r="I128" s="128"/>
      <c r="J128" s="136">
        <f>BK128</f>
        <v>0</v>
      </c>
      <c r="L128" s="125"/>
      <c r="M128" s="130"/>
      <c r="P128" s="131">
        <f>SUM(P129:P150)</f>
        <v>0</v>
      </c>
      <c r="R128" s="131">
        <f>SUM(R129:R150)</f>
        <v>8.2750000000000006E-5</v>
      </c>
      <c r="T128" s="132">
        <f>SUM(T129:T150)</f>
        <v>5.1307200000000002</v>
      </c>
      <c r="AR128" s="126" t="s">
        <v>84</v>
      </c>
      <c r="AT128" s="133" t="s">
        <v>76</v>
      </c>
      <c r="AU128" s="133" t="s">
        <v>84</v>
      </c>
      <c r="AY128" s="126" t="s">
        <v>269</v>
      </c>
      <c r="BK128" s="134">
        <f>SUM(BK129:BK150)</f>
        <v>0</v>
      </c>
    </row>
    <row r="129" spans="2:65" s="1" customFormat="1" ht="24.15" customHeight="1">
      <c r="B129" s="32"/>
      <c r="C129" s="137" t="s">
        <v>84</v>
      </c>
      <c r="D129" s="137" t="s">
        <v>271</v>
      </c>
      <c r="E129" s="138" t="s">
        <v>6664</v>
      </c>
      <c r="F129" s="139" t="s">
        <v>6665</v>
      </c>
      <c r="G129" s="140" t="s">
        <v>274</v>
      </c>
      <c r="H129" s="141">
        <v>5.7930000000000001</v>
      </c>
      <c r="I129" s="142"/>
      <c r="J129" s="143">
        <f>ROUND(I129*H129,2)</f>
        <v>0</v>
      </c>
      <c r="K129" s="139" t="s">
        <v>275</v>
      </c>
      <c r="L129" s="32"/>
      <c r="M129" s="144" t="s">
        <v>1</v>
      </c>
      <c r="N129" s="145" t="s">
        <v>42</v>
      </c>
      <c r="P129" s="146">
        <f>O129*H129</f>
        <v>0</v>
      </c>
      <c r="Q129" s="146">
        <v>0</v>
      </c>
      <c r="R129" s="146">
        <f>Q129*H129</f>
        <v>0</v>
      </c>
      <c r="S129" s="146">
        <v>0.44</v>
      </c>
      <c r="T129" s="147">
        <f>S129*H129</f>
        <v>2.5489200000000003</v>
      </c>
      <c r="AR129" s="148" t="s">
        <v>96</v>
      </c>
      <c r="AT129" s="148" t="s">
        <v>271</v>
      </c>
      <c r="AU129" s="148" t="s">
        <v>86</v>
      </c>
      <c r="AY129" s="17" t="s">
        <v>269</v>
      </c>
      <c r="BE129" s="149">
        <f>IF(N129="základní",J129,0)</f>
        <v>0</v>
      </c>
      <c r="BF129" s="149">
        <f>IF(N129="snížená",J129,0)</f>
        <v>0</v>
      </c>
      <c r="BG129" s="149">
        <f>IF(N129="zákl. přenesená",J129,0)</f>
        <v>0</v>
      </c>
      <c r="BH129" s="149">
        <f>IF(N129="sníž. přenesená",J129,0)</f>
        <v>0</v>
      </c>
      <c r="BI129" s="149">
        <f>IF(N129="nulová",J129,0)</f>
        <v>0</v>
      </c>
      <c r="BJ129" s="17" t="s">
        <v>84</v>
      </c>
      <c r="BK129" s="149">
        <f>ROUND(I129*H129,2)</f>
        <v>0</v>
      </c>
      <c r="BL129" s="17" t="s">
        <v>96</v>
      </c>
      <c r="BM129" s="148" t="s">
        <v>6666</v>
      </c>
    </row>
    <row r="130" spans="2:65" s="13" customFormat="1">
      <c r="B130" s="157"/>
      <c r="D130" s="151" t="s">
        <v>277</v>
      </c>
      <c r="E130" s="158" t="s">
        <v>1</v>
      </c>
      <c r="F130" s="159" t="s">
        <v>6667</v>
      </c>
      <c r="H130" s="160">
        <v>5.7930000000000001</v>
      </c>
      <c r="I130" s="161"/>
      <c r="L130" s="157"/>
      <c r="M130" s="162"/>
      <c r="T130" s="163"/>
      <c r="AT130" s="158" t="s">
        <v>277</v>
      </c>
      <c r="AU130" s="158" t="s">
        <v>86</v>
      </c>
      <c r="AV130" s="13" t="s">
        <v>86</v>
      </c>
      <c r="AW130" s="13" t="s">
        <v>32</v>
      </c>
      <c r="AX130" s="13" t="s">
        <v>84</v>
      </c>
      <c r="AY130" s="158" t="s">
        <v>269</v>
      </c>
    </row>
    <row r="131" spans="2:65" s="1" customFormat="1" ht="24.15" customHeight="1">
      <c r="B131" s="32"/>
      <c r="C131" s="137" t="s">
        <v>86</v>
      </c>
      <c r="D131" s="137" t="s">
        <v>271</v>
      </c>
      <c r="E131" s="138" t="s">
        <v>5992</v>
      </c>
      <c r="F131" s="139" t="s">
        <v>5993</v>
      </c>
      <c r="G131" s="140" t="s">
        <v>274</v>
      </c>
      <c r="H131" s="141">
        <v>8.2750000000000004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0</v>
      </c>
      <c r="R131" s="146">
        <f>Q131*H131</f>
        <v>0</v>
      </c>
      <c r="S131" s="146">
        <v>0.22</v>
      </c>
      <c r="T131" s="147">
        <f>S131*H131</f>
        <v>1.8205</v>
      </c>
      <c r="AR131" s="148" t="s">
        <v>96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96</v>
      </c>
      <c r="BM131" s="148" t="s">
        <v>6668</v>
      </c>
    </row>
    <row r="132" spans="2:65" s="1" customFormat="1" ht="24.15" customHeight="1">
      <c r="B132" s="32"/>
      <c r="C132" s="137" t="s">
        <v>93</v>
      </c>
      <c r="D132" s="137" t="s">
        <v>271</v>
      </c>
      <c r="E132" s="138" t="s">
        <v>6669</v>
      </c>
      <c r="F132" s="139" t="s">
        <v>6670</v>
      </c>
      <c r="G132" s="140" t="s">
        <v>274</v>
      </c>
      <c r="H132" s="141">
        <v>8.2750000000000004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1.0000000000000001E-5</v>
      </c>
      <c r="R132" s="146">
        <f>Q132*H132</f>
        <v>8.2750000000000006E-5</v>
      </c>
      <c r="S132" s="146">
        <v>9.1999999999999998E-2</v>
      </c>
      <c r="T132" s="147">
        <f>S132*H132</f>
        <v>0.76129999999999998</v>
      </c>
      <c r="AR132" s="148" t="s">
        <v>96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96</v>
      </c>
      <c r="BM132" s="148" t="s">
        <v>6671</v>
      </c>
    </row>
    <row r="133" spans="2:65" s="13" customFormat="1">
      <c r="B133" s="157"/>
      <c r="D133" s="151" t="s">
        <v>277</v>
      </c>
      <c r="E133" s="158" t="s">
        <v>1</v>
      </c>
      <c r="F133" s="159" t="s">
        <v>6672</v>
      </c>
      <c r="H133" s="160">
        <v>8.2750000000000004</v>
      </c>
      <c r="I133" s="161"/>
      <c r="L133" s="157"/>
      <c r="M133" s="162"/>
      <c r="T133" s="163"/>
      <c r="AT133" s="158" t="s">
        <v>277</v>
      </c>
      <c r="AU133" s="158" t="s">
        <v>86</v>
      </c>
      <c r="AV133" s="13" t="s">
        <v>86</v>
      </c>
      <c r="AW133" s="13" t="s">
        <v>32</v>
      </c>
      <c r="AX133" s="13" t="s">
        <v>84</v>
      </c>
      <c r="AY133" s="158" t="s">
        <v>269</v>
      </c>
    </row>
    <row r="134" spans="2:65" s="1" customFormat="1" ht="33" customHeight="1">
      <c r="B134" s="32"/>
      <c r="C134" s="137" t="s">
        <v>96</v>
      </c>
      <c r="D134" s="137" t="s">
        <v>271</v>
      </c>
      <c r="E134" s="138" t="s">
        <v>6673</v>
      </c>
      <c r="F134" s="139" t="s">
        <v>6674</v>
      </c>
      <c r="G134" s="140" t="s">
        <v>443</v>
      </c>
      <c r="H134" s="141">
        <v>45.6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96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96</v>
      </c>
      <c r="BM134" s="148" t="s">
        <v>6675</v>
      </c>
    </row>
    <row r="135" spans="2:65" s="13" customFormat="1">
      <c r="B135" s="157"/>
      <c r="D135" s="151" t="s">
        <v>277</v>
      </c>
      <c r="E135" s="158" t="s">
        <v>48</v>
      </c>
      <c r="F135" s="159" t="s">
        <v>6676</v>
      </c>
      <c r="H135" s="160">
        <v>45.6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" customFormat="1" ht="37.950000000000003" customHeight="1">
      <c r="B136" s="32"/>
      <c r="C136" s="137" t="s">
        <v>101</v>
      </c>
      <c r="D136" s="137" t="s">
        <v>271</v>
      </c>
      <c r="E136" s="138" t="s">
        <v>6677</v>
      </c>
      <c r="F136" s="139" t="s">
        <v>6678</v>
      </c>
      <c r="G136" s="140" t="s">
        <v>443</v>
      </c>
      <c r="H136" s="141">
        <v>45.6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6679</v>
      </c>
    </row>
    <row r="137" spans="2:65" s="12" customFormat="1">
      <c r="B137" s="150"/>
      <c r="D137" s="151" t="s">
        <v>277</v>
      </c>
      <c r="E137" s="152" t="s">
        <v>1</v>
      </c>
      <c r="F137" s="153" t="s">
        <v>6680</v>
      </c>
      <c r="H137" s="152" t="s">
        <v>1</v>
      </c>
      <c r="I137" s="154"/>
      <c r="L137" s="150"/>
      <c r="M137" s="155"/>
      <c r="T137" s="156"/>
      <c r="AT137" s="152" t="s">
        <v>277</v>
      </c>
      <c r="AU137" s="152" t="s">
        <v>86</v>
      </c>
      <c r="AV137" s="12" t="s">
        <v>84</v>
      </c>
      <c r="AW137" s="12" t="s">
        <v>32</v>
      </c>
      <c r="AX137" s="12" t="s">
        <v>77</v>
      </c>
      <c r="AY137" s="152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6681</v>
      </c>
      <c r="H138" s="160">
        <v>45.6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" customFormat="1" ht="37.950000000000003" customHeight="1">
      <c r="B139" s="32"/>
      <c r="C139" s="137" t="s">
        <v>309</v>
      </c>
      <c r="D139" s="137" t="s">
        <v>271</v>
      </c>
      <c r="E139" s="138" t="s">
        <v>3684</v>
      </c>
      <c r="F139" s="139" t="s">
        <v>3685</v>
      </c>
      <c r="G139" s="140" t="s">
        <v>443</v>
      </c>
      <c r="H139" s="141">
        <v>22.8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6682</v>
      </c>
    </row>
    <row r="140" spans="2:65" s="13" customFormat="1">
      <c r="B140" s="157"/>
      <c r="D140" s="151" t="s">
        <v>277</v>
      </c>
      <c r="E140" s="158" t="s">
        <v>3659</v>
      </c>
      <c r="F140" s="159" t="s">
        <v>6683</v>
      </c>
      <c r="H140" s="160">
        <v>22.8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84</v>
      </c>
      <c r="AY140" s="158" t="s">
        <v>269</v>
      </c>
    </row>
    <row r="141" spans="2:65" s="1" customFormat="1" ht="37.950000000000003" customHeight="1">
      <c r="B141" s="32"/>
      <c r="C141" s="137" t="s">
        <v>314</v>
      </c>
      <c r="D141" s="137" t="s">
        <v>271</v>
      </c>
      <c r="E141" s="138" t="s">
        <v>6619</v>
      </c>
      <c r="F141" s="139" t="s">
        <v>6620</v>
      </c>
      <c r="G141" s="140" t="s">
        <v>443</v>
      </c>
      <c r="H141" s="141">
        <v>228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6684</v>
      </c>
    </row>
    <row r="142" spans="2:65" s="13" customFormat="1">
      <c r="B142" s="157"/>
      <c r="D142" s="151" t="s">
        <v>277</v>
      </c>
      <c r="E142" s="158" t="s">
        <v>1</v>
      </c>
      <c r="F142" s="159" t="s">
        <v>6685</v>
      </c>
      <c r="H142" s="160">
        <v>228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84</v>
      </c>
      <c r="AY142" s="158" t="s">
        <v>269</v>
      </c>
    </row>
    <row r="143" spans="2:65" s="1" customFormat="1" ht="24.15" customHeight="1">
      <c r="B143" s="32"/>
      <c r="C143" s="137" t="s">
        <v>319</v>
      </c>
      <c r="D143" s="137" t="s">
        <v>271</v>
      </c>
      <c r="E143" s="138" t="s">
        <v>5162</v>
      </c>
      <c r="F143" s="139" t="s">
        <v>5163</v>
      </c>
      <c r="G143" s="140" t="s">
        <v>443</v>
      </c>
      <c r="H143" s="141">
        <v>22.8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6686</v>
      </c>
    </row>
    <row r="144" spans="2:65" s="1" customFormat="1" ht="24.15" customHeight="1">
      <c r="B144" s="32"/>
      <c r="C144" s="137" t="s">
        <v>325</v>
      </c>
      <c r="D144" s="137" t="s">
        <v>271</v>
      </c>
      <c r="E144" s="138" t="s">
        <v>6687</v>
      </c>
      <c r="F144" s="139" t="s">
        <v>6688</v>
      </c>
      <c r="G144" s="140" t="s">
        <v>443</v>
      </c>
      <c r="H144" s="141">
        <v>22.8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6689</v>
      </c>
    </row>
    <row r="145" spans="2:65" s="13" customFormat="1">
      <c r="B145" s="157"/>
      <c r="D145" s="151" t="s">
        <v>277</v>
      </c>
      <c r="E145" s="158" t="s">
        <v>1</v>
      </c>
      <c r="F145" s="159" t="s">
        <v>6690</v>
      </c>
      <c r="H145" s="160">
        <v>22.8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" customFormat="1" ht="33" customHeight="1">
      <c r="B146" s="32"/>
      <c r="C146" s="137" t="s">
        <v>332</v>
      </c>
      <c r="D146" s="137" t="s">
        <v>271</v>
      </c>
      <c r="E146" s="138" t="s">
        <v>3689</v>
      </c>
      <c r="F146" s="139" t="s">
        <v>3690</v>
      </c>
      <c r="G146" s="140" t="s">
        <v>299</v>
      </c>
      <c r="H146" s="141">
        <v>45.6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</v>
      </c>
      <c r="R146" s="146">
        <f>Q146*H146</f>
        <v>0</v>
      </c>
      <c r="S146" s="146">
        <v>0</v>
      </c>
      <c r="T146" s="147">
        <f>S146*H146</f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96</v>
      </c>
      <c r="BM146" s="148" t="s">
        <v>6691</v>
      </c>
    </row>
    <row r="147" spans="2:65" s="13" customFormat="1">
      <c r="B147" s="157"/>
      <c r="D147" s="151" t="s">
        <v>277</v>
      </c>
      <c r="E147" s="158" t="s">
        <v>1</v>
      </c>
      <c r="F147" s="159" t="s">
        <v>6692</v>
      </c>
      <c r="H147" s="160">
        <v>45.6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84</v>
      </c>
      <c r="AY147" s="158" t="s">
        <v>269</v>
      </c>
    </row>
    <row r="148" spans="2:65" s="1" customFormat="1" ht="16.5" customHeight="1">
      <c r="B148" s="32"/>
      <c r="C148" s="137" t="s">
        <v>338</v>
      </c>
      <c r="D148" s="137" t="s">
        <v>271</v>
      </c>
      <c r="E148" s="138" t="s">
        <v>3693</v>
      </c>
      <c r="F148" s="139" t="s">
        <v>3694</v>
      </c>
      <c r="G148" s="140" t="s">
        <v>443</v>
      </c>
      <c r="H148" s="141">
        <v>22.8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6693</v>
      </c>
    </row>
    <row r="149" spans="2:65" s="13" customFormat="1">
      <c r="B149" s="157"/>
      <c r="D149" s="151" t="s">
        <v>277</v>
      </c>
      <c r="E149" s="158" t="s">
        <v>1</v>
      </c>
      <c r="F149" s="159" t="s">
        <v>3659</v>
      </c>
      <c r="H149" s="160">
        <v>22.8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84</v>
      </c>
      <c r="AY149" s="158" t="s">
        <v>269</v>
      </c>
    </row>
    <row r="150" spans="2:65" s="1" customFormat="1" ht="24.15" customHeight="1">
      <c r="B150" s="32"/>
      <c r="C150" s="137" t="s">
        <v>8</v>
      </c>
      <c r="D150" s="137" t="s">
        <v>271</v>
      </c>
      <c r="E150" s="138" t="s">
        <v>6694</v>
      </c>
      <c r="F150" s="139" t="s">
        <v>6695</v>
      </c>
      <c r="G150" s="140" t="s">
        <v>274</v>
      </c>
      <c r="H150" s="141">
        <v>95</v>
      </c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96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96</v>
      </c>
      <c r="BM150" s="148" t="s">
        <v>6696</v>
      </c>
    </row>
    <row r="151" spans="2:65" s="11" customFormat="1" ht="22.95" customHeight="1">
      <c r="B151" s="125"/>
      <c r="D151" s="126" t="s">
        <v>76</v>
      </c>
      <c r="E151" s="135" t="s">
        <v>101</v>
      </c>
      <c r="F151" s="135" t="s">
        <v>6093</v>
      </c>
      <c r="I151" s="128"/>
      <c r="J151" s="136">
        <f>BK151</f>
        <v>0</v>
      </c>
      <c r="L151" s="125"/>
      <c r="M151" s="130"/>
      <c r="P151" s="131">
        <f>SUM(P152:P168)</f>
        <v>0</v>
      </c>
      <c r="R151" s="131">
        <f>SUM(R152:R168)</f>
        <v>88.037032920000001</v>
      </c>
      <c r="T151" s="132">
        <f>SUM(T152:T168)</f>
        <v>0</v>
      </c>
      <c r="AR151" s="126" t="s">
        <v>84</v>
      </c>
      <c r="AT151" s="133" t="s">
        <v>76</v>
      </c>
      <c r="AU151" s="133" t="s">
        <v>84</v>
      </c>
      <c r="AY151" s="126" t="s">
        <v>269</v>
      </c>
      <c r="BK151" s="134">
        <f>SUM(BK152:BK168)</f>
        <v>0</v>
      </c>
    </row>
    <row r="152" spans="2:65" s="1" customFormat="1" ht="24.15" customHeight="1">
      <c r="B152" s="32"/>
      <c r="C152" s="137" t="s">
        <v>352</v>
      </c>
      <c r="D152" s="137" t="s">
        <v>271</v>
      </c>
      <c r="E152" s="138" t="s">
        <v>6697</v>
      </c>
      <c r="F152" s="139" t="s">
        <v>6698</v>
      </c>
      <c r="G152" s="140" t="s">
        <v>274</v>
      </c>
      <c r="H152" s="141">
        <v>80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0.15920000000000001</v>
      </c>
      <c r="R152" s="146">
        <f>Q152*H152</f>
        <v>12.736000000000001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6699</v>
      </c>
    </row>
    <row r="153" spans="2:65" s="1" customFormat="1" ht="24.15" customHeight="1">
      <c r="B153" s="32"/>
      <c r="C153" s="137" t="s">
        <v>358</v>
      </c>
      <c r="D153" s="137" t="s">
        <v>271</v>
      </c>
      <c r="E153" s="138" t="s">
        <v>6700</v>
      </c>
      <c r="F153" s="139" t="s">
        <v>6701</v>
      </c>
      <c r="G153" s="140" t="s">
        <v>274</v>
      </c>
      <c r="H153" s="141">
        <v>85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0.1585</v>
      </c>
      <c r="R153" s="146">
        <f>Q153*H153</f>
        <v>13.4725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6702</v>
      </c>
    </row>
    <row r="154" spans="2:65" s="1" customFormat="1" ht="24.15" customHeight="1">
      <c r="B154" s="32"/>
      <c r="C154" s="137" t="s">
        <v>363</v>
      </c>
      <c r="D154" s="137" t="s">
        <v>271</v>
      </c>
      <c r="E154" s="138" t="s">
        <v>6097</v>
      </c>
      <c r="F154" s="139" t="s">
        <v>6098</v>
      </c>
      <c r="G154" s="140" t="s">
        <v>274</v>
      </c>
      <c r="H154" s="141">
        <v>90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0.38700000000000001</v>
      </c>
      <c r="R154" s="146">
        <f>Q154*H154</f>
        <v>34.83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6703</v>
      </c>
    </row>
    <row r="155" spans="2:65" s="1" customFormat="1" ht="21.75" customHeight="1">
      <c r="B155" s="32"/>
      <c r="C155" s="137" t="s">
        <v>371</v>
      </c>
      <c r="D155" s="137" t="s">
        <v>271</v>
      </c>
      <c r="E155" s="138" t="s">
        <v>6704</v>
      </c>
      <c r="F155" s="139" t="s">
        <v>6705</v>
      </c>
      <c r="G155" s="140" t="s">
        <v>274</v>
      </c>
      <c r="H155" s="141">
        <v>5.7930000000000001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0.34499999999999997</v>
      </c>
      <c r="R155" s="146">
        <f>Q155*H155</f>
        <v>1.9985849999999998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6706</v>
      </c>
    </row>
    <row r="156" spans="2:65" s="13" customFormat="1">
      <c r="B156" s="157"/>
      <c r="D156" s="151" t="s">
        <v>277</v>
      </c>
      <c r="E156" s="158" t="s">
        <v>1</v>
      </c>
      <c r="F156" s="159" t="s">
        <v>6667</v>
      </c>
      <c r="H156" s="160">
        <v>5.7930000000000001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84</v>
      </c>
      <c r="AY156" s="158" t="s">
        <v>269</v>
      </c>
    </row>
    <row r="157" spans="2:65" s="1" customFormat="1" ht="33" customHeight="1">
      <c r="B157" s="32"/>
      <c r="C157" s="137" t="s">
        <v>375</v>
      </c>
      <c r="D157" s="137" t="s">
        <v>271</v>
      </c>
      <c r="E157" s="138" t="s">
        <v>6707</v>
      </c>
      <c r="F157" s="139" t="s">
        <v>6708</v>
      </c>
      <c r="G157" s="140" t="s">
        <v>274</v>
      </c>
      <c r="H157" s="141">
        <v>8.2750000000000004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0.15826000000000001</v>
      </c>
      <c r="R157" s="146">
        <f>Q157*H157</f>
        <v>1.3096015000000001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6709</v>
      </c>
    </row>
    <row r="158" spans="2:65" s="1" customFormat="1" ht="24.15" customHeight="1">
      <c r="B158" s="32"/>
      <c r="C158" s="137" t="s">
        <v>390</v>
      </c>
      <c r="D158" s="137" t="s">
        <v>271</v>
      </c>
      <c r="E158" s="138" t="s">
        <v>6710</v>
      </c>
      <c r="F158" s="139" t="s">
        <v>6711</v>
      </c>
      <c r="G158" s="140" t="s">
        <v>274</v>
      </c>
      <c r="H158" s="141">
        <v>5.7930000000000001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0.38313999999999998</v>
      </c>
      <c r="R158" s="146">
        <f>Q158*H158</f>
        <v>2.2195300200000001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6712</v>
      </c>
    </row>
    <row r="159" spans="2:65" s="1" customFormat="1" ht="24.15" customHeight="1">
      <c r="B159" s="32"/>
      <c r="C159" s="137" t="s">
        <v>396</v>
      </c>
      <c r="D159" s="137" t="s">
        <v>271</v>
      </c>
      <c r="E159" s="138" t="s">
        <v>6713</v>
      </c>
      <c r="F159" s="139" t="s">
        <v>6714</v>
      </c>
      <c r="G159" s="140" t="s">
        <v>274</v>
      </c>
      <c r="H159" s="141">
        <v>8.2750000000000004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6.5199999999999998E-3</v>
      </c>
      <c r="R159" s="146">
        <f>Q159*H159</f>
        <v>5.3953000000000001E-2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6715</v>
      </c>
    </row>
    <row r="160" spans="2:65" s="1" customFormat="1" ht="24.15" customHeight="1">
      <c r="B160" s="32"/>
      <c r="C160" s="137" t="s">
        <v>405</v>
      </c>
      <c r="D160" s="137" t="s">
        <v>271</v>
      </c>
      <c r="E160" s="138" t="s">
        <v>6716</v>
      </c>
      <c r="F160" s="139" t="s">
        <v>6717</v>
      </c>
      <c r="G160" s="140" t="s">
        <v>274</v>
      </c>
      <c r="H160" s="141">
        <v>8.2750000000000004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7.1000000000000002E-4</v>
      </c>
      <c r="R160" s="146">
        <f>Q160*H160</f>
        <v>5.8752500000000003E-3</v>
      </c>
      <c r="S160" s="146">
        <v>0</v>
      </c>
      <c r="T160" s="147">
        <f>S160*H160</f>
        <v>0</v>
      </c>
      <c r="AR160" s="148" t="s">
        <v>96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6718</v>
      </c>
    </row>
    <row r="161" spans="2:65" s="1" customFormat="1" ht="33" customHeight="1">
      <c r="B161" s="32"/>
      <c r="C161" s="137" t="s">
        <v>7</v>
      </c>
      <c r="D161" s="137" t="s">
        <v>271</v>
      </c>
      <c r="E161" s="138" t="s">
        <v>6103</v>
      </c>
      <c r="F161" s="139" t="s">
        <v>6104</v>
      </c>
      <c r="G161" s="140" t="s">
        <v>274</v>
      </c>
      <c r="H161" s="141">
        <v>8.2750000000000004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0.10373</v>
      </c>
      <c r="R161" s="146">
        <f>Q161*H161</f>
        <v>0.85836575000000004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6719</v>
      </c>
    </row>
    <row r="162" spans="2:65" s="12" customFormat="1">
      <c r="B162" s="150"/>
      <c r="D162" s="151" t="s">
        <v>277</v>
      </c>
      <c r="E162" s="152" t="s">
        <v>1</v>
      </c>
      <c r="F162" s="153" t="s">
        <v>6720</v>
      </c>
      <c r="H162" s="152" t="s">
        <v>1</v>
      </c>
      <c r="I162" s="154"/>
      <c r="L162" s="150"/>
      <c r="M162" s="155"/>
      <c r="T162" s="156"/>
      <c r="AT162" s="152" t="s">
        <v>277</v>
      </c>
      <c r="AU162" s="152" t="s">
        <v>86</v>
      </c>
      <c r="AV162" s="12" t="s">
        <v>84</v>
      </c>
      <c r="AW162" s="12" t="s">
        <v>32</v>
      </c>
      <c r="AX162" s="12" t="s">
        <v>77</v>
      </c>
      <c r="AY162" s="152" t="s">
        <v>269</v>
      </c>
    </row>
    <row r="163" spans="2:65" s="13" customFormat="1">
      <c r="B163" s="157"/>
      <c r="D163" s="151" t="s">
        <v>277</v>
      </c>
      <c r="E163" s="158" t="s">
        <v>1</v>
      </c>
      <c r="F163" s="159" t="s">
        <v>6721</v>
      </c>
      <c r="H163" s="160">
        <v>8.2750000000000004</v>
      </c>
      <c r="I163" s="161"/>
      <c r="L163" s="157"/>
      <c r="M163" s="162"/>
      <c r="T163" s="163"/>
      <c r="AT163" s="158" t="s">
        <v>277</v>
      </c>
      <c r="AU163" s="158" t="s">
        <v>86</v>
      </c>
      <c r="AV163" s="13" t="s">
        <v>86</v>
      </c>
      <c r="AW163" s="13" t="s">
        <v>32</v>
      </c>
      <c r="AX163" s="13" t="s">
        <v>84</v>
      </c>
      <c r="AY163" s="158" t="s">
        <v>269</v>
      </c>
    </row>
    <row r="164" spans="2:65" s="1" customFormat="1" ht="33" customHeight="1">
      <c r="B164" s="32"/>
      <c r="C164" s="137" t="s">
        <v>440</v>
      </c>
      <c r="D164" s="137" t="s">
        <v>271</v>
      </c>
      <c r="E164" s="138" t="s">
        <v>6722</v>
      </c>
      <c r="F164" s="139" t="s">
        <v>6723</v>
      </c>
      <c r="G164" s="140" t="s">
        <v>274</v>
      </c>
      <c r="H164" s="141">
        <v>78.52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0.11162</v>
      </c>
      <c r="R164" s="146">
        <f>Q164*H164</f>
        <v>8.7644023999999998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6724</v>
      </c>
    </row>
    <row r="165" spans="2:65" s="13" customFormat="1">
      <c r="B165" s="157"/>
      <c r="D165" s="151" t="s">
        <v>277</v>
      </c>
      <c r="E165" s="158" t="s">
        <v>1</v>
      </c>
      <c r="F165" s="159" t="s">
        <v>6725</v>
      </c>
      <c r="H165" s="160">
        <v>78.52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84</v>
      </c>
      <c r="AY165" s="158" t="s">
        <v>269</v>
      </c>
    </row>
    <row r="166" spans="2:65" s="1" customFormat="1" ht="24.15" customHeight="1">
      <c r="B166" s="32"/>
      <c r="C166" s="171" t="s">
        <v>446</v>
      </c>
      <c r="D166" s="171" t="s">
        <v>467</v>
      </c>
      <c r="E166" s="172" t="s">
        <v>6726</v>
      </c>
      <c r="F166" s="173" t="s">
        <v>6727</v>
      </c>
      <c r="G166" s="174" t="s">
        <v>274</v>
      </c>
      <c r="H166" s="175">
        <v>80.876000000000005</v>
      </c>
      <c r="I166" s="176"/>
      <c r="J166" s="177">
        <f>ROUND(I166*H166,2)</f>
        <v>0</v>
      </c>
      <c r="K166" s="173" t="s">
        <v>275</v>
      </c>
      <c r="L166" s="178"/>
      <c r="M166" s="179" t="s">
        <v>1</v>
      </c>
      <c r="N166" s="180" t="s">
        <v>42</v>
      </c>
      <c r="P166" s="146">
        <f>O166*H166</f>
        <v>0</v>
      </c>
      <c r="Q166" s="146">
        <v>0.14499999999999999</v>
      </c>
      <c r="R166" s="146">
        <f>Q166*H166</f>
        <v>11.72702</v>
      </c>
      <c r="S166" s="146">
        <v>0</v>
      </c>
      <c r="T166" s="147">
        <f>S166*H166</f>
        <v>0</v>
      </c>
      <c r="AR166" s="148" t="s">
        <v>319</v>
      </c>
      <c r="AT166" s="148" t="s">
        <v>467</v>
      </c>
      <c r="AU166" s="148" t="s">
        <v>86</v>
      </c>
      <c r="AY166" s="17" t="s">
        <v>269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7" t="s">
        <v>84</v>
      </c>
      <c r="BK166" s="149">
        <f>ROUND(I166*H166,2)</f>
        <v>0</v>
      </c>
      <c r="BL166" s="17" t="s">
        <v>96</v>
      </c>
      <c r="BM166" s="148" t="s">
        <v>6728</v>
      </c>
    </row>
    <row r="167" spans="2:65" s="13" customFormat="1">
      <c r="B167" s="157"/>
      <c r="D167" s="151" t="s">
        <v>277</v>
      </c>
      <c r="F167" s="159" t="s">
        <v>6729</v>
      </c>
      <c r="H167" s="160">
        <v>80.876000000000005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4</v>
      </c>
      <c r="AX167" s="13" t="s">
        <v>84</v>
      </c>
      <c r="AY167" s="158" t="s">
        <v>269</v>
      </c>
    </row>
    <row r="168" spans="2:65" s="1" customFormat="1" ht="21.75" customHeight="1">
      <c r="B168" s="32"/>
      <c r="C168" s="137" t="s">
        <v>451</v>
      </c>
      <c r="D168" s="137" t="s">
        <v>271</v>
      </c>
      <c r="E168" s="138" t="s">
        <v>6730</v>
      </c>
      <c r="F168" s="139" t="s">
        <v>6731</v>
      </c>
      <c r="G168" s="140" t="s">
        <v>305</v>
      </c>
      <c r="H168" s="141">
        <v>17</v>
      </c>
      <c r="I168" s="142"/>
      <c r="J168" s="143">
        <f>ROUND(I168*H168,2)</f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>O168*H168</f>
        <v>0</v>
      </c>
      <c r="Q168" s="146">
        <v>3.5999999999999999E-3</v>
      </c>
      <c r="R168" s="146">
        <f>Q168*H168</f>
        <v>6.1199999999999997E-2</v>
      </c>
      <c r="S168" s="146">
        <v>0</v>
      </c>
      <c r="T168" s="147">
        <f>S168*H168</f>
        <v>0</v>
      </c>
      <c r="AR168" s="148" t="s">
        <v>96</v>
      </c>
      <c r="AT168" s="148" t="s">
        <v>271</v>
      </c>
      <c r="AU168" s="148" t="s">
        <v>86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96</v>
      </c>
      <c r="BM168" s="148" t="s">
        <v>6732</v>
      </c>
    </row>
    <row r="169" spans="2:65" s="11" customFormat="1" ht="22.95" customHeight="1">
      <c r="B169" s="125"/>
      <c r="D169" s="126" t="s">
        <v>76</v>
      </c>
      <c r="E169" s="135" t="s">
        <v>325</v>
      </c>
      <c r="F169" s="135" t="s">
        <v>471</v>
      </c>
      <c r="I169" s="128"/>
      <c r="J169" s="136">
        <f>BK169</f>
        <v>0</v>
      </c>
      <c r="L169" s="125"/>
      <c r="M169" s="130"/>
      <c r="P169" s="131">
        <f>SUM(P170:P194)</f>
        <v>0</v>
      </c>
      <c r="R169" s="131">
        <f>SUM(R170:R194)</f>
        <v>15.721763679999999</v>
      </c>
      <c r="T169" s="132">
        <f>SUM(T170:T194)</f>
        <v>1.18866</v>
      </c>
      <c r="AR169" s="126" t="s">
        <v>84</v>
      </c>
      <c r="AT169" s="133" t="s">
        <v>76</v>
      </c>
      <c r="AU169" s="133" t="s">
        <v>84</v>
      </c>
      <c r="AY169" s="126" t="s">
        <v>269</v>
      </c>
      <c r="BK169" s="134">
        <f>SUM(BK170:BK194)</f>
        <v>0</v>
      </c>
    </row>
    <row r="170" spans="2:65" s="1" customFormat="1" ht="24.15" customHeight="1">
      <c r="B170" s="32"/>
      <c r="C170" s="137" t="s">
        <v>456</v>
      </c>
      <c r="D170" s="137" t="s">
        <v>271</v>
      </c>
      <c r="E170" s="138" t="s">
        <v>6733</v>
      </c>
      <c r="F170" s="139" t="s">
        <v>6734</v>
      </c>
      <c r="G170" s="140" t="s">
        <v>292</v>
      </c>
      <c r="H170" s="141">
        <v>1</v>
      </c>
      <c r="I170" s="142"/>
      <c r="J170" s="143">
        <f t="shared" ref="J170:J176" si="0"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ref="P170:P176" si="1">O170*H170</f>
        <v>0</v>
      </c>
      <c r="Q170" s="146">
        <v>6.9999999999999999E-4</v>
      </c>
      <c r="R170" s="146">
        <f t="shared" ref="R170:R176" si="2">Q170*H170</f>
        <v>6.9999999999999999E-4</v>
      </c>
      <c r="S170" s="146">
        <v>0</v>
      </c>
      <c r="T170" s="147">
        <f t="shared" ref="T170:T176" si="3">S170*H170</f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 t="shared" ref="BE170:BE176" si="4">IF(N170="základní",J170,0)</f>
        <v>0</v>
      </c>
      <c r="BF170" s="149">
        <f t="shared" ref="BF170:BF176" si="5">IF(N170="snížená",J170,0)</f>
        <v>0</v>
      </c>
      <c r="BG170" s="149">
        <f t="shared" ref="BG170:BG176" si="6">IF(N170="zákl. přenesená",J170,0)</f>
        <v>0</v>
      </c>
      <c r="BH170" s="149">
        <f t="shared" ref="BH170:BH176" si="7">IF(N170="sníž. přenesená",J170,0)</f>
        <v>0</v>
      </c>
      <c r="BI170" s="149">
        <f t="shared" ref="BI170:BI176" si="8">IF(N170="nulová",J170,0)</f>
        <v>0</v>
      </c>
      <c r="BJ170" s="17" t="s">
        <v>84</v>
      </c>
      <c r="BK170" s="149">
        <f t="shared" ref="BK170:BK176" si="9">ROUND(I170*H170,2)</f>
        <v>0</v>
      </c>
      <c r="BL170" s="17" t="s">
        <v>96</v>
      </c>
      <c r="BM170" s="148" t="s">
        <v>6735</v>
      </c>
    </row>
    <row r="171" spans="2:65" s="1" customFormat="1" ht="24.15" customHeight="1">
      <c r="B171" s="32"/>
      <c r="C171" s="171" t="s">
        <v>461</v>
      </c>
      <c r="D171" s="171" t="s">
        <v>467</v>
      </c>
      <c r="E171" s="172" t="s">
        <v>6736</v>
      </c>
      <c r="F171" s="173" t="s">
        <v>6737</v>
      </c>
      <c r="G171" s="174" t="s">
        <v>292</v>
      </c>
      <c r="H171" s="175">
        <v>1</v>
      </c>
      <c r="I171" s="176"/>
      <c r="J171" s="177">
        <f t="shared" si="0"/>
        <v>0</v>
      </c>
      <c r="K171" s="173" t="s">
        <v>275</v>
      </c>
      <c r="L171" s="178"/>
      <c r="M171" s="179" t="s">
        <v>1</v>
      </c>
      <c r="N171" s="180" t="s">
        <v>42</v>
      </c>
      <c r="P171" s="146">
        <f t="shared" si="1"/>
        <v>0</v>
      </c>
      <c r="Q171" s="146">
        <v>3.5000000000000001E-3</v>
      </c>
      <c r="R171" s="146">
        <f t="shared" si="2"/>
        <v>3.5000000000000001E-3</v>
      </c>
      <c r="S171" s="146">
        <v>0</v>
      </c>
      <c r="T171" s="147">
        <f t="shared" si="3"/>
        <v>0</v>
      </c>
      <c r="AR171" s="148" t="s">
        <v>319</v>
      </c>
      <c r="AT171" s="148" t="s">
        <v>467</v>
      </c>
      <c r="AU171" s="148" t="s">
        <v>86</v>
      </c>
      <c r="AY171" s="17" t="s">
        <v>269</v>
      </c>
      <c r="BE171" s="149">
        <f t="shared" si="4"/>
        <v>0</v>
      </c>
      <c r="BF171" s="149">
        <f t="shared" si="5"/>
        <v>0</v>
      </c>
      <c r="BG171" s="149">
        <f t="shared" si="6"/>
        <v>0</v>
      </c>
      <c r="BH171" s="149">
        <f t="shared" si="7"/>
        <v>0</v>
      </c>
      <c r="BI171" s="149">
        <f t="shared" si="8"/>
        <v>0</v>
      </c>
      <c r="BJ171" s="17" t="s">
        <v>84</v>
      </c>
      <c r="BK171" s="149">
        <f t="shared" si="9"/>
        <v>0</v>
      </c>
      <c r="BL171" s="17" t="s">
        <v>96</v>
      </c>
      <c r="BM171" s="148" t="s">
        <v>6738</v>
      </c>
    </row>
    <row r="172" spans="2:65" s="1" customFormat="1" ht="24.15" customHeight="1">
      <c r="B172" s="32"/>
      <c r="C172" s="137" t="s">
        <v>466</v>
      </c>
      <c r="D172" s="137" t="s">
        <v>271</v>
      </c>
      <c r="E172" s="138" t="s">
        <v>6739</v>
      </c>
      <c r="F172" s="139" t="s">
        <v>6740</v>
      </c>
      <c r="G172" s="140" t="s">
        <v>292</v>
      </c>
      <c r="H172" s="141">
        <v>1</v>
      </c>
      <c r="I172" s="142"/>
      <c r="J172" s="143">
        <f t="shared" si="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"/>
        <v>0</v>
      </c>
      <c r="Q172" s="146">
        <v>0.11241</v>
      </c>
      <c r="R172" s="146">
        <f t="shared" si="2"/>
        <v>0.11241</v>
      </c>
      <c r="S172" s="146">
        <v>0</v>
      </c>
      <c r="T172" s="147">
        <f t="shared" si="3"/>
        <v>0</v>
      </c>
      <c r="AR172" s="148" t="s">
        <v>96</v>
      </c>
      <c r="AT172" s="148" t="s">
        <v>271</v>
      </c>
      <c r="AU172" s="148" t="s">
        <v>86</v>
      </c>
      <c r="AY172" s="17" t="s">
        <v>269</v>
      </c>
      <c r="BE172" s="149">
        <f t="shared" si="4"/>
        <v>0</v>
      </c>
      <c r="BF172" s="149">
        <f t="shared" si="5"/>
        <v>0</v>
      </c>
      <c r="BG172" s="149">
        <f t="shared" si="6"/>
        <v>0</v>
      </c>
      <c r="BH172" s="149">
        <f t="shared" si="7"/>
        <v>0</v>
      </c>
      <c r="BI172" s="149">
        <f t="shared" si="8"/>
        <v>0</v>
      </c>
      <c r="BJ172" s="17" t="s">
        <v>84</v>
      </c>
      <c r="BK172" s="149">
        <f t="shared" si="9"/>
        <v>0</v>
      </c>
      <c r="BL172" s="17" t="s">
        <v>96</v>
      </c>
      <c r="BM172" s="148" t="s">
        <v>6741</v>
      </c>
    </row>
    <row r="173" spans="2:65" s="1" customFormat="1" ht="21.75" customHeight="1">
      <c r="B173" s="32"/>
      <c r="C173" s="171" t="s">
        <v>472</v>
      </c>
      <c r="D173" s="171" t="s">
        <v>467</v>
      </c>
      <c r="E173" s="172" t="s">
        <v>6742</v>
      </c>
      <c r="F173" s="173" t="s">
        <v>6743</v>
      </c>
      <c r="G173" s="174" t="s">
        <v>292</v>
      </c>
      <c r="H173" s="175">
        <v>1</v>
      </c>
      <c r="I173" s="176"/>
      <c r="J173" s="177">
        <f t="shared" si="0"/>
        <v>0</v>
      </c>
      <c r="K173" s="173" t="s">
        <v>275</v>
      </c>
      <c r="L173" s="178"/>
      <c r="M173" s="179" t="s">
        <v>1</v>
      </c>
      <c r="N173" s="180" t="s">
        <v>42</v>
      </c>
      <c r="P173" s="146">
        <f t="shared" si="1"/>
        <v>0</v>
      </c>
      <c r="Q173" s="146">
        <v>6.1000000000000004E-3</v>
      </c>
      <c r="R173" s="146">
        <f t="shared" si="2"/>
        <v>6.1000000000000004E-3</v>
      </c>
      <c r="S173" s="146">
        <v>0</v>
      </c>
      <c r="T173" s="147">
        <f t="shared" si="3"/>
        <v>0</v>
      </c>
      <c r="AR173" s="148" t="s">
        <v>319</v>
      </c>
      <c r="AT173" s="148" t="s">
        <v>467</v>
      </c>
      <c r="AU173" s="148" t="s">
        <v>86</v>
      </c>
      <c r="AY173" s="17" t="s">
        <v>269</v>
      </c>
      <c r="BE173" s="149">
        <f t="shared" si="4"/>
        <v>0</v>
      </c>
      <c r="BF173" s="149">
        <f t="shared" si="5"/>
        <v>0</v>
      </c>
      <c r="BG173" s="149">
        <f t="shared" si="6"/>
        <v>0</v>
      </c>
      <c r="BH173" s="149">
        <f t="shared" si="7"/>
        <v>0</v>
      </c>
      <c r="BI173" s="149">
        <f t="shared" si="8"/>
        <v>0</v>
      </c>
      <c r="BJ173" s="17" t="s">
        <v>84</v>
      </c>
      <c r="BK173" s="149">
        <f t="shared" si="9"/>
        <v>0</v>
      </c>
      <c r="BL173" s="17" t="s">
        <v>96</v>
      </c>
      <c r="BM173" s="148" t="s">
        <v>6744</v>
      </c>
    </row>
    <row r="174" spans="2:65" s="1" customFormat="1" ht="16.5" customHeight="1">
      <c r="B174" s="32"/>
      <c r="C174" s="171" t="s">
        <v>476</v>
      </c>
      <c r="D174" s="171" t="s">
        <v>467</v>
      </c>
      <c r="E174" s="172" t="s">
        <v>6745</v>
      </c>
      <c r="F174" s="173" t="s">
        <v>6746</v>
      </c>
      <c r="G174" s="174" t="s">
        <v>292</v>
      </c>
      <c r="H174" s="175">
        <v>1</v>
      </c>
      <c r="I174" s="176"/>
      <c r="J174" s="177">
        <f t="shared" si="0"/>
        <v>0</v>
      </c>
      <c r="K174" s="173" t="s">
        <v>275</v>
      </c>
      <c r="L174" s="178"/>
      <c r="M174" s="179" t="s">
        <v>1</v>
      </c>
      <c r="N174" s="180" t="s">
        <v>42</v>
      </c>
      <c r="P174" s="146">
        <f t="shared" si="1"/>
        <v>0</v>
      </c>
      <c r="Q174" s="146">
        <v>1E-4</v>
      </c>
      <c r="R174" s="146">
        <f t="shared" si="2"/>
        <v>1E-4</v>
      </c>
      <c r="S174" s="146">
        <v>0</v>
      </c>
      <c r="T174" s="147">
        <f t="shared" si="3"/>
        <v>0</v>
      </c>
      <c r="AR174" s="148" t="s">
        <v>319</v>
      </c>
      <c r="AT174" s="148" t="s">
        <v>467</v>
      </c>
      <c r="AU174" s="148" t="s">
        <v>86</v>
      </c>
      <c r="AY174" s="17" t="s">
        <v>269</v>
      </c>
      <c r="BE174" s="149">
        <f t="shared" si="4"/>
        <v>0</v>
      </c>
      <c r="BF174" s="149">
        <f t="shared" si="5"/>
        <v>0</v>
      </c>
      <c r="BG174" s="149">
        <f t="shared" si="6"/>
        <v>0</v>
      </c>
      <c r="BH174" s="149">
        <f t="shared" si="7"/>
        <v>0</v>
      </c>
      <c r="BI174" s="149">
        <f t="shared" si="8"/>
        <v>0</v>
      </c>
      <c r="BJ174" s="17" t="s">
        <v>84</v>
      </c>
      <c r="BK174" s="149">
        <f t="shared" si="9"/>
        <v>0</v>
      </c>
      <c r="BL174" s="17" t="s">
        <v>96</v>
      </c>
      <c r="BM174" s="148" t="s">
        <v>6747</v>
      </c>
    </row>
    <row r="175" spans="2:65" s="1" customFormat="1" ht="21.75" customHeight="1">
      <c r="B175" s="32"/>
      <c r="C175" s="171" t="s">
        <v>480</v>
      </c>
      <c r="D175" s="171" t="s">
        <v>467</v>
      </c>
      <c r="E175" s="172" t="s">
        <v>6748</v>
      </c>
      <c r="F175" s="173" t="s">
        <v>6749</v>
      </c>
      <c r="G175" s="174" t="s">
        <v>292</v>
      </c>
      <c r="H175" s="175">
        <v>1</v>
      </c>
      <c r="I175" s="176"/>
      <c r="J175" s="177">
        <f t="shared" si="0"/>
        <v>0</v>
      </c>
      <c r="K175" s="173" t="s">
        <v>275</v>
      </c>
      <c r="L175" s="178"/>
      <c r="M175" s="179" t="s">
        <v>1</v>
      </c>
      <c r="N175" s="180" t="s">
        <v>42</v>
      </c>
      <c r="P175" s="146">
        <f t="shared" si="1"/>
        <v>0</v>
      </c>
      <c r="Q175" s="146">
        <v>3.5E-4</v>
      </c>
      <c r="R175" s="146">
        <f t="shared" si="2"/>
        <v>3.5E-4</v>
      </c>
      <c r="S175" s="146">
        <v>0</v>
      </c>
      <c r="T175" s="147">
        <f t="shared" si="3"/>
        <v>0</v>
      </c>
      <c r="AR175" s="148" t="s">
        <v>319</v>
      </c>
      <c r="AT175" s="148" t="s">
        <v>467</v>
      </c>
      <c r="AU175" s="148" t="s">
        <v>86</v>
      </c>
      <c r="AY175" s="17" t="s">
        <v>269</v>
      </c>
      <c r="BE175" s="149">
        <f t="shared" si="4"/>
        <v>0</v>
      </c>
      <c r="BF175" s="149">
        <f t="shared" si="5"/>
        <v>0</v>
      </c>
      <c r="BG175" s="149">
        <f t="shared" si="6"/>
        <v>0</v>
      </c>
      <c r="BH175" s="149">
        <f t="shared" si="7"/>
        <v>0</v>
      </c>
      <c r="BI175" s="149">
        <f t="shared" si="8"/>
        <v>0</v>
      </c>
      <c r="BJ175" s="17" t="s">
        <v>84</v>
      </c>
      <c r="BK175" s="149">
        <f t="shared" si="9"/>
        <v>0</v>
      </c>
      <c r="BL175" s="17" t="s">
        <v>96</v>
      </c>
      <c r="BM175" s="148" t="s">
        <v>6750</v>
      </c>
    </row>
    <row r="176" spans="2:65" s="1" customFormat="1" ht="24.15" customHeight="1">
      <c r="B176" s="32"/>
      <c r="C176" s="137" t="s">
        <v>484</v>
      </c>
      <c r="D176" s="137" t="s">
        <v>271</v>
      </c>
      <c r="E176" s="138" t="s">
        <v>6751</v>
      </c>
      <c r="F176" s="139" t="s">
        <v>6752</v>
      </c>
      <c r="G176" s="140" t="s">
        <v>305</v>
      </c>
      <c r="H176" s="141">
        <v>20.8</v>
      </c>
      <c r="I176" s="142"/>
      <c r="J176" s="143">
        <f t="shared" si="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"/>
        <v>0</v>
      </c>
      <c r="Q176" s="146">
        <v>3.3E-4</v>
      </c>
      <c r="R176" s="146">
        <f t="shared" si="2"/>
        <v>6.8640000000000003E-3</v>
      </c>
      <c r="S176" s="146">
        <v>0</v>
      </c>
      <c r="T176" s="147">
        <f t="shared" si="3"/>
        <v>0</v>
      </c>
      <c r="AR176" s="148" t="s">
        <v>96</v>
      </c>
      <c r="AT176" s="148" t="s">
        <v>271</v>
      </c>
      <c r="AU176" s="148" t="s">
        <v>86</v>
      </c>
      <c r="AY176" s="17" t="s">
        <v>269</v>
      </c>
      <c r="BE176" s="149">
        <f t="shared" si="4"/>
        <v>0</v>
      </c>
      <c r="BF176" s="149">
        <f t="shared" si="5"/>
        <v>0</v>
      </c>
      <c r="BG176" s="149">
        <f t="shared" si="6"/>
        <v>0</v>
      </c>
      <c r="BH176" s="149">
        <f t="shared" si="7"/>
        <v>0</v>
      </c>
      <c r="BI176" s="149">
        <f t="shared" si="8"/>
        <v>0</v>
      </c>
      <c r="BJ176" s="17" t="s">
        <v>84</v>
      </c>
      <c r="BK176" s="149">
        <f t="shared" si="9"/>
        <v>0</v>
      </c>
      <c r="BL176" s="17" t="s">
        <v>96</v>
      </c>
      <c r="BM176" s="148" t="s">
        <v>6753</v>
      </c>
    </row>
    <row r="177" spans="2:65" s="12" customFormat="1">
      <c r="B177" s="150"/>
      <c r="D177" s="151" t="s">
        <v>277</v>
      </c>
      <c r="E177" s="152" t="s">
        <v>1</v>
      </c>
      <c r="F177" s="153" t="s">
        <v>6754</v>
      </c>
      <c r="H177" s="152" t="s">
        <v>1</v>
      </c>
      <c r="I177" s="154"/>
      <c r="L177" s="150"/>
      <c r="M177" s="155"/>
      <c r="T177" s="156"/>
      <c r="AT177" s="152" t="s">
        <v>277</v>
      </c>
      <c r="AU177" s="152" t="s">
        <v>86</v>
      </c>
      <c r="AV177" s="12" t="s">
        <v>84</v>
      </c>
      <c r="AW177" s="12" t="s">
        <v>32</v>
      </c>
      <c r="AX177" s="12" t="s">
        <v>77</v>
      </c>
      <c r="AY177" s="152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6755</v>
      </c>
      <c r="H178" s="160">
        <v>20.8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84</v>
      </c>
      <c r="AY178" s="158" t="s">
        <v>269</v>
      </c>
    </row>
    <row r="179" spans="2:65" s="1" customFormat="1" ht="16.5" customHeight="1">
      <c r="B179" s="32"/>
      <c r="C179" s="137" t="s">
        <v>488</v>
      </c>
      <c r="D179" s="137" t="s">
        <v>271</v>
      </c>
      <c r="E179" s="138" t="s">
        <v>6756</v>
      </c>
      <c r="F179" s="139" t="s">
        <v>6757</v>
      </c>
      <c r="G179" s="140" t="s">
        <v>305</v>
      </c>
      <c r="H179" s="141">
        <v>20.8</v>
      </c>
      <c r="I179" s="142"/>
      <c r="J179" s="143">
        <f>ROUND(I179*H179,2)</f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>O179*H179</f>
        <v>0</v>
      </c>
      <c r="Q179" s="146">
        <v>0</v>
      </c>
      <c r="R179" s="146">
        <f>Q179*H179</f>
        <v>0</v>
      </c>
      <c r="S179" s="146">
        <v>0</v>
      </c>
      <c r="T179" s="147">
        <f>S179*H179</f>
        <v>0</v>
      </c>
      <c r="AR179" s="148" t="s">
        <v>96</v>
      </c>
      <c r="AT179" s="148" t="s">
        <v>271</v>
      </c>
      <c r="AU179" s="148" t="s">
        <v>86</v>
      </c>
      <c r="AY179" s="17" t="s">
        <v>269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7" t="s">
        <v>84</v>
      </c>
      <c r="BK179" s="149">
        <f>ROUND(I179*H179,2)</f>
        <v>0</v>
      </c>
      <c r="BL179" s="17" t="s">
        <v>96</v>
      </c>
      <c r="BM179" s="148" t="s">
        <v>6758</v>
      </c>
    </row>
    <row r="180" spans="2:65" s="1" customFormat="1" ht="33" customHeight="1">
      <c r="B180" s="32"/>
      <c r="C180" s="137" t="s">
        <v>495</v>
      </c>
      <c r="D180" s="137" t="s">
        <v>271</v>
      </c>
      <c r="E180" s="138" t="s">
        <v>6759</v>
      </c>
      <c r="F180" s="139" t="s">
        <v>6760</v>
      </c>
      <c r="G180" s="140" t="s">
        <v>305</v>
      </c>
      <c r="H180" s="141">
        <v>45.6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0.15540000000000001</v>
      </c>
      <c r="R180" s="146">
        <f>Q180*H180</f>
        <v>7.086240000000001</v>
      </c>
      <c r="S180" s="146">
        <v>0</v>
      </c>
      <c r="T180" s="147">
        <f>S180*H180</f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96</v>
      </c>
      <c r="BM180" s="148" t="s">
        <v>6761</v>
      </c>
    </row>
    <row r="181" spans="2:65" s="13" customFormat="1">
      <c r="B181" s="157"/>
      <c r="D181" s="151" t="s">
        <v>277</v>
      </c>
      <c r="E181" s="158" t="s">
        <v>1</v>
      </c>
      <c r="F181" s="159" t="s">
        <v>6762</v>
      </c>
      <c r="H181" s="160">
        <v>29.05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77</v>
      </c>
      <c r="AY181" s="158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6763</v>
      </c>
      <c r="H182" s="160">
        <v>16.55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65" s="14" customFormat="1">
      <c r="B183" s="164"/>
      <c r="D183" s="151" t="s">
        <v>277</v>
      </c>
      <c r="E183" s="165" t="s">
        <v>1</v>
      </c>
      <c r="F183" s="166" t="s">
        <v>288</v>
      </c>
      <c r="H183" s="167">
        <v>45.6</v>
      </c>
      <c r="I183" s="168"/>
      <c r="L183" s="164"/>
      <c r="M183" s="169"/>
      <c r="T183" s="170"/>
      <c r="AT183" s="165" t="s">
        <v>277</v>
      </c>
      <c r="AU183" s="165" t="s">
        <v>86</v>
      </c>
      <c r="AV183" s="14" t="s">
        <v>96</v>
      </c>
      <c r="AW183" s="14" t="s">
        <v>32</v>
      </c>
      <c r="AX183" s="14" t="s">
        <v>84</v>
      </c>
      <c r="AY183" s="165" t="s">
        <v>269</v>
      </c>
    </row>
    <row r="184" spans="2:65" s="1" customFormat="1" ht="16.5" customHeight="1">
      <c r="B184" s="32"/>
      <c r="C184" s="171" t="s">
        <v>508</v>
      </c>
      <c r="D184" s="171" t="s">
        <v>467</v>
      </c>
      <c r="E184" s="172" t="s">
        <v>6764</v>
      </c>
      <c r="F184" s="173" t="s">
        <v>6765</v>
      </c>
      <c r="G184" s="174" t="s">
        <v>305</v>
      </c>
      <c r="H184" s="175">
        <v>29.783999999999999</v>
      </c>
      <c r="I184" s="176"/>
      <c r="J184" s="177">
        <f>ROUND(I184*H184,2)</f>
        <v>0</v>
      </c>
      <c r="K184" s="173" t="s">
        <v>275</v>
      </c>
      <c r="L184" s="178"/>
      <c r="M184" s="179" t="s">
        <v>1</v>
      </c>
      <c r="N184" s="180" t="s">
        <v>42</v>
      </c>
      <c r="P184" s="146">
        <f>O184*H184</f>
        <v>0</v>
      </c>
      <c r="Q184" s="146">
        <v>0.10199999999999999</v>
      </c>
      <c r="R184" s="146">
        <f>Q184*H184</f>
        <v>3.0379679999999998</v>
      </c>
      <c r="S184" s="146">
        <v>0</v>
      </c>
      <c r="T184" s="147">
        <f>S184*H184</f>
        <v>0</v>
      </c>
      <c r="AR184" s="148" t="s">
        <v>319</v>
      </c>
      <c r="AT184" s="148" t="s">
        <v>467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96</v>
      </c>
      <c r="BM184" s="148" t="s">
        <v>6766</v>
      </c>
    </row>
    <row r="185" spans="2:65" s="13" customFormat="1">
      <c r="B185" s="157"/>
      <c r="D185" s="151" t="s">
        <v>277</v>
      </c>
      <c r="F185" s="159" t="s">
        <v>6767</v>
      </c>
      <c r="H185" s="160">
        <v>29.783999999999999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4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71" t="s">
        <v>512</v>
      </c>
      <c r="D186" s="171" t="s">
        <v>467</v>
      </c>
      <c r="E186" s="172" t="s">
        <v>6768</v>
      </c>
      <c r="F186" s="173" t="s">
        <v>6769</v>
      </c>
      <c r="G186" s="174" t="s">
        <v>305</v>
      </c>
      <c r="H186" s="175">
        <v>17.34</v>
      </c>
      <c r="I186" s="176"/>
      <c r="J186" s="177">
        <f>ROUND(I186*H186,2)</f>
        <v>0</v>
      </c>
      <c r="K186" s="173" t="s">
        <v>275</v>
      </c>
      <c r="L186" s="178"/>
      <c r="M186" s="179" t="s">
        <v>1</v>
      </c>
      <c r="N186" s="180" t="s">
        <v>42</v>
      </c>
      <c r="P186" s="146">
        <f>O186*H186</f>
        <v>0</v>
      </c>
      <c r="Q186" s="146">
        <v>4.8300000000000003E-2</v>
      </c>
      <c r="R186" s="146">
        <f>Q186*H186</f>
        <v>0.83752199999999999</v>
      </c>
      <c r="S186" s="146">
        <v>0</v>
      </c>
      <c r="T186" s="147">
        <f>S186*H186</f>
        <v>0</v>
      </c>
      <c r="AR186" s="148" t="s">
        <v>319</v>
      </c>
      <c r="AT186" s="148" t="s">
        <v>467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6770</v>
      </c>
    </row>
    <row r="187" spans="2:65" s="13" customFormat="1">
      <c r="B187" s="157"/>
      <c r="D187" s="151" t="s">
        <v>277</v>
      </c>
      <c r="F187" s="159" t="s">
        <v>6771</v>
      </c>
      <c r="H187" s="160">
        <v>17.34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4</v>
      </c>
      <c r="AX187" s="13" t="s">
        <v>84</v>
      </c>
      <c r="AY187" s="158" t="s">
        <v>269</v>
      </c>
    </row>
    <row r="188" spans="2:65" s="1" customFormat="1" ht="24.15" customHeight="1">
      <c r="B188" s="32"/>
      <c r="C188" s="137" t="s">
        <v>516</v>
      </c>
      <c r="D188" s="137" t="s">
        <v>271</v>
      </c>
      <c r="E188" s="138" t="s">
        <v>6647</v>
      </c>
      <c r="F188" s="139" t="s">
        <v>6648</v>
      </c>
      <c r="G188" s="140" t="s">
        <v>443</v>
      </c>
      <c r="H188" s="141">
        <v>2.052</v>
      </c>
      <c r="I188" s="142"/>
      <c r="J188" s="143">
        <f>ROUND(I188*H188,2)</f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>O188*H188</f>
        <v>0</v>
      </c>
      <c r="Q188" s="146">
        <v>2.2563399999999998</v>
      </c>
      <c r="R188" s="146">
        <f>Q188*H188</f>
        <v>4.6300096799999997</v>
      </c>
      <c r="S188" s="146">
        <v>0</v>
      </c>
      <c r="T188" s="147">
        <f>S188*H188</f>
        <v>0</v>
      </c>
      <c r="AR188" s="148" t="s">
        <v>96</v>
      </c>
      <c r="AT188" s="148" t="s">
        <v>271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96</v>
      </c>
      <c r="BM188" s="148" t="s">
        <v>6772</v>
      </c>
    </row>
    <row r="189" spans="2:65" s="13" customFormat="1">
      <c r="B189" s="157"/>
      <c r="D189" s="151" t="s">
        <v>277</v>
      </c>
      <c r="E189" s="158" t="s">
        <v>1</v>
      </c>
      <c r="F189" s="159" t="s">
        <v>6773</v>
      </c>
      <c r="H189" s="160">
        <v>2.052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84</v>
      </c>
      <c r="AY189" s="158" t="s">
        <v>269</v>
      </c>
    </row>
    <row r="190" spans="2:65" s="1" customFormat="1" ht="24.15" customHeight="1">
      <c r="B190" s="32"/>
      <c r="C190" s="137" t="s">
        <v>523</v>
      </c>
      <c r="D190" s="137" t="s">
        <v>271</v>
      </c>
      <c r="E190" s="138" t="s">
        <v>6186</v>
      </c>
      <c r="F190" s="139" t="s">
        <v>6187</v>
      </c>
      <c r="G190" s="140" t="s">
        <v>305</v>
      </c>
      <c r="H190" s="141">
        <v>17</v>
      </c>
      <c r="I190" s="142"/>
      <c r="J190" s="143">
        <f>ROUND(I190*H190,2)</f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AR190" s="148" t="s">
        <v>96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96</v>
      </c>
      <c r="BM190" s="148" t="s">
        <v>6774</v>
      </c>
    </row>
    <row r="191" spans="2:65" s="1" customFormat="1" ht="24.15" customHeight="1">
      <c r="B191" s="32"/>
      <c r="C191" s="137" t="s">
        <v>528</v>
      </c>
      <c r="D191" s="137" t="s">
        <v>271</v>
      </c>
      <c r="E191" s="138" t="s">
        <v>6775</v>
      </c>
      <c r="F191" s="139" t="s">
        <v>6776</v>
      </c>
      <c r="G191" s="140" t="s">
        <v>292</v>
      </c>
      <c r="H191" s="141">
        <v>7</v>
      </c>
      <c r="I191" s="142"/>
      <c r="J191" s="143">
        <f>ROUND(I191*H191,2)</f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>O191*H191</f>
        <v>0</v>
      </c>
      <c r="Q191" s="146">
        <v>0</v>
      </c>
      <c r="R191" s="146">
        <f>Q191*H191</f>
        <v>0</v>
      </c>
      <c r="S191" s="146">
        <v>0.16500000000000001</v>
      </c>
      <c r="T191" s="147">
        <f>S191*H191</f>
        <v>1.155</v>
      </c>
      <c r="AR191" s="148" t="s">
        <v>96</v>
      </c>
      <c r="AT191" s="148" t="s">
        <v>271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6777</v>
      </c>
    </row>
    <row r="192" spans="2:65" s="13" customFormat="1">
      <c r="B192" s="157"/>
      <c r="D192" s="151" t="s">
        <v>277</v>
      </c>
      <c r="E192" s="158" t="s">
        <v>1</v>
      </c>
      <c r="F192" s="159" t="s">
        <v>6778</v>
      </c>
      <c r="H192" s="160">
        <v>6.8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77</v>
      </c>
      <c r="AY192" s="158" t="s">
        <v>269</v>
      </c>
    </row>
    <row r="193" spans="2:65" s="13" customFormat="1">
      <c r="B193" s="157"/>
      <c r="D193" s="151" t="s">
        <v>277</v>
      </c>
      <c r="E193" s="158" t="s">
        <v>1</v>
      </c>
      <c r="F193" s="159" t="s">
        <v>314</v>
      </c>
      <c r="H193" s="160">
        <v>7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84</v>
      </c>
      <c r="AY193" s="158" t="s">
        <v>269</v>
      </c>
    </row>
    <row r="194" spans="2:65" s="1" customFormat="1" ht="24.15" customHeight="1">
      <c r="B194" s="32"/>
      <c r="C194" s="137" t="s">
        <v>533</v>
      </c>
      <c r="D194" s="137" t="s">
        <v>271</v>
      </c>
      <c r="E194" s="138" t="s">
        <v>6779</v>
      </c>
      <c r="F194" s="139" t="s">
        <v>6780</v>
      </c>
      <c r="G194" s="140" t="s">
        <v>305</v>
      </c>
      <c r="H194" s="141">
        <v>17</v>
      </c>
      <c r="I194" s="142"/>
      <c r="J194" s="143">
        <f>ROUND(I194*H194,2)</f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>O194*H194</f>
        <v>0</v>
      </c>
      <c r="Q194" s="146">
        <v>0</v>
      </c>
      <c r="R194" s="146">
        <f>Q194*H194</f>
        <v>0</v>
      </c>
      <c r="S194" s="146">
        <v>1.98E-3</v>
      </c>
      <c r="T194" s="147">
        <f>S194*H194</f>
        <v>3.3660000000000002E-2</v>
      </c>
      <c r="AR194" s="148" t="s">
        <v>96</v>
      </c>
      <c r="AT194" s="148" t="s">
        <v>271</v>
      </c>
      <c r="AU194" s="148" t="s">
        <v>86</v>
      </c>
      <c r="AY194" s="17" t="s">
        <v>269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7" t="s">
        <v>84</v>
      </c>
      <c r="BK194" s="149">
        <f>ROUND(I194*H194,2)</f>
        <v>0</v>
      </c>
      <c r="BL194" s="17" t="s">
        <v>96</v>
      </c>
      <c r="BM194" s="148" t="s">
        <v>6781</v>
      </c>
    </row>
    <row r="195" spans="2:65" s="11" customFormat="1" ht="22.95" customHeight="1">
      <c r="B195" s="125"/>
      <c r="D195" s="126" t="s">
        <v>76</v>
      </c>
      <c r="E195" s="135" t="s">
        <v>555</v>
      </c>
      <c r="F195" s="135" t="s">
        <v>556</v>
      </c>
      <c r="I195" s="128"/>
      <c r="J195" s="136">
        <f>BK195</f>
        <v>0</v>
      </c>
      <c r="L195" s="125"/>
      <c r="M195" s="130"/>
      <c r="P195" s="131">
        <f>SUM(P196:P204)</f>
        <v>0</v>
      </c>
      <c r="R195" s="131">
        <f>SUM(R196:R204)</f>
        <v>0</v>
      </c>
      <c r="T195" s="132">
        <f>SUM(T196:T204)</f>
        <v>0</v>
      </c>
      <c r="AR195" s="126" t="s">
        <v>84</v>
      </c>
      <c r="AT195" s="133" t="s">
        <v>76</v>
      </c>
      <c r="AU195" s="133" t="s">
        <v>84</v>
      </c>
      <c r="AY195" s="126" t="s">
        <v>269</v>
      </c>
      <c r="BK195" s="134">
        <f>SUM(BK196:BK204)</f>
        <v>0</v>
      </c>
    </row>
    <row r="196" spans="2:65" s="1" customFormat="1" ht="33" customHeight="1">
      <c r="B196" s="32"/>
      <c r="C196" s="137" t="s">
        <v>538</v>
      </c>
      <c r="D196" s="137" t="s">
        <v>271</v>
      </c>
      <c r="E196" s="138" t="s">
        <v>6782</v>
      </c>
      <c r="F196" s="139" t="s">
        <v>6783</v>
      </c>
      <c r="G196" s="140" t="s">
        <v>299</v>
      </c>
      <c r="H196" s="141">
        <v>1.1890000000000001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0</v>
      </c>
      <c r="R196" s="146">
        <f>Q196*H196</f>
        <v>0</v>
      </c>
      <c r="S196" s="146">
        <v>0</v>
      </c>
      <c r="T196" s="147">
        <f>S196*H196</f>
        <v>0</v>
      </c>
      <c r="AR196" s="148" t="s">
        <v>96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96</v>
      </c>
      <c r="BM196" s="148" t="s">
        <v>6784</v>
      </c>
    </row>
    <row r="197" spans="2:65" s="1" customFormat="1" ht="21.75" customHeight="1">
      <c r="B197" s="32"/>
      <c r="C197" s="137" t="s">
        <v>543</v>
      </c>
      <c r="D197" s="137" t="s">
        <v>271</v>
      </c>
      <c r="E197" s="138" t="s">
        <v>6208</v>
      </c>
      <c r="F197" s="139" t="s">
        <v>6209</v>
      </c>
      <c r="G197" s="140" t="s">
        <v>299</v>
      </c>
      <c r="H197" s="141">
        <v>5.1310000000000002</v>
      </c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0</v>
      </c>
      <c r="R197" s="146">
        <f>Q197*H197</f>
        <v>0</v>
      </c>
      <c r="S197" s="146">
        <v>0</v>
      </c>
      <c r="T197" s="147">
        <f>S197*H197</f>
        <v>0</v>
      </c>
      <c r="AR197" s="148" t="s">
        <v>96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96</v>
      </c>
      <c r="BM197" s="148" t="s">
        <v>6785</v>
      </c>
    </row>
    <row r="198" spans="2:65" s="1" customFormat="1" ht="24.15" customHeight="1">
      <c r="B198" s="32"/>
      <c r="C198" s="137" t="s">
        <v>550</v>
      </c>
      <c r="D198" s="137" t="s">
        <v>271</v>
      </c>
      <c r="E198" s="138" t="s">
        <v>6211</v>
      </c>
      <c r="F198" s="139" t="s">
        <v>6212</v>
      </c>
      <c r="G198" s="140" t="s">
        <v>299</v>
      </c>
      <c r="H198" s="141">
        <v>97.489000000000004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96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96</v>
      </c>
      <c r="BM198" s="148" t="s">
        <v>6786</v>
      </c>
    </row>
    <row r="199" spans="2:65" s="13" customFormat="1">
      <c r="B199" s="157"/>
      <c r="D199" s="151" t="s">
        <v>277</v>
      </c>
      <c r="E199" s="158" t="s">
        <v>1</v>
      </c>
      <c r="F199" s="159" t="s">
        <v>6787</v>
      </c>
      <c r="H199" s="160">
        <v>97.489000000000004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84</v>
      </c>
      <c r="AY199" s="158" t="s">
        <v>269</v>
      </c>
    </row>
    <row r="200" spans="2:65" s="1" customFormat="1" ht="21.75" customHeight="1">
      <c r="B200" s="32"/>
      <c r="C200" s="137" t="s">
        <v>557</v>
      </c>
      <c r="D200" s="137" t="s">
        <v>271</v>
      </c>
      <c r="E200" s="138" t="s">
        <v>6788</v>
      </c>
      <c r="F200" s="139" t="s">
        <v>6789</v>
      </c>
      <c r="G200" s="140" t="s">
        <v>299</v>
      </c>
      <c r="H200" s="141">
        <v>1.1890000000000001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0</v>
      </c>
      <c r="R200" s="146">
        <f>Q200*H200</f>
        <v>0</v>
      </c>
      <c r="S200" s="146">
        <v>0</v>
      </c>
      <c r="T200" s="147">
        <f>S200*H200</f>
        <v>0</v>
      </c>
      <c r="AR200" s="148" t="s">
        <v>96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96</v>
      </c>
      <c r="BM200" s="148" t="s">
        <v>6790</v>
      </c>
    </row>
    <row r="201" spans="2:65" s="1" customFormat="1" ht="24.15" customHeight="1">
      <c r="B201" s="32"/>
      <c r="C201" s="137" t="s">
        <v>561</v>
      </c>
      <c r="D201" s="137" t="s">
        <v>271</v>
      </c>
      <c r="E201" s="138" t="s">
        <v>6791</v>
      </c>
      <c r="F201" s="139" t="s">
        <v>6792</v>
      </c>
      <c r="G201" s="140" t="s">
        <v>299</v>
      </c>
      <c r="H201" s="141">
        <v>22.591000000000001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AR201" s="148" t="s">
        <v>96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96</v>
      </c>
      <c r="BM201" s="148" t="s">
        <v>6793</v>
      </c>
    </row>
    <row r="202" spans="2:65" s="13" customFormat="1">
      <c r="B202" s="157"/>
      <c r="D202" s="151" t="s">
        <v>277</v>
      </c>
      <c r="E202" s="158" t="s">
        <v>1</v>
      </c>
      <c r="F202" s="159" t="s">
        <v>6794</v>
      </c>
      <c r="H202" s="160">
        <v>22.591000000000001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84</v>
      </c>
      <c r="AY202" s="158" t="s">
        <v>269</v>
      </c>
    </row>
    <row r="203" spans="2:65" s="1" customFormat="1" ht="24.15" customHeight="1">
      <c r="B203" s="32"/>
      <c r="C203" s="137" t="s">
        <v>565</v>
      </c>
      <c r="D203" s="137" t="s">
        <v>271</v>
      </c>
      <c r="E203" s="138" t="s">
        <v>6795</v>
      </c>
      <c r="F203" s="139" t="s">
        <v>6796</v>
      </c>
      <c r="G203" s="140" t="s">
        <v>299</v>
      </c>
      <c r="H203" s="141">
        <v>6.319</v>
      </c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0</v>
      </c>
      <c r="R203" s="146">
        <f>Q203*H203</f>
        <v>0</v>
      </c>
      <c r="S203" s="146">
        <v>0</v>
      </c>
      <c r="T203" s="147">
        <f>S203*H203</f>
        <v>0</v>
      </c>
      <c r="AR203" s="148" t="s">
        <v>96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96</v>
      </c>
      <c r="BM203" s="148" t="s">
        <v>6797</v>
      </c>
    </row>
    <row r="204" spans="2:65" s="1" customFormat="1" ht="44.25" customHeight="1">
      <c r="B204" s="32"/>
      <c r="C204" s="137" t="s">
        <v>570</v>
      </c>
      <c r="D204" s="137" t="s">
        <v>271</v>
      </c>
      <c r="E204" s="138" t="s">
        <v>6228</v>
      </c>
      <c r="F204" s="139" t="s">
        <v>6229</v>
      </c>
      <c r="G204" s="140" t="s">
        <v>299</v>
      </c>
      <c r="H204" s="141">
        <v>5.1310000000000002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96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96</v>
      </c>
      <c r="BM204" s="148" t="s">
        <v>6798</v>
      </c>
    </row>
    <row r="205" spans="2:65" s="11" customFormat="1" ht="22.95" customHeight="1">
      <c r="B205" s="125"/>
      <c r="D205" s="126" t="s">
        <v>76</v>
      </c>
      <c r="E205" s="135" t="s">
        <v>574</v>
      </c>
      <c r="F205" s="135" t="s">
        <v>575</v>
      </c>
      <c r="I205" s="128"/>
      <c r="J205" s="136">
        <f>BK205</f>
        <v>0</v>
      </c>
      <c r="L205" s="125"/>
      <c r="M205" s="130"/>
      <c r="P205" s="131">
        <f>P206</f>
        <v>0</v>
      </c>
      <c r="R205" s="131">
        <f>R206</f>
        <v>0</v>
      </c>
      <c r="T205" s="132">
        <f>T206</f>
        <v>0</v>
      </c>
      <c r="AR205" s="126" t="s">
        <v>84</v>
      </c>
      <c r="AT205" s="133" t="s">
        <v>76</v>
      </c>
      <c r="AU205" s="133" t="s">
        <v>84</v>
      </c>
      <c r="AY205" s="126" t="s">
        <v>269</v>
      </c>
      <c r="BK205" s="134">
        <f>BK206</f>
        <v>0</v>
      </c>
    </row>
    <row r="206" spans="2:65" s="1" customFormat="1" ht="24.15" customHeight="1">
      <c r="B206" s="32"/>
      <c r="C206" s="137" t="s">
        <v>576</v>
      </c>
      <c r="D206" s="137" t="s">
        <v>271</v>
      </c>
      <c r="E206" s="138" t="s">
        <v>6658</v>
      </c>
      <c r="F206" s="139" t="s">
        <v>6659</v>
      </c>
      <c r="G206" s="140" t="s">
        <v>299</v>
      </c>
      <c r="H206" s="141">
        <v>103.759</v>
      </c>
      <c r="I206" s="142"/>
      <c r="J206" s="143">
        <f>ROUND(I206*H206,2)</f>
        <v>0</v>
      </c>
      <c r="K206" s="139" t="s">
        <v>275</v>
      </c>
      <c r="L206" s="32"/>
      <c r="M206" s="185" t="s">
        <v>1</v>
      </c>
      <c r="N206" s="186" t="s">
        <v>42</v>
      </c>
      <c r="O206" s="187"/>
      <c r="P206" s="188">
        <f>O206*H206</f>
        <v>0</v>
      </c>
      <c r="Q206" s="188">
        <v>0</v>
      </c>
      <c r="R206" s="188">
        <f>Q206*H206</f>
        <v>0</v>
      </c>
      <c r="S206" s="188">
        <v>0</v>
      </c>
      <c r="T206" s="189">
        <f>S206*H206</f>
        <v>0</v>
      </c>
      <c r="AR206" s="148" t="s">
        <v>96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96</v>
      </c>
      <c r="BM206" s="148" t="s">
        <v>6799</v>
      </c>
    </row>
    <row r="207" spans="2:65" s="1" customFormat="1" ht="6.9" customHeight="1">
      <c r="B207" s="44"/>
      <c r="C207" s="45"/>
      <c r="D207" s="45"/>
      <c r="E207" s="45"/>
      <c r="F207" s="45"/>
      <c r="G207" s="45"/>
      <c r="H207" s="45"/>
      <c r="I207" s="45"/>
      <c r="J207" s="45"/>
      <c r="K207" s="45"/>
      <c r="L207" s="32"/>
    </row>
  </sheetData>
  <sheetProtection algorithmName="SHA-512" hashValue="rtkR1H5PHNP72Ea53/d+NL4Y73CJfp8csMuVaCqZWaQDthQR30QTBu3oCRUPVu5X5VgufL6wwfyhmJH555WuSg==" saltValue="iRm5hBRVw1C+GEbZ5udid0JJPEEHv/sfqjzyMx6xk79sdUWRrqUG8o96l/oK2uuu2eigNXunHF0i2WlFEOKphg==" spinCount="100000" sheet="1" objects="1" scenarios="1" formatColumns="0" formatRows="0" autoFilter="0"/>
  <autoFilter ref="C125:K206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5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202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6386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6800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ROUND((SUM(BE121:BE154)),  2)</f>
        <v>0</v>
      </c>
      <c r="I35" s="97">
        <v>0.21</v>
      </c>
      <c r="J35" s="85">
        <f>ROUND(((SUM(BE121:BE154))*I35),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ROUND((SUM(BF121:BF154)),  2)</f>
        <v>0</v>
      </c>
      <c r="I36" s="97">
        <v>0.12</v>
      </c>
      <c r="J36" s="85">
        <f>ROUND(((SUM(BF121:BF154))*I36),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ROUND((SUM(BG121:BG154)),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ROUND((SUM(BH121:BH154)),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ROUND((SUM(BI121:BI154)),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6386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029 - Vybavení interiéru DS Oznice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5706</v>
      </c>
      <c r="E99" s="111"/>
      <c r="F99" s="111"/>
      <c r="G99" s="111"/>
      <c r="H99" s="111"/>
      <c r="I99" s="111"/>
      <c r="J99" s="112">
        <f>J122</f>
        <v>0</v>
      </c>
      <c r="L99" s="109"/>
    </row>
    <row r="100" spans="2:47" s="1" customFormat="1" ht="21.75" customHeight="1">
      <c r="B100" s="32"/>
      <c r="L100" s="32"/>
    </row>
    <row r="101" spans="2:47" s="1" customFormat="1" ht="6.9" customHeight="1"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2"/>
    </row>
    <row r="105" spans="2:47" s="1" customFormat="1" ht="6.9" customHeight="1"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2"/>
    </row>
    <row r="106" spans="2:47" s="1" customFormat="1" ht="24.9" customHeight="1">
      <c r="B106" s="32"/>
      <c r="C106" s="21" t="s">
        <v>254</v>
      </c>
      <c r="L106" s="32"/>
    </row>
    <row r="107" spans="2:47" s="1" customFormat="1" ht="6.9" customHeight="1">
      <c r="B107" s="32"/>
      <c r="L107" s="32"/>
    </row>
    <row r="108" spans="2:47" s="1" customFormat="1" ht="12" customHeight="1">
      <c r="B108" s="32"/>
      <c r="C108" s="27" t="s">
        <v>16</v>
      </c>
      <c r="L108" s="32"/>
    </row>
    <row r="109" spans="2:47" s="1" customFormat="1" ht="16.5" customHeight="1">
      <c r="B109" s="32"/>
      <c r="E109" s="253" t="str">
        <f>E7</f>
        <v>Stavební úpravy objektu Oznice č.p.91,parcela st..č.129,k.ú.Oznice</v>
      </c>
      <c r="F109" s="254"/>
      <c r="G109" s="254"/>
      <c r="H109" s="254"/>
      <c r="L109" s="32"/>
    </row>
    <row r="110" spans="2:47" ht="12" customHeight="1">
      <c r="B110" s="20"/>
      <c r="C110" s="27" t="s">
        <v>226</v>
      </c>
      <c r="L110" s="20"/>
    </row>
    <row r="111" spans="2:47" s="1" customFormat="1" ht="16.5" customHeight="1">
      <c r="B111" s="32"/>
      <c r="E111" s="253" t="s">
        <v>6386</v>
      </c>
      <c r="F111" s="255"/>
      <c r="G111" s="255"/>
      <c r="H111" s="255"/>
      <c r="L111" s="32"/>
    </row>
    <row r="112" spans="2:47" s="1" customFormat="1" ht="12" customHeight="1">
      <c r="B112" s="32"/>
      <c r="C112" s="27" t="s">
        <v>228</v>
      </c>
      <c r="L112" s="32"/>
    </row>
    <row r="113" spans="2:65" s="1" customFormat="1" ht="16.5" customHeight="1">
      <c r="B113" s="32"/>
      <c r="E113" s="231" t="str">
        <f>E11</f>
        <v>029 - Vybavení interiéru DS Oznice</v>
      </c>
      <c r="F113" s="255"/>
      <c r="G113" s="255"/>
      <c r="H113" s="255"/>
      <c r="L113" s="32"/>
    </row>
    <row r="114" spans="2:65" s="1" customFormat="1" ht="6.9" customHeight="1">
      <c r="B114" s="32"/>
      <c r="L114" s="32"/>
    </row>
    <row r="115" spans="2:65" s="1" customFormat="1" ht="12" customHeight="1">
      <c r="B115" s="32"/>
      <c r="C115" s="27" t="s">
        <v>20</v>
      </c>
      <c r="F115" s="25" t="str">
        <f>F14</f>
        <v>Oznice</v>
      </c>
      <c r="I115" s="27" t="s">
        <v>22</v>
      </c>
      <c r="J115" s="52" t="str">
        <f>IF(J14="","",J14)</f>
        <v>16. 4. 2025</v>
      </c>
      <c r="L115" s="32"/>
    </row>
    <row r="116" spans="2:65" s="1" customFormat="1" ht="6.9" customHeight="1">
      <c r="B116" s="32"/>
      <c r="L116" s="32"/>
    </row>
    <row r="117" spans="2:65" s="1" customFormat="1" ht="15.15" customHeight="1">
      <c r="B117" s="32"/>
      <c r="C117" s="27" t="s">
        <v>24</v>
      </c>
      <c r="F117" s="25" t="str">
        <f>E17</f>
        <v>Obec Oznice</v>
      </c>
      <c r="I117" s="27" t="s">
        <v>30</v>
      </c>
      <c r="J117" s="30" t="str">
        <f>E23</f>
        <v>SB PROJEKCE s.r.o</v>
      </c>
      <c r="L117" s="32"/>
    </row>
    <row r="118" spans="2:65" s="1" customFormat="1" ht="15.15" customHeight="1">
      <c r="B118" s="32"/>
      <c r="C118" s="27" t="s">
        <v>28</v>
      </c>
      <c r="F118" s="25" t="str">
        <f>IF(E20="","",E20)</f>
        <v>Vyplň údaj</v>
      </c>
      <c r="I118" s="27" t="s">
        <v>33</v>
      </c>
      <c r="J118" s="30" t="str">
        <f>E26</f>
        <v>Fajfrová Irena</v>
      </c>
      <c r="L118" s="32"/>
    </row>
    <row r="119" spans="2:65" s="1" customFormat="1" ht="10.35" customHeight="1">
      <c r="B119" s="32"/>
      <c r="L119" s="32"/>
    </row>
    <row r="120" spans="2:65" s="10" customFormat="1" ht="29.25" customHeight="1">
      <c r="B120" s="117"/>
      <c r="C120" s="118" t="s">
        <v>255</v>
      </c>
      <c r="D120" s="119" t="s">
        <v>62</v>
      </c>
      <c r="E120" s="119" t="s">
        <v>58</v>
      </c>
      <c r="F120" s="119" t="s">
        <v>59</v>
      </c>
      <c r="G120" s="119" t="s">
        <v>256</v>
      </c>
      <c r="H120" s="119" t="s">
        <v>257</v>
      </c>
      <c r="I120" s="119" t="s">
        <v>258</v>
      </c>
      <c r="J120" s="119" t="s">
        <v>234</v>
      </c>
      <c r="K120" s="120" t="s">
        <v>259</v>
      </c>
      <c r="L120" s="117"/>
      <c r="M120" s="59" t="s">
        <v>1</v>
      </c>
      <c r="N120" s="60" t="s">
        <v>41</v>
      </c>
      <c r="O120" s="60" t="s">
        <v>260</v>
      </c>
      <c r="P120" s="60" t="s">
        <v>261</v>
      </c>
      <c r="Q120" s="60" t="s">
        <v>262</v>
      </c>
      <c r="R120" s="60" t="s">
        <v>263</v>
      </c>
      <c r="S120" s="60" t="s">
        <v>264</v>
      </c>
      <c r="T120" s="61" t="s">
        <v>265</v>
      </c>
    </row>
    <row r="121" spans="2:65" s="1" customFormat="1" ht="22.95" customHeight="1">
      <c r="B121" s="32"/>
      <c r="C121" s="64" t="s">
        <v>266</v>
      </c>
      <c r="J121" s="121">
        <f>BK121</f>
        <v>0</v>
      </c>
      <c r="L121" s="32"/>
      <c r="M121" s="62"/>
      <c r="N121" s="53"/>
      <c r="O121" s="53"/>
      <c r="P121" s="122">
        <f>P122</f>
        <v>0</v>
      </c>
      <c r="Q121" s="53"/>
      <c r="R121" s="122">
        <f>R122</f>
        <v>0</v>
      </c>
      <c r="S121" s="53"/>
      <c r="T121" s="123">
        <f>T122</f>
        <v>0</v>
      </c>
      <c r="AT121" s="17" t="s">
        <v>76</v>
      </c>
      <c r="AU121" s="17" t="s">
        <v>236</v>
      </c>
      <c r="BK121" s="124">
        <f>BK122</f>
        <v>0</v>
      </c>
    </row>
    <row r="122" spans="2:65" s="11" customFormat="1" ht="25.95" customHeight="1">
      <c r="B122" s="125"/>
      <c r="D122" s="126" t="s">
        <v>76</v>
      </c>
      <c r="E122" s="127" t="s">
        <v>5707</v>
      </c>
      <c r="F122" s="127" t="s">
        <v>5708</v>
      </c>
      <c r="I122" s="128"/>
      <c r="J122" s="129">
        <f>BK122</f>
        <v>0</v>
      </c>
      <c r="L122" s="125"/>
      <c r="M122" s="130"/>
      <c r="P122" s="131">
        <f>SUM(P123:P154)</f>
        <v>0</v>
      </c>
      <c r="R122" s="131">
        <f>SUM(R123:R154)</f>
        <v>0</v>
      </c>
      <c r="T122" s="132">
        <f>SUM(T123:T154)</f>
        <v>0</v>
      </c>
      <c r="AR122" s="126" t="s">
        <v>86</v>
      </c>
      <c r="AT122" s="133" t="s">
        <v>76</v>
      </c>
      <c r="AU122" s="133" t="s">
        <v>77</v>
      </c>
      <c r="AY122" s="126" t="s">
        <v>269</v>
      </c>
      <c r="BK122" s="134">
        <f>SUM(BK123:BK154)</f>
        <v>0</v>
      </c>
    </row>
    <row r="123" spans="2:65" s="1" customFormat="1" ht="16.5" customHeight="1">
      <c r="B123" s="32"/>
      <c r="C123" s="137" t="s">
        <v>84</v>
      </c>
      <c r="D123" s="137" t="s">
        <v>271</v>
      </c>
      <c r="E123" s="138" t="s">
        <v>91</v>
      </c>
      <c r="F123" s="139" t="s">
        <v>6801</v>
      </c>
      <c r="G123" s="140" t="s">
        <v>292</v>
      </c>
      <c r="H123" s="141">
        <v>3</v>
      </c>
      <c r="I123" s="142"/>
      <c r="J123" s="143">
        <f t="shared" ref="J123:J154" si="0">ROUND(I123*H123,2)</f>
        <v>0</v>
      </c>
      <c r="K123" s="139" t="s">
        <v>1</v>
      </c>
      <c r="L123" s="32"/>
      <c r="M123" s="144" t="s">
        <v>1</v>
      </c>
      <c r="N123" s="145" t="s">
        <v>42</v>
      </c>
      <c r="P123" s="146">
        <f t="shared" ref="P123:P154" si="1">O123*H123</f>
        <v>0</v>
      </c>
      <c r="Q123" s="146">
        <v>0</v>
      </c>
      <c r="R123" s="146">
        <f t="shared" ref="R123:R154" si="2">Q123*H123</f>
        <v>0</v>
      </c>
      <c r="S123" s="146">
        <v>0</v>
      </c>
      <c r="T123" s="147">
        <f t="shared" ref="T123:T154" si="3">S123*H123</f>
        <v>0</v>
      </c>
      <c r="AR123" s="148" t="s">
        <v>371</v>
      </c>
      <c r="AT123" s="148" t="s">
        <v>271</v>
      </c>
      <c r="AU123" s="148" t="s">
        <v>84</v>
      </c>
      <c r="AY123" s="17" t="s">
        <v>269</v>
      </c>
      <c r="BE123" s="149">
        <f t="shared" ref="BE123:BE154" si="4">IF(N123="základní",J123,0)</f>
        <v>0</v>
      </c>
      <c r="BF123" s="149">
        <f t="shared" ref="BF123:BF154" si="5">IF(N123="snížená",J123,0)</f>
        <v>0</v>
      </c>
      <c r="BG123" s="149">
        <f t="shared" ref="BG123:BG154" si="6">IF(N123="zákl. přenesená",J123,0)</f>
        <v>0</v>
      </c>
      <c r="BH123" s="149">
        <f t="shared" ref="BH123:BH154" si="7">IF(N123="sníž. přenesená",J123,0)</f>
        <v>0</v>
      </c>
      <c r="BI123" s="149">
        <f t="shared" ref="BI123:BI154" si="8">IF(N123="nulová",J123,0)</f>
        <v>0</v>
      </c>
      <c r="BJ123" s="17" t="s">
        <v>84</v>
      </c>
      <c r="BK123" s="149">
        <f t="shared" ref="BK123:BK154" si="9">ROUND(I123*H123,2)</f>
        <v>0</v>
      </c>
      <c r="BL123" s="17" t="s">
        <v>371</v>
      </c>
      <c r="BM123" s="148" t="s">
        <v>6802</v>
      </c>
    </row>
    <row r="124" spans="2:65" s="1" customFormat="1" ht="16.5" customHeight="1">
      <c r="B124" s="32"/>
      <c r="C124" s="137" t="s">
        <v>86</v>
      </c>
      <c r="D124" s="137" t="s">
        <v>271</v>
      </c>
      <c r="E124" s="138" t="s">
        <v>6803</v>
      </c>
      <c r="F124" s="139" t="s">
        <v>6804</v>
      </c>
      <c r="G124" s="140" t="s">
        <v>292</v>
      </c>
      <c r="H124" s="141">
        <v>2</v>
      </c>
      <c r="I124" s="142"/>
      <c r="J124" s="143">
        <f t="shared" si="0"/>
        <v>0</v>
      </c>
      <c r="K124" s="139" t="s">
        <v>1</v>
      </c>
      <c r="L124" s="32"/>
      <c r="M124" s="144" t="s">
        <v>1</v>
      </c>
      <c r="N124" s="145" t="s">
        <v>42</v>
      </c>
      <c r="P124" s="146">
        <f t="shared" si="1"/>
        <v>0</v>
      </c>
      <c r="Q124" s="146">
        <v>0</v>
      </c>
      <c r="R124" s="146">
        <f t="shared" si="2"/>
        <v>0</v>
      </c>
      <c r="S124" s="146">
        <v>0</v>
      </c>
      <c r="T124" s="147">
        <f t="shared" si="3"/>
        <v>0</v>
      </c>
      <c r="AR124" s="148" t="s">
        <v>371</v>
      </c>
      <c r="AT124" s="148" t="s">
        <v>271</v>
      </c>
      <c r="AU124" s="148" t="s">
        <v>84</v>
      </c>
      <c r="AY124" s="17" t="s">
        <v>269</v>
      </c>
      <c r="BE124" s="149">
        <f t="shared" si="4"/>
        <v>0</v>
      </c>
      <c r="BF124" s="149">
        <f t="shared" si="5"/>
        <v>0</v>
      </c>
      <c r="BG124" s="149">
        <f t="shared" si="6"/>
        <v>0</v>
      </c>
      <c r="BH124" s="149">
        <f t="shared" si="7"/>
        <v>0</v>
      </c>
      <c r="BI124" s="149">
        <f t="shared" si="8"/>
        <v>0</v>
      </c>
      <c r="BJ124" s="17" t="s">
        <v>84</v>
      </c>
      <c r="BK124" s="149">
        <f t="shared" si="9"/>
        <v>0</v>
      </c>
      <c r="BL124" s="17" t="s">
        <v>371</v>
      </c>
      <c r="BM124" s="148" t="s">
        <v>6805</v>
      </c>
    </row>
    <row r="125" spans="2:65" s="1" customFormat="1" ht="16.5" customHeight="1">
      <c r="B125" s="32"/>
      <c r="C125" s="137" t="s">
        <v>93</v>
      </c>
      <c r="D125" s="137" t="s">
        <v>271</v>
      </c>
      <c r="E125" s="138" t="s">
        <v>6806</v>
      </c>
      <c r="F125" s="139" t="s">
        <v>6807</v>
      </c>
      <c r="G125" s="140" t="s">
        <v>292</v>
      </c>
      <c r="H125" s="141">
        <v>1</v>
      </c>
      <c r="I125" s="142"/>
      <c r="J125" s="143">
        <f t="shared" si="0"/>
        <v>0</v>
      </c>
      <c r="K125" s="139" t="s">
        <v>1</v>
      </c>
      <c r="L125" s="32"/>
      <c r="M125" s="144" t="s">
        <v>1</v>
      </c>
      <c r="N125" s="145" t="s">
        <v>42</v>
      </c>
      <c r="P125" s="146">
        <f t="shared" si="1"/>
        <v>0</v>
      </c>
      <c r="Q125" s="146">
        <v>0</v>
      </c>
      <c r="R125" s="146">
        <f t="shared" si="2"/>
        <v>0</v>
      </c>
      <c r="S125" s="146">
        <v>0</v>
      </c>
      <c r="T125" s="147">
        <f t="shared" si="3"/>
        <v>0</v>
      </c>
      <c r="AR125" s="148" t="s">
        <v>371</v>
      </c>
      <c r="AT125" s="148" t="s">
        <v>271</v>
      </c>
      <c r="AU125" s="148" t="s">
        <v>84</v>
      </c>
      <c r="AY125" s="17" t="s">
        <v>269</v>
      </c>
      <c r="BE125" s="149">
        <f t="shared" si="4"/>
        <v>0</v>
      </c>
      <c r="BF125" s="149">
        <f t="shared" si="5"/>
        <v>0</v>
      </c>
      <c r="BG125" s="149">
        <f t="shared" si="6"/>
        <v>0</v>
      </c>
      <c r="BH125" s="149">
        <f t="shared" si="7"/>
        <v>0</v>
      </c>
      <c r="BI125" s="149">
        <f t="shared" si="8"/>
        <v>0</v>
      </c>
      <c r="BJ125" s="17" t="s">
        <v>84</v>
      </c>
      <c r="BK125" s="149">
        <f t="shared" si="9"/>
        <v>0</v>
      </c>
      <c r="BL125" s="17" t="s">
        <v>371</v>
      </c>
      <c r="BM125" s="148" t="s">
        <v>6808</v>
      </c>
    </row>
    <row r="126" spans="2:65" s="1" customFormat="1" ht="16.5" customHeight="1">
      <c r="B126" s="32"/>
      <c r="C126" s="137" t="s">
        <v>96</v>
      </c>
      <c r="D126" s="137" t="s">
        <v>271</v>
      </c>
      <c r="E126" s="138" t="s">
        <v>6809</v>
      </c>
      <c r="F126" s="139" t="s">
        <v>6810</v>
      </c>
      <c r="G126" s="140" t="s">
        <v>292</v>
      </c>
      <c r="H126" s="141">
        <v>1</v>
      </c>
      <c r="I126" s="142"/>
      <c r="J126" s="143">
        <f t="shared" si="0"/>
        <v>0</v>
      </c>
      <c r="K126" s="139" t="s">
        <v>1</v>
      </c>
      <c r="L126" s="32"/>
      <c r="M126" s="144" t="s">
        <v>1</v>
      </c>
      <c r="N126" s="145" t="s">
        <v>42</v>
      </c>
      <c r="P126" s="146">
        <f t="shared" si="1"/>
        <v>0</v>
      </c>
      <c r="Q126" s="146">
        <v>0</v>
      </c>
      <c r="R126" s="146">
        <f t="shared" si="2"/>
        <v>0</v>
      </c>
      <c r="S126" s="146">
        <v>0</v>
      </c>
      <c r="T126" s="147">
        <f t="shared" si="3"/>
        <v>0</v>
      </c>
      <c r="AR126" s="148" t="s">
        <v>371</v>
      </c>
      <c r="AT126" s="148" t="s">
        <v>271</v>
      </c>
      <c r="AU126" s="148" t="s">
        <v>84</v>
      </c>
      <c r="AY126" s="17" t="s">
        <v>269</v>
      </c>
      <c r="BE126" s="149">
        <f t="shared" si="4"/>
        <v>0</v>
      </c>
      <c r="BF126" s="149">
        <f t="shared" si="5"/>
        <v>0</v>
      </c>
      <c r="BG126" s="149">
        <f t="shared" si="6"/>
        <v>0</v>
      </c>
      <c r="BH126" s="149">
        <f t="shared" si="7"/>
        <v>0</v>
      </c>
      <c r="BI126" s="149">
        <f t="shared" si="8"/>
        <v>0</v>
      </c>
      <c r="BJ126" s="17" t="s">
        <v>84</v>
      </c>
      <c r="BK126" s="149">
        <f t="shared" si="9"/>
        <v>0</v>
      </c>
      <c r="BL126" s="17" t="s">
        <v>371</v>
      </c>
      <c r="BM126" s="148" t="s">
        <v>6811</v>
      </c>
    </row>
    <row r="127" spans="2:65" s="1" customFormat="1" ht="16.5" customHeight="1">
      <c r="B127" s="32"/>
      <c r="C127" s="137" t="s">
        <v>101</v>
      </c>
      <c r="D127" s="137" t="s">
        <v>271</v>
      </c>
      <c r="E127" s="138" t="s">
        <v>6812</v>
      </c>
      <c r="F127" s="139" t="s">
        <v>6813</v>
      </c>
      <c r="G127" s="140" t="s">
        <v>292</v>
      </c>
      <c r="H127" s="141">
        <v>1</v>
      </c>
      <c r="I127" s="142"/>
      <c r="J127" s="143">
        <f t="shared" si="0"/>
        <v>0</v>
      </c>
      <c r="K127" s="139" t="s">
        <v>1</v>
      </c>
      <c r="L127" s="32"/>
      <c r="M127" s="144" t="s">
        <v>1</v>
      </c>
      <c r="N127" s="145" t="s">
        <v>42</v>
      </c>
      <c r="P127" s="146">
        <f t="shared" si="1"/>
        <v>0</v>
      </c>
      <c r="Q127" s="146">
        <v>0</v>
      </c>
      <c r="R127" s="146">
        <f t="shared" si="2"/>
        <v>0</v>
      </c>
      <c r="S127" s="146">
        <v>0</v>
      </c>
      <c r="T127" s="147">
        <f t="shared" si="3"/>
        <v>0</v>
      </c>
      <c r="AR127" s="148" t="s">
        <v>371</v>
      </c>
      <c r="AT127" s="148" t="s">
        <v>271</v>
      </c>
      <c r="AU127" s="148" t="s">
        <v>84</v>
      </c>
      <c r="AY127" s="17" t="s">
        <v>269</v>
      </c>
      <c r="BE127" s="149">
        <f t="shared" si="4"/>
        <v>0</v>
      </c>
      <c r="BF127" s="149">
        <f t="shared" si="5"/>
        <v>0</v>
      </c>
      <c r="BG127" s="149">
        <f t="shared" si="6"/>
        <v>0</v>
      </c>
      <c r="BH127" s="149">
        <f t="shared" si="7"/>
        <v>0</v>
      </c>
      <c r="BI127" s="149">
        <f t="shared" si="8"/>
        <v>0</v>
      </c>
      <c r="BJ127" s="17" t="s">
        <v>84</v>
      </c>
      <c r="BK127" s="149">
        <f t="shared" si="9"/>
        <v>0</v>
      </c>
      <c r="BL127" s="17" t="s">
        <v>371</v>
      </c>
      <c r="BM127" s="148" t="s">
        <v>6814</v>
      </c>
    </row>
    <row r="128" spans="2:65" s="1" customFormat="1" ht="16.5" customHeight="1">
      <c r="B128" s="32"/>
      <c r="C128" s="137" t="s">
        <v>309</v>
      </c>
      <c r="D128" s="137" t="s">
        <v>271</v>
      </c>
      <c r="E128" s="138" t="s">
        <v>6815</v>
      </c>
      <c r="F128" s="139" t="s">
        <v>6816</v>
      </c>
      <c r="G128" s="140" t="s">
        <v>292</v>
      </c>
      <c r="H128" s="141">
        <v>1</v>
      </c>
      <c r="I128" s="142"/>
      <c r="J128" s="143">
        <f t="shared" si="0"/>
        <v>0</v>
      </c>
      <c r="K128" s="139" t="s">
        <v>1</v>
      </c>
      <c r="L128" s="32"/>
      <c r="M128" s="144" t="s">
        <v>1</v>
      </c>
      <c r="N128" s="145" t="s">
        <v>42</v>
      </c>
      <c r="P128" s="146">
        <f t="shared" si="1"/>
        <v>0</v>
      </c>
      <c r="Q128" s="146">
        <v>0</v>
      </c>
      <c r="R128" s="146">
        <f t="shared" si="2"/>
        <v>0</v>
      </c>
      <c r="S128" s="146">
        <v>0</v>
      </c>
      <c r="T128" s="147">
        <f t="shared" si="3"/>
        <v>0</v>
      </c>
      <c r="AR128" s="148" t="s">
        <v>371</v>
      </c>
      <c r="AT128" s="148" t="s">
        <v>271</v>
      </c>
      <c r="AU128" s="148" t="s">
        <v>84</v>
      </c>
      <c r="AY128" s="17" t="s">
        <v>269</v>
      </c>
      <c r="BE128" s="149">
        <f t="shared" si="4"/>
        <v>0</v>
      </c>
      <c r="BF128" s="149">
        <f t="shared" si="5"/>
        <v>0</v>
      </c>
      <c r="BG128" s="149">
        <f t="shared" si="6"/>
        <v>0</v>
      </c>
      <c r="BH128" s="149">
        <f t="shared" si="7"/>
        <v>0</v>
      </c>
      <c r="BI128" s="149">
        <f t="shared" si="8"/>
        <v>0</v>
      </c>
      <c r="BJ128" s="17" t="s">
        <v>84</v>
      </c>
      <c r="BK128" s="149">
        <f t="shared" si="9"/>
        <v>0</v>
      </c>
      <c r="BL128" s="17" t="s">
        <v>371</v>
      </c>
      <c r="BM128" s="148" t="s">
        <v>6817</v>
      </c>
    </row>
    <row r="129" spans="2:65" s="1" customFormat="1" ht="16.5" customHeight="1">
      <c r="B129" s="32"/>
      <c r="C129" s="137" t="s">
        <v>314</v>
      </c>
      <c r="D129" s="137" t="s">
        <v>271</v>
      </c>
      <c r="E129" s="138" t="s">
        <v>6818</v>
      </c>
      <c r="F129" s="139" t="s">
        <v>6819</v>
      </c>
      <c r="G129" s="140" t="s">
        <v>292</v>
      </c>
      <c r="H129" s="141">
        <v>2</v>
      </c>
      <c r="I129" s="142"/>
      <c r="J129" s="143">
        <f t="shared" si="0"/>
        <v>0</v>
      </c>
      <c r="K129" s="139" t="s">
        <v>1</v>
      </c>
      <c r="L129" s="32"/>
      <c r="M129" s="144" t="s">
        <v>1</v>
      </c>
      <c r="N129" s="145" t="s">
        <v>42</v>
      </c>
      <c r="P129" s="146">
        <f t="shared" si="1"/>
        <v>0</v>
      </c>
      <c r="Q129" s="146">
        <v>0</v>
      </c>
      <c r="R129" s="146">
        <f t="shared" si="2"/>
        <v>0</v>
      </c>
      <c r="S129" s="146">
        <v>0</v>
      </c>
      <c r="T129" s="147">
        <f t="shared" si="3"/>
        <v>0</v>
      </c>
      <c r="AR129" s="148" t="s">
        <v>371</v>
      </c>
      <c r="AT129" s="148" t="s">
        <v>271</v>
      </c>
      <c r="AU129" s="148" t="s">
        <v>84</v>
      </c>
      <c r="AY129" s="17" t="s">
        <v>269</v>
      </c>
      <c r="BE129" s="149">
        <f t="shared" si="4"/>
        <v>0</v>
      </c>
      <c r="BF129" s="149">
        <f t="shared" si="5"/>
        <v>0</v>
      </c>
      <c r="BG129" s="149">
        <f t="shared" si="6"/>
        <v>0</v>
      </c>
      <c r="BH129" s="149">
        <f t="shared" si="7"/>
        <v>0</v>
      </c>
      <c r="BI129" s="149">
        <f t="shared" si="8"/>
        <v>0</v>
      </c>
      <c r="BJ129" s="17" t="s">
        <v>84</v>
      </c>
      <c r="BK129" s="149">
        <f t="shared" si="9"/>
        <v>0</v>
      </c>
      <c r="BL129" s="17" t="s">
        <v>371</v>
      </c>
      <c r="BM129" s="148" t="s">
        <v>6820</v>
      </c>
    </row>
    <row r="130" spans="2:65" s="1" customFormat="1" ht="16.5" customHeight="1">
      <c r="B130" s="32"/>
      <c r="C130" s="137" t="s">
        <v>319</v>
      </c>
      <c r="D130" s="137" t="s">
        <v>271</v>
      </c>
      <c r="E130" s="138" t="s">
        <v>6821</v>
      </c>
      <c r="F130" s="139" t="s">
        <v>6822</v>
      </c>
      <c r="G130" s="140" t="s">
        <v>292</v>
      </c>
      <c r="H130" s="141">
        <v>3</v>
      </c>
      <c r="I130" s="142"/>
      <c r="J130" s="143">
        <f t="shared" si="0"/>
        <v>0</v>
      </c>
      <c r="K130" s="139" t="s">
        <v>1</v>
      </c>
      <c r="L130" s="32"/>
      <c r="M130" s="144" t="s">
        <v>1</v>
      </c>
      <c r="N130" s="145" t="s">
        <v>42</v>
      </c>
      <c r="P130" s="146">
        <f t="shared" si="1"/>
        <v>0</v>
      </c>
      <c r="Q130" s="146">
        <v>0</v>
      </c>
      <c r="R130" s="146">
        <f t="shared" si="2"/>
        <v>0</v>
      </c>
      <c r="S130" s="146">
        <v>0</v>
      </c>
      <c r="T130" s="147">
        <f t="shared" si="3"/>
        <v>0</v>
      </c>
      <c r="AR130" s="148" t="s">
        <v>371</v>
      </c>
      <c r="AT130" s="148" t="s">
        <v>271</v>
      </c>
      <c r="AU130" s="148" t="s">
        <v>84</v>
      </c>
      <c r="AY130" s="17" t="s">
        <v>269</v>
      </c>
      <c r="BE130" s="149">
        <f t="shared" si="4"/>
        <v>0</v>
      </c>
      <c r="BF130" s="149">
        <f t="shared" si="5"/>
        <v>0</v>
      </c>
      <c r="BG130" s="149">
        <f t="shared" si="6"/>
        <v>0</v>
      </c>
      <c r="BH130" s="149">
        <f t="shared" si="7"/>
        <v>0</v>
      </c>
      <c r="BI130" s="149">
        <f t="shared" si="8"/>
        <v>0</v>
      </c>
      <c r="BJ130" s="17" t="s">
        <v>84</v>
      </c>
      <c r="BK130" s="149">
        <f t="shared" si="9"/>
        <v>0</v>
      </c>
      <c r="BL130" s="17" t="s">
        <v>371</v>
      </c>
      <c r="BM130" s="148" t="s">
        <v>6823</v>
      </c>
    </row>
    <row r="131" spans="2:65" s="1" customFormat="1" ht="16.5" customHeight="1">
      <c r="B131" s="32"/>
      <c r="C131" s="137" t="s">
        <v>325</v>
      </c>
      <c r="D131" s="137" t="s">
        <v>271</v>
      </c>
      <c r="E131" s="138" t="s">
        <v>131</v>
      </c>
      <c r="F131" s="139" t="s">
        <v>6824</v>
      </c>
      <c r="G131" s="140" t="s">
        <v>292</v>
      </c>
      <c r="H131" s="141">
        <v>1</v>
      </c>
      <c r="I131" s="142"/>
      <c r="J131" s="143">
        <f t="shared" si="0"/>
        <v>0</v>
      </c>
      <c r="K131" s="139" t="s">
        <v>1</v>
      </c>
      <c r="L131" s="32"/>
      <c r="M131" s="144" t="s">
        <v>1</v>
      </c>
      <c r="N131" s="145" t="s">
        <v>42</v>
      </c>
      <c r="P131" s="146">
        <f t="shared" si="1"/>
        <v>0</v>
      </c>
      <c r="Q131" s="146">
        <v>0</v>
      </c>
      <c r="R131" s="146">
        <f t="shared" si="2"/>
        <v>0</v>
      </c>
      <c r="S131" s="146">
        <v>0</v>
      </c>
      <c r="T131" s="147">
        <f t="shared" si="3"/>
        <v>0</v>
      </c>
      <c r="AR131" s="148" t="s">
        <v>371</v>
      </c>
      <c r="AT131" s="148" t="s">
        <v>271</v>
      </c>
      <c r="AU131" s="148" t="s">
        <v>84</v>
      </c>
      <c r="AY131" s="17" t="s">
        <v>269</v>
      </c>
      <c r="BE131" s="149">
        <f t="shared" si="4"/>
        <v>0</v>
      </c>
      <c r="BF131" s="149">
        <f t="shared" si="5"/>
        <v>0</v>
      </c>
      <c r="BG131" s="149">
        <f t="shared" si="6"/>
        <v>0</v>
      </c>
      <c r="BH131" s="149">
        <f t="shared" si="7"/>
        <v>0</v>
      </c>
      <c r="BI131" s="149">
        <f t="shared" si="8"/>
        <v>0</v>
      </c>
      <c r="BJ131" s="17" t="s">
        <v>84</v>
      </c>
      <c r="BK131" s="149">
        <f t="shared" si="9"/>
        <v>0</v>
      </c>
      <c r="BL131" s="17" t="s">
        <v>371</v>
      </c>
      <c r="BM131" s="148" t="s">
        <v>6825</v>
      </c>
    </row>
    <row r="132" spans="2:65" s="1" customFormat="1" ht="16.5" customHeight="1">
      <c r="B132" s="32"/>
      <c r="C132" s="137" t="s">
        <v>332</v>
      </c>
      <c r="D132" s="137" t="s">
        <v>271</v>
      </c>
      <c r="E132" s="138" t="s">
        <v>144</v>
      </c>
      <c r="F132" s="139" t="s">
        <v>6826</v>
      </c>
      <c r="G132" s="140" t="s">
        <v>292</v>
      </c>
      <c r="H132" s="141">
        <v>1</v>
      </c>
      <c r="I132" s="142"/>
      <c r="J132" s="143">
        <f t="shared" si="0"/>
        <v>0</v>
      </c>
      <c r="K132" s="139" t="s">
        <v>1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0</v>
      </c>
      <c r="R132" s="146">
        <f t="shared" si="2"/>
        <v>0</v>
      </c>
      <c r="S132" s="146">
        <v>0</v>
      </c>
      <c r="T132" s="147">
        <f t="shared" si="3"/>
        <v>0</v>
      </c>
      <c r="AR132" s="148" t="s">
        <v>371</v>
      </c>
      <c r="AT132" s="148" t="s">
        <v>271</v>
      </c>
      <c r="AU132" s="148" t="s">
        <v>84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371</v>
      </c>
      <c r="BM132" s="148" t="s">
        <v>6827</v>
      </c>
    </row>
    <row r="133" spans="2:65" s="1" customFormat="1" ht="16.5" customHeight="1">
      <c r="B133" s="32"/>
      <c r="C133" s="137" t="s">
        <v>338</v>
      </c>
      <c r="D133" s="137" t="s">
        <v>271</v>
      </c>
      <c r="E133" s="138" t="s">
        <v>149</v>
      </c>
      <c r="F133" s="139" t="s">
        <v>6828</v>
      </c>
      <c r="G133" s="140" t="s">
        <v>292</v>
      </c>
      <c r="H133" s="141">
        <v>12</v>
      </c>
      <c r="I133" s="142"/>
      <c r="J133" s="143">
        <f t="shared" si="0"/>
        <v>0</v>
      </c>
      <c r="K133" s="139" t="s">
        <v>1</v>
      </c>
      <c r="L133" s="32"/>
      <c r="M133" s="144" t="s">
        <v>1</v>
      </c>
      <c r="N133" s="145" t="s">
        <v>42</v>
      </c>
      <c r="P133" s="146">
        <f t="shared" si="1"/>
        <v>0</v>
      </c>
      <c r="Q133" s="146">
        <v>0</v>
      </c>
      <c r="R133" s="146">
        <f t="shared" si="2"/>
        <v>0</v>
      </c>
      <c r="S133" s="146">
        <v>0</v>
      </c>
      <c r="T133" s="147">
        <f t="shared" si="3"/>
        <v>0</v>
      </c>
      <c r="AR133" s="148" t="s">
        <v>371</v>
      </c>
      <c r="AT133" s="148" t="s">
        <v>271</v>
      </c>
      <c r="AU133" s="148" t="s">
        <v>84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371</v>
      </c>
      <c r="BM133" s="148" t="s">
        <v>6829</v>
      </c>
    </row>
    <row r="134" spans="2:65" s="1" customFormat="1" ht="16.5" customHeight="1">
      <c r="B134" s="32"/>
      <c r="C134" s="137" t="s">
        <v>8</v>
      </c>
      <c r="D134" s="137" t="s">
        <v>271</v>
      </c>
      <c r="E134" s="138" t="s">
        <v>171</v>
      </c>
      <c r="F134" s="139" t="s">
        <v>6830</v>
      </c>
      <c r="G134" s="140" t="s">
        <v>292</v>
      </c>
      <c r="H134" s="141">
        <v>12</v>
      </c>
      <c r="I134" s="142"/>
      <c r="J134" s="143">
        <f t="shared" si="0"/>
        <v>0</v>
      </c>
      <c r="K134" s="139" t="s">
        <v>1</v>
      </c>
      <c r="L134" s="32"/>
      <c r="M134" s="144" t="s">
        <v>1</v>
      </c>
      <c r="N134" s="145" t="s">
        <v>42</v>
      </c>
      <c r="P134" s="146">
        <f t="shared" si="1"/>
        <v>0</v>
      </c>
      <c r="Q134" s="146">
        <v>0</v>
      </c>
      <c r="R134" s="146">
        <f t="shared" si="2"/>
        <v>0</v>
      </c>
      <c r="S134" s="146">
        <v>0</v>
      </c>
      <c r="T134" s="147">
        <f t="shared" si="3"/>
        <v>0</v>
      </c>
      <c r="AR134" s="148" t="s">
        <v>371</v>
      </c>
      <c r="AT134" s="148" t="s">
        <v>271</v>
      </c>
      <c r="AU134" s="148" t="s">
        <v>84</v>
      </c>
      <c r="AY134" s="17" t="s">
        <v>269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7" t="s">
        <v>84</v>
      </c>
      <c r="BK134" s="149">
        <f t="shared" si="9"/>
        <v>0</v>
      </c>
      <c r="BL134" s="17" t="s">
        <v>371</v>
      </c>
      <c r="BM134" s="148" t="s">
        <v>6831</v>
      </c>
    </row>
    <row r="135" spans="2:65" s="1" customFormat="1" ht="16.5" customHeight="1">
      <c r="B135" s="32"/>
      <c r="C135" s="137" t="s">
        <v>352</v>
      </c>
      <c r="D135" s="137" t="s">
        <v>271</v>
      </c>
      <c r="E135" s="138" t="s">
        <v>174</v>
      </c>
      <c r="F135" s="139" t="s">
        <v>6832</v>
      </c>
      <c r="G135" s="140" t="s">
        <v>292</v>
      </c>
      <c r="H135" s="141">
        <v>2</v>
      </c>
      <c r="I135" s="142"/>
      <c r="J135" s="143">
        <f t="shared" si="0"/>
        <v>0</v>
      </c>
      <c r="K135" s="139" t="s">
        <v>1</v>
      </c>
      <c r="L135" s="32"/>
      <c r="M135" s="144" t="s">
        <v>1</v>
      </c>
      <c r="N135" s="145" t="s">
        <v>42</v>
      </c>
      <c r="P135" s="146">
        <f t="shared" si="1"/>
        <v>0</v>
      </c>
      <c r="Q135" s="146">
        <v>0</v>
      </c>
      <c r="R135" s="146">
        <f t="shared" si="2"/>
        <v>0</v>
      </c>
      <c r="S135" s="146">
        <v>0</v>
      </c>
      <c r="T135" s="147">
        <f t="shared" si="3"/>
        <v>0</v>
      </c>
      <c r="AR135" s="148" t="s">
        <v>371</v>
      </c>
      <c r="AT135" s="148" t="s">
        <v>271</v>
      </c>
      <c r="AU135" s="148" t="s">
        <v>84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6833</v>
      </c>
    </row>
    <row r="136" spans="2:65" s="1" customFormat="1" ht="16.5" customHeight="1">
      <c r="B136" s="32"/>
      <c r="C136" s="137" t="s">
        <v>358</v>
      </c>
      <c r="D136" s="137" t="s">
        <v>271</v>
      </c>
      <c r="E136" s="138" t="s">
        <v>6834</v>
      </c>
      <c r="F136" s="139" t="s">
        <v>6835</v>
      </c>
      <c r="G136" s="140" t="s">
        <v>292</v>
      </c>
      <c r="H136" s="141">
        <v>12</v>
      </c>
      <c r="I136" s="142"/>
      <c r="J136" s="143">
        <f t="shared" si="0"/>
        <v>0</v>
      </c>
      <c r="K136" s="139" t="s">
        <v>1</v>
      </c>
      <c r="L136" s="32"/>
      <c r="M136" s="144" t="s">
        <v>1</v>
      </c>
      <c r="N136" s="145" t="s">
        <v>42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371</v>
      </c>
      <c r="AT136" s="148" t="s">
        <v>271</v>
      </c>
      <c r="AU136" s="148" t="s">
        <v>84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6836</v>
      </c>
    </row>
    <row r="137" spans="2:65" s="1" customFormat="1" ht="16.5" customHeight="1">
      <c r="B137" s="32"/>
      <c r="C137" s="137" t="s">
        <v>363</v>
      </c>
      <c r="D137" s="137" t="s">
        <v>271</v>
      </c>
      <c r="E137" s="138" t="s">
        <v>6837</v>
      </c>
      <c r="F137" s="139" t="s">
        <v>6838</v>
      </c>
      <c r="G137" s="140" t="s">
        <v>292</v>
      </c>
      <c r="H137" s="141">
        <v>4</v>
      </c>
      <c r="I137" s="142"/>
      <c r="J137" s="143">
        <f t="shared" si="0"/>
        <v>0</v>
      </c>
      <c r="K137" s="139" t="s">
        <v>1</v>
      </c>
      <c r="L137" s="32"/>
      <c r="M137" s="144" t="s">
        <v>1</v>
      </c>
      <c r="N137" s="145" t="s">
        <v>42</v>
      </c>
      <c r="P137" s="146">
        <f t="shared" si="1"/>
        <v>0</v>
      </c>
      <c r="Q137" s="146">
        <v>0</v>
      </c>
      <c r="R137" s="146">
        <f t="shared" si="2"/>
        <v>0</v>
      </c>
      <c r="S137" s="146">
        <v>0</v>
      </c>
      <c r="T137" s="147">
        <f t="shared" si="3"/>
        <v>0</v>
      </c>
      <c r="AR137" s="148" t="s">
        <v>371</v>
      </c>
      <c r="AT137" s="148" t="s">
        <v>271</v>
      </c>
      <c r="AU137" s="148" t="s">
        <v>84</v>
      </c>
      <c r="AY137" s="17" t="s">
        <v>269</v>
      </c>
      <c r="BE137" s="149">
        <f t="shared" si="4"/>
        <v>0</v>
      </c>
      <c r="BF137" s="149">
        <f t="shared" si="5"/>
        <v>0</v>
      </c>
      <c r="BG137" s="149">
        <f t="shared" si="6"/>
        <v>0</v>
      </c>
      <c r="BH137" s="149">
        <f t="shared" si="7"/>
        <v>0</v>
      </c>
      <c r="BI137" s="149">
        <f t="shared" si="8"/>
        <v>0</v>
      </c>
      <c r="BJ137" s="17" t="s">
        <v>84</v>
      </c>
      <c r="BK137" s="149">
        <f t="shared" si="9"/>
        <v>0</v>
      </c>
      <c r="BL137" s="17" t="s">
        <v>371</v>
      </c>
      <c r="BM137" s="148" t="s">
        <v>6839</v>
      </c>
    </row>
    <row r="138" spans="2:65" s="1" customFormat="1" ht="16.5" customHeight="1">
      <c r="B138" s="32"/>
      <c r="C138" s="137" t="s">
        <v>371</v>
      </c>
      <c r="D138" s="137" t="s">
        <v>271</v>
      </c>
      <c r="E138" s="138" t="s">
        <v>6840</v>
      </c>
      <c r="F138" s="139" t="s">
        <v>6841</v>
      </c>
      <c r="G138" s="140" t="s">
        <v>292</v>
      </c>
      <c r="H138" s="141">
        <v>2</v>
      </c>
      <c r="I138" s="142"/>
      <c r="J138" s="143">
        <f t="shared" si="0"/>
        <v>0</v>
      </c>
      <c r="K138" s="139" t="s">
        <v>1</v>
      </c>
      <c r="L138" s="32"/>
      <c r="M138" s="144" t="s">
        <v>1</v>
      </c>
      <c r="N138" s="145" t="s">
        <v>42</v>
      </c>
      <c r="P138" s="146">
        <f t="shared" si="1"/>
        <v>0</v>
      </c>
      <c r="Q138" s="146">
        <v>0</v>
      </c>
      <c r="R138" s="146">
        <f t="shared" si="2"/>
        <v>0</v>
      </c>
      <c r="S138" s="146">
        <v>0</v>
      </c>
      <c r="T138" s="147">
        <f t="shared" si="3"/>
        <v>0</v>
      </c>
      <c r="AR138" s="148" t="s">
        <v>371</v>
      </c>
      <c r="AT138" s="148" t="s">
        <v>271</v>
      </c>
      <c r="AU138" s="148" t="s">
        <v>84</v>
      </c>
      <c r="AY138" s="17" t="s">
        <v>269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7" t="s">
        <v>84</v>
      </c>
      <c r="BK138" s="149">
        <f t="shared" si="9"/>
        <v>0</v>
      </c>
      <c r="BL138" s="17" t="s">
        <v>371</v>
      </c>
      <c r="BM138" s="148" t="s">
        <v>6842</v>
      </c>
    </row>
    <row r="139" spans="2:65" s="1" customFormat="1" ht="16.5" customHeight="1">
      <c r="B139" s="32"/>
      <c r="C139" s="137" t="s">
        <v>375</v>
      </c>
      <c r="D139" s="137" t="s">
        <v>271</v>
      </c>
      <c r="E139" s="138" t="s">
        <v>192</v>
      </c>
      <c r="F139" s="139" t="s">
        <v>6843</v>
      </c>
      <c r="G139" s="140" t="s">
        <v>292</v>
      </c>
      <c r="H139" s="141">
        <v>1</v>
      </c>
      <c r="I139" s="142"/>
      <c r="J139" s="143">
        <f t="shared" si="0"/>
        <v>0</v>
      </c>
      <c r="K139" s="139" t="s">
        <v>1</v>
      </c>
      <c r="L139" s="32"/>
      <c r="M139" s="144" t="s">
        <v>1</v>
      </c>
      <c r="N139" s="145" t="s">
        <v>42</v>
      </c>
      <c r="P139" s="146">
        <f t="shared" si="1"/>
        <v>0</v>
      </c>
      <c r="Q139" s="146">
        <v>0</v>
      </c>
      <c r="R139" s="146">
        <f t="shared" si="2"/>
        <v>0</v>
      </c>
      <c r="S139" s="146">
        <v>0</v>
      </c>
      <c r="T139" s="147">
        <f t="shared" si="3"/>
        <v>0</v>
      </c>
      <c r="AR139" s="148" t="s">
        <v>371</v>
      </c>
      <c r="AT139" s="148" t="s">
        <v>271</v>
      </c>
      <c r="AU139" s="148" t="s">
        <v>84</v>
      </c>
      <c r="AY139" s="17" t="s">
        <v>269</v>
      </c>
      <c r="BE139" s="149">
        <f t="shared" si="4"/>
        <v>0</v>
      </c>
      <c r="BF139" s="149">
        <f t="shared" si="5"/>
        <v>0</v>
      </c>
      <c r="BG139" s="149">
        <f t="shared" si="6"/>
        <v>0</v>
      </c>
      <c r="BH139" s="149">
        <f t="shared" si="7"/>
        <v>0</v>
      </c>
      <c r="BI139" s="149">
        <f t="shared" si="8"/>
        <v>0</v>
      </c>
      <c r="BJ139" s="17" t="s">
        <v>84</v>
      </c>
      <c r="BK139" s="149">
        <f t="shared" si="9"/>
        <v>0</v>
      </c>
      <c r="BL139" s="17" t="s">
        <v>371</v>
      </c>
      <c r="BM139" s="148" t="s">
        <v>6844</v>
      </c>
    </row>
    <row r="140" spans="2:65" s="1" customFormat="1" ht="16.5" customHeight="1">
      <c r="B140" s="32"/>
      <c r="C140" s="137" t="s">
        <v>390</v>
      </c>
      <c r="D140" s="137" t="s">
        <v>271</v>
      </c>
      <c r="E140" s="138" t="s">
        <v>195</v>
      </c>
      <c r="F140" s="139" t="s">
        <v>6845</v>
      </c>
      <c r="G140" s="140" t="s">
        <v>292</v>
      </c>
      <c r="H140" s="141">
        <v>1</v>
      </c>
      <c r="I140" s="142"/>
      <c r="J140" s="143">
        <f t="shared" si="0"/>
        <v>0</v>
      </c>
      <c r="K140" s="139" t="s">
        <v>1</v>
      </c>
      <c r="L140" s="32"/>
      <c r="M140" s="144" t="s">
        <v>1</v>
      </c>
      <c r="N140" s="145" t="s">
        <v>42</v>
      </c>
      <c r="P140" s="146">
        <f t="shared" si="1"/>
        <v>0</v>
      </c>
      <c r="Q140" s="146">
        <v>0</v>
      </c>
      <c r="R140" s="146">
        <f t="shared" si="2"/>
        <v>0</v>
      </c>
      <c r="S140" s="146">
        <v>0</v>
      </c>
      <c r="T140" s="147">
        <f t="shared" si="3"/>
        <v>0</v>
      </c>
      <c r="AR140" s="148" t="s">
        <v>371</v>
      </c>
      <c r="AT140" s="148" t="s">
        <v>271</v>
      </c>
      <c r="AU140" s="148" t="s">
        <v>84</v>
      </c>
      <c r="AY140" s="17" t="s">
        <v>269</v>
      </c>
      <c r="BE140" s="149">
        <f t="shared" si="4"/>
        <v>0</v>
      </c>
      <c r="BF140" s="149">
        <f t="shared" si="5"/>
        <v>0</v>
      </c>
      <c r="BG140" s="149">
        <f t="shared" si="6"/>
        <v>0</v>
      </c>
      <c r="BH140" s="149">
        <f t="shared" si="7"/>
        <v>0</v>
      </c>
      <c r="BI140" s="149">
        <f t="shared" si="8"/>
        <v>0</v>
      </c>
      <c r="BJ140" s="17" t="s">
        <v>84</v>
      </c>
      <c r="BK140" s="149">
        <f t="shared" si="9"/>
        <v>0</v>
      </c>
      <c r="BL140" s="17" t="s">
        <v>371</v>
      </c>
      <c r="BM140" s="148" t="s">
        <v>6846</v>
      </c>
    </row>
    <row r="141" spans="2:65" s="1" customFormat="1" ht="16.5" customHeight="1">
      <c r="B141" s="32"/>
      <c r="C141" s="137" t="s">
        <v>396</v>
      </c>
      <c r="D141" s="137" t="s">
        <v>271</v>
      </c>
      <c r="E141" s="138" t="s">
        <v>6847</v>
      </c>
      <c r="F141" s="139" t="s">
        <v>6848</v>
      </c>
      <c r="G141" s="140" t="s">
        <v>292</v>
      </c>
      <c r="H141" s="141">
        <v>1</v>
      </c>
      <c r="I141" s="142"/>
      <c r="J141" s="143">
        <f t="shared" si="0"/>
        <v>0</v>
      </c>
      <c r="K141" s="139" t="s">
        <v>1</v>
      </c>
      <c r="L141" s="32"/>
      <c r="M141" s="144" t="s">
        <v>1</v>
      </c>
      <c r="N141" s="145" t="s">
        <v>42</v>
      </c>
      <c r="P141" s="146">
        <f t="shared" si="1"/>
        <v>0</v>
      </c>
      <c r="Q141" s="146">
        <v>0</v>
      </c>
      <c r="R141" s="146">
        <f t="shared" si="2"/>
        <v>0</v>
      </c>
      <c r="S141" s="146">
        <v>0</v>
      </c>
      <c r="T141" s="147">
        <f t="shared" si="3"/>
        <v>0</v>
      </c>
      <c r="AR141" s="148" t="s">
        <v>371</v>
      </c>
      <c r="AT141" s="148" t="s">
        <v>271</v>
      </c>
      <c r="AU141" s="148" t="s">
        <v>84</v>
      </c>
      <c r="AY141" s="17" t="s">
        <v>269</v>
      </c>
      <c r="BE141" s="149">
        <f t="shared" si="4"/>
        <v>0</v>
      </c>
      <c r="BF141" s="149">
        <f t="shared" si="5"/>
        <v>0</v>
      </c>
      <c r="BG141" s="149">
        <f t="shared" si="6"/>
        <v>0</v>
      </c>
      <c r="BH141" s="149">
        <f t="shared" si="7"/>
        <v>0</v>
      </c>
      <c r="BI141" s="149">
        <f t="shared" si="8"/>
        <v>0</v>
      </c>
      <c r="BJ141" s="17" t="s">
        <v>84</v>
      </c>
      <c r="BK141" s="149">
        <f t="shared" si="9"/>
        <v>0</v>
      </c>
      <c r="BL141" s="17" t="s">
        <v>371</v>
      </c>
      <c r="BM141" s="148" t="s">
        <v>6849</v>
      </c>
    </row>
    <row r="142" spans="2:65" s="1" customFormat="1" ht="16.5" customHeight="1">
      <c r="B142" s="32"/>
      <c r="C142" s="137" t="s">
        <v>405</v>
      </c>
      <c r="D142" s="137" t="s">
        <v>271</v>
      </c>
      <c r="E142" s="138" t="s">
        <v>177</v>
      </c>
      <c r="F142" s="139" t="s">
        <v>6850</v>
      </c>
      <c r="G142" s="140" t="s">
        <v>292</v>
      </c>
      <c r="H142" s="141">
        <v>1</v>
      </c>
      <c r="I142" s="142"/>
      <c r="J142" s="143">
        <f t="shared" si="0"/>
        <v>0</v>
      </c>
      <c r="K142" s="139" t="s">
        <v>1</v>
      </c>
      <c r="L142" s="32"/>
      <c r="M142" s="144" t="s">
        <v>1</v>
      </c>
      <c r="N142" s="145" t="s">
        <v>42</v>
      </c>
      <c r="P142" s="146">
        <f t="shared" si="1"/>
        <v>0</v>
      </c>
      <c r="Q142" s="146">
        <v>0</v>
      </c>
      <c r="R142" s="146">
        <f t="shared" si="2"/>
        <v>0</v>
      </c>
      <c r="S142" s="146">
        <v>0</v>
      </c>
      <c r="T142" s="147">
        <f t="shared" si="3"/>
        <v>0</v>
      </c>
      <c r="AR142" s="148" t="s">
        <v>371</v>
      </c>
      <c r="AT142" s="148" t="s">
        <v>271</v>
      </c>
      <c r="AU142" s="148" t="s">
        <v>84</v>
      </c>
      <c r="AY142" s="17" t="s">
        <v>269</v>
      </c>
      <c r="BE142" s="149">
        <f t="shared" si="4"/>
        <v>0</v>
      </c>
      <c r="BF142" s="149">
        <f t="shared" si="5"/>
        <v>0</v>
      </c>
      <c r="BG142" s="149">
        <f t="shared" si="6"/>
        <v>0</v>
      </c>
      <c r="BH142" s="149">
        <f t="shared" si="7"/>
        <v>0</v>
      </c>
      <c r="BI142" s="149">
        <f t="shared" si="8"/>
        <v>0</v>
      </c>
      <c r="BJ142" s="17" t="s">
        <v>84</v>
      </c>
      <c r="BK142" s="149">
        <f t="shared" si="9"/>
        <v>0</v>
      </c>
      <c r="BL142" s="17" t="s">
        <v>371</v>
      </c>
      <c r="BM142" s="148" t="s">
        <v>6851</v>
      </c>
    </row>
    <row r="143" spans="2:65" s="1" customFormat="1" ht="16.5" customHeight="1">
      <c r="B143" s="32"/>
      <c r="C143" s="137" t="s">
        <v>7</v>
      </c>
      <c r="D143" s="137" t="s">
        <v>271</v>
      </c>
      <c r="E143" s="138" t="s">
        <v>180</v>
      </c>
      <c r="F143" s="139" t="s">
        <v>6852</v>
      </c>
      <c r="G143" s="140" t="s">
        <v>292</v>
      </c>
      <c r="H143" s="141">
        <v>1</v>
      </c>
      <c r="I143" s="142"/>
      <c r="J143" s="143">
        <f t="shared" si="0"/>
        <v>0</v>
      </c>
      <c r="K143" s="139" t="s">
        <v>1</v>
      </c>
      <c r="L143" s="32"/>
      <c r="M143" s="144" t="s">
        <v>1</v>
      </c>
      <c r="N143" s="145" t="s">
        <v>42</v>
      </c>
      <c r="P143" s="146">
        <f t="shared" si="1"/>
        <v>0</v>
      </c>
      <c r="Q143" s="146">
        <v>0</v>
      </c>
      <c r="R143" s="146">
        <f t="shared" si="2"/>
        <v>0</v>
      </c>
      <c r="S143" s="146">
        <v>0</v>
      </c>
      <c r="T143" s="147">
        <f t="shared" si="3"/>
        <v>0</v>
      </c>
      <c r="AR143" s="148" t="s">
        <v>371</v>
      </c>
      <c r="AT143" s="148" t="s">
        <v>271</v>
      </c>
      <c r="AU143" s="148" t="s">
        <v>84</v>
      </c>
      <c r="AY143" s="17" t="s">
        <v>269</v>
      </c>
      <c r="BE143" s="149">
        <f t="shared" si="4"/>
        <v>0</v>
      </c>
      <c r="BF143" s="149">
        <f t="shared" si="5"/>
        <v>0</v>
      </c>
      <c r="BG143" s="149">
        <f t="shared" si="6"/>
        <v>0</v>
      </c>
      <c r="BH143" s="149">
        <f t="shared" si="7"/>
        <v>0</v>
      </c>
      <c r="BI143" s="149">
        <f t="shared" si="8"/>
        <v>0</v>
      </c>
      <c r="BJ143" s="17" t="s">
        <v>84</v>
      </c>
      <c r="BK143" s="149">
        <f t="shared" si="9"/>
        <v>0</v>
      </c>
      <c r="BL143" s="17" t="s">
        <v>371</v>
      </c>
      <c r="BM143" s="148" t="s">
        <v>6853</v>
      </c>
    </row>
    <row r="144" spans="2:65" s="1" customFormat="1" ht="16.5" customHeight="1">
      <c r="B144" s="32"/>
      <c r="C144" s="137" t="s">
        <v>440</v>
      </c>
      <c r="D144" s="137" t="s">
        <v>271</v>
      </c>
      <c r="E144" s="138" t="s">
        <v>183</v>
      </c>
      <c r="F144" s="139" t="s">
        <v>6854</v>
      </c>
      <c r="G144" s="140" t="s">
        <v>292</v>
      </c>
      <c r="H144" s="141">
        <v>1</v>
      </c>
      <c r="I144" s="142"/>
      <c r="J144" s="143">
        <f t="shared" si="0"/>
        <v>0</v>
      </c>
      <c r="K144" s="139" t="s">
        <v>1</v>
      </c>
      <c r="L144" s="32"/>
      <c r="M144" s="144" t="s">
        <v>1</v>
      </c>
      <c r="N144" s="145" t="s">
        <v>42</v>
      </c>
      <c r="P144" s="146">
        <f t="shared" si="1"/>
        <v>0</v>
      </c>
      <c r="Q144" s="146">
        <v>0</v>
      </c>
      <c r="R144" s="146">
        <f t="shared" si="2"/>
        <v>0</v>
      </c>
      <c r="S144" s="146">
        <v>0</v>
      </c>
      <c r="T144" s="147">
        <f t="shared" si="3"/>
        <v>0</v>
      </c>
      <c r="AR144" s="148" t="s">
        <v>371</v>
      </c>
      <c r="AT144" s="148" t="s">
        <v>271</v>
      </c>
      <c r="AU144" s="148" t="s">
        <v>84</v>
      </c>
      <c r="AY144" s="17" t="s">
        <v>269</v>
      </c>
      <c r="BE144" s="149">
        <f t="shared" si="4"/>
        <v>0</v>
      </c>
      <c r="BF144" s="149">
        <f t="shared" si="5"/>
        <v>0</v>
      </c>
      <c r="BG144" s="149">
        <f t="shared" si="6"/>
        <v>0</v>
      </c>
      <c r="BH144" s="149">
        <f t="shared" si="7"/>
        <v>0</v>
      </c>
      <c r="BI144" s="149">
        <f t="shared" si="8"/>
        <v>0</v>
      </c>
      <c r="BJ144" s="17" t="s">
        <v>84</v>
      </c>
      <c r="BK144" s="149">
        <f t="shared" si="9"/>
        <v>0</v>
      </c>
      <c r="BL144" s="17" t="s">
        <v>371</v>
      </c>
      <c r="BM144" s="148" t="s">
        <v>6855</v>
      </c>
    </row>
    <row r="145" spans="2:65" s="1" customFormat="1" ht="16.5" customHeight="1">
      <c r="B145" s="32"/>
      <c r="C145" s="137" t="s">
        <v>446</v>
      </c>
      <c r="D145" s="137" t="s">
        <v>271</v>
      </c>
      <c r="E145" s="138" t="s">
        <v>186</v>
      </c>
      <c r="F145" s="139" t="s">
        <v>6856</v>
      </c>
      <c r="G145" s="140" t="s">
        <v>292</v>
      </c>
      <c r="H145" s="141">
        <v>1</v>
      </c>
      <c r="I145" s="142"/>
      <c r="J145" s="143">
        <f t="shared" si="0"/>
        <v>0</v>
      </c>
      <c r="K145" s="139" t="s">
        <v>1</v>
      </c>
      <c r="L145" s="32"/>
      <c r="M145" s="144" t="s">
        <v>1</v>
      </c>
      <c r="N145" s="145" t="s">
        <v>42</v>
      </c>
      <c r="P145" s="146">
        <f t="shared" si="1"/>
        <v>0</v>
      </c>
      <c r="Q145" s="146">
        <v>0</v>
      </c>
      <c r="R145" s="146">
        <f t="shared" si="2"/>
        <v>0</v>
      </c>
      <c r="S145" s="146">
        <v>0</v>
      </c>
      <c r="T145" s="147">
        <f t="shared" si="3"/>
        <v>0</v>
      </c>
      <c r="AR145" s="148" t="s">
        <v>371</v>
      </c>
      <c r="AT145" s="148" t="s">
        <v>271</v>
      </c>
      <c r="AU145" s="148" t="s">
        <v>84</v>
      </c>
      <c r="AY145" s="17" t="s">
        <v>269</v>
      </c>
      <c r="BE145" s="149">
        <f t="shared" si="4"/>
        <v>0</v>
      </c>
      <c r="BF145" s="149">
        <f t="shared" si="5"/>
        <v>0</v>
      </c>
      <c r="BG145" s="149">
        <f t="shared" si="6"/>
        <v>0</v>
      </c>
      <c r="BH145" s="149">
        <f t="shared" si="7"/>
        <v>0</v>
      </c>
      <c r="BI145" s="149">
        <f t="shared" si="8"/>
        <v>0</v>
      </c>
      <c r="BJ145" s="17" t="s">
        <v>84</v>
      </c>
      <c r="BK145" s="149">
        <f t="shared" si="9"/>
        <v>0</v>
      </c>
      <c r="BL145" s="17" t="s">
        <v>371</v>
      </c>
      <c r="BM145" s="148" t="s">
        <v>6857</v>
      </c>
    </row>
    <row r="146" spans="2:65" s="1" customFormat="1" ht="16.5" customHeight="1">
      <c r="B146" s="32"/>
      <c r="C146" s="137" t="s">
        <v>451</v>
      </c>
      <c r="D146" s="137" t="s">
        <v>271</v>
      </c>
      <c r="E146" s="138" t="s">
        <v>201</v>
      </c>
      <c r="F146" s="139" t="s">
        <v>6858</v>
      </c>
      <c r="G146" s="140" t="s">
        <v>292</v>
      </c>
      <c r="H146" s="141">
        <v>1</v>
      </c>
      <c r="I146" s="142"/>
      <c r="J146" s="143">
        <f t="shared" si="0"/>
        <v>0</v>
      </c>
      <c r="K146" s="139" t="s">
        <v>1</v>
      </c>
      <c r="L146" s="32"/>
      <c r="M146" s="144" t="s">
        <v>1</v>
      </c>
      <c r="N146" s="145" t="s">
        <v>42</v>
      </c>
      <c r="P146" s="146">
        <f t="shared" si="1"/>
        <v>0</v>
      </c>
      <c r="Q146" s="146">
        <v>0</v>
      </c>
      <c r="R146" s="146">
        <f t="shared" si="2"/>
        <v>0</v>
      </c>
      <c r="S146" s="146">
        <v>0</v>
      </c>
      <c r="T146" s="147">
        <f t="shared" si="3"/>
        <v>0</v>
      </c>
      <c r="AR146" s="148" t="s">
        <v>371</v>
      </c>
      <c r="AT146" s="148" t="s">
        <v>271</v>
      </c>
      <c r="AU146" s="148" t="s">
        <v>84</v>
      </c>
      <c r="AY146" s="17" t="s">
        <v>269</v>
      </c>
      <c r="BE146" s="149">
        <f t="shared" si="4"/>
        <v>0</v>
      </c>
      <c r="BF146" s="149">
        <f t="shared" si="5"/>
        <v>0</v>
      </c>
      <c r="BG146" s="149">
        <f t="shared" si="6"/>
        <v>0</v>
      </c>
      <c r="BH146" s="149">
        <f t="shared" si="7"/>
        <v>0</v>
      </c>
      <c r="BI146" s="149">
        <f t="shared" si="8"/>
        <v>0</v>
      </c>
      <c r="BJ146" s="17" t="s">
        <v>84</v>
      </c>
      <c r="BK146" s="149">
        <f t="shared" si="9"/>
        <v>0</v>
      </c>
      <c r="BL146" s="17" t="s">
        <v>371</v>
      </c>
      <c r="BM146" s="148" t="s">
        <v>6859</v>
      </c>
    </row>
    <row r="147" spans="2:65" s="1" customFormat="1" ht="16.5" customHeight="1">
      <c r="B147" s="32"/>
      <c r="C147" s="137" t="s">
        <v>456</v>
      </c>
      <c r="D147" s="137" t="s">
        <v>271</v>
      </c>
      <c r="E147" s="138" t="s">
        <v>203</v>
      </c>
      <c r="F147" s="139" t="s">
        <v>6860</v>
      </c>
      <c r="G147" s="140" t="s">
        <v>292</v>
      </c>
      <c r="H147" s="141">
        <v>3</v>
      </c>
      <c r="I147" s="142"/>
      <c r="J147" s="143">
        <f t="shared" si="0"/>
        <v>0</v>
      </c>
      <c r="K147" s="139" t="s">
        <v>1</v>
      </c>
      <c r="L147" s="32"/>
      <c r="M147" s="144" t="s">
        <v>1</v>
      </c>
      <c r="N147" s="145" t="s">
        <v>42</v>
      </c>
      <c r="P147" s="146">
        <f t="shared" si="1"/>
        <v>0</v>
      </c>
      <c r="Q147" s="146">
        <v>0</v>
      </c>
      <c r="R147" s="146">
        <f t="shared" si="2"/>
        <v>0</v>
      </c>
      <c r="S147" s="146">
        <v>0</v>
      </c>
      <c r="T147" s="147">
        <f t="shared" si="3"/>
        <v>0</v>
      </c>
      <c r="AR147" s="148" t="s">
        <v>371</v>
      </c>
      <c r="AT147" s="148" t="s">
        <v>271</v>
      </c>
      <c r="AU147" s="148" t="s">
        <v>84</v>
      </c>
      <c r="AY147" s="17" t="s">
        <v>269</v>
      </c>
      <c r="BE147" s="149">
        <f t="shared" si="4"/>
        <v>0</v>
      </c>
      <c r="BF147" s="149">
        <f t="shared" si="5"/>
        <v>0</v>
      </c>
      <c r="BG147" s="149">
        <f t="shared" si="6"/>
        <v>0</v>
      </c>
      <c r="BH147" s="149">
        <f t="shared" si="7"/>
        <v>0</v>
      </c>
      <c r="BI147" s="149">
        <f t="shared" si="8"/>
        <v>0</v>
      </c>
      <c r="BJ147" s="17" t="s">
        <v>84</v>
      </c>
      <c r="BK147" s="149">
        <f t="shared" si="9"/>
        <v>0</v>
      </c>
      <c r="BL147" s="17" t="s">
        <v>371</v>
      </c>
      <c r="BM147" s="148" t="s">
        <v>6861</v>
      </c>
    </row>
    <row r="148" spans="2:65" s="1" customFormat="1" ht="16.5" customHeight="1">
      <c r="B148" s="32"/>
      <c r="C148" s="137" t="s">
        <v>461</v>
      </c>
      <c r="D148" s="137" t="s">
        <v>271</v>
      </c>
      <c r="E148" s="138" t="s">
        <v>211</v>
      </c>
      <c r="F148" s="139" t="s">
        <v>6862</v>
      </c>
      <c r="G148" s="140" t="s">
        <v>292</v>
      </c>
      <c r="H148" s="141">
        <v>1</v>
      </c>
      <c r="I148" s="142"/>
      <c r="J148" s="143">
        <f t="shared" si="0"/>
        <v>0</v>
      </c>
      <c r="K148" s="139" t="s">
        <v>1</v>
      </c>
      <c r="L148" s="32"/>
      <c r="M148" s="144" t="s">
        <v>1</v>
      </c>
      <c r="N148" s="145" t="s">
        <v>42</v>
      </c>
      <c r="P148" s="146">
        <f t="shared" si="1"/>
        <v>0</v>
      </c>
      <c r="Q148" s="146">
        <v>0</v>
      </c>
      <c r="R148" s="146">
        <f t="shared" si="2"/>
        <v>0</v>
      </c>
      <c r="S148" s="146">
        <v>0</v>
      </c>
      <c r="T148" s="147">
        <f t="shared" si="3"/>
        <v>0</v>
      </c>
      <c r="AR148" s="148" t="s">
        <v>371</v>
      </c>
      <c r="AT148" s="148" t="s">
        <v>271</v>
      </c>
      <c r="AU148" s="148" t="s">
        <v>84</v>
      </c>
      <c r="AY148" s="17" t="s">
        <v>269</v>
      </c>
      <c r="BE148" s="149">
        <f t="shared" si="4"/>
        <v>0</v>
      </c>
      <c r="BF148" s="149">
        <f t="shared" si="5"/>
        <v>0</v>
      </c>
      <c r="BG148" s="149">
        <f t="shared" si="6"/>
        <v>0</v>
      </c>
      <c r="BH148" s="149">
        <f t="shared" si="7"/>
        <v>0</v>
      </c>
      <c r="BI148" s="149">
        <f t="shared" si="8"/>
        <v>0</v>
      </c>
      <c r="BJ148" s="17" t="s">
        <v>84</v>
      </c>
      <c r="BK148" s="149">
        <f t="shared" si="9"/>
        <v>0</v>
      </c>
      <c r="BL148" s="17" t="s">
        <v>371</v>
      </c>
      <c r="BM148" s="148" t="s">
        <v>6863</v>
      </c>
    </row>
    <row r="149" spans="2:65" s="1" customFormat="1" ht="16.5" customHeight="1">
      <c r="B149" s="32"/>
      <c r="C149" s="137" t="s">
        <v>466</v>
      </c>
      <c r="D149" s="137" t="s">
        <v>271</v>
      </c>
      <c r="E149" s="138" t="s">
        <v>206</v>
      </c>
      <c r="F149" s="139" t="s">
        <v>6864</v>
      </c>
      <c r="G149" s="140" t="s">
        <v>292</v>
      </c>
      <c r="H149" s="141">
        <v>1</v>
      </c>
      <c r="I149" s="142"/>
      <c r="J149" s="143">
        <f t="shared" si="0"/>
        <v>0</v>
      </c>
      <c r="K149" s="139" t="s">
        <v>1</v>
      </c>
      <c r="L149" s="32"/>
      <c r="M149" s="144" t="s">
        <v>1</v>
      </c>
      <c r="N149" s="145" t="s">
        <v>42</v>
      </c>
      <c r="P149" s="146">
        <f t="shared" si="1"/>
        <v>0</v>
      </c>
      <c r="Q149" s="146">
        <v>0</v>
      </c>
      <c r="R149" s="146">
        <f t="shared" si="2"/>
        <v>0</v>
      </c>
      <c r="S149" s="146">
        <v>0</v>
      </c>
      <c r="T149" s="147">
        <f t="shared" si="3"/>
        <v>0</v>
      </c>
      <c r="AR149" s="148" t="s">
        <v>371</v>
      </c>
      <c r="AT149" s="148" t="s">
        <v>271</v>
      </c>
      <c r="AU149" s="148" t="s">
        <v>84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371</v>
      </c>
      <c r="BM149" s="148" t="s">
        <v>6865</v>
      </c>
    </row>
    <row r="150" spans="2:65" s="1" customFormat="1" ht="16.5" customHeight="1">
      <c r="B150" s="32"/>
      <c r="C150" s="137" t="s">
        <v>472</v>
      </c>
      <c r="D150" s="137" t="s">
        <v>271</v>
      </c>
      <c r="E150" s="138" t="s">
        <v>6866</v>
      </c>
      <c r="F150" s="139" t="s">
        <v>6867</v>
      </c>
      <c r="G150" s="140" t="s">
        <v>292</v>
      </c>
      <c r="H150" s="141">
        <v>1</v>
      </c>
      <c r="I150" s="142"/>
      <c r="J150" s="143">
        <f t="shared" si="0"/>
        <v>0</v>
      </c>
      <c r="K150" s="139" t="s">
        <v>1</v>
      </c>
      <c r="L150" s="32"/>
      <c r="M150" s="144" t="s">
        <v>1</v>
      </c>
      <c r="N150" s="145" t="s">
        <v>42</v>
      </c>
      <c r="P150" s="146">
        <f t="shared" si="1"/>
        <v>0</v>
      </c>
      <c r="Q150" s="146">
        <v>0</v>
      </c>
      <c r="R150" s="146">
        <f t="shared" si="2"/>
        <v>0</v>
      </c>
      <c r="S150" s="146">
        <v>0</v>
      </c>
      <c r="T150" s="147">
        <f t="shared" si="3"/>
        <v>0</v>
      </c>
      <c r="AR150" s="148" t="s">
        <v>371</v>
      </c>
      <c r="AT150" s="148" t="s">
        <v>271</v>
      </c>
      <c r="AU150" s="148" t="s">
        <v>84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371</v>
      </c>
      <c r="BM150" s="148" t="s">
        <v>6868</v>
      </c>
    </row>
    <row r="151" spans="2:65" s="1" customFormat="1" ht="16.5" customHeight="1">
      <c r="B151" s="32"/>
      <c r="C151" s="137" t="s">
        <v>476</v>
      </c>
      <c r="D151" s="137" t="s">
        <v>271</v>
      </c>
      <c r="E151" s="138" t="s">
        <v>6869</v>
      </c>
      <c r="F151" s="139" t="s">
        <v>6870</v>
      </c>
      <c r="G151" s="140" t="s">
        <v>292</v>
      </c>
      <c r="H151" s="141">
        <v>1</v>
      </c>
      <c r="I151" s="142"/>
      <c r="J151" s="143">
        <f t="shared" si="0"/>
        <v>0</v>
      </c>
      <c r="K151" s="139" t="s">
        <v>1</v>
      </c>
      <c r="L151" s="32"/>
      <c r="M151" s="144" t="s">
        <v>1</v>
      </c>
      <c r="N151" s="145" t="s">
        <v>42</v>
      </c>
      <c r="P151" s="146">
        <f t="shared" si="1"/>
        <v>0</v>
      </c>
      <c r="Q151" s="146">
        <v>0</v>
      </c>
      <c r="R151" s="146">
        <f t="shared" si="2"/>
        <v>0</v>
      </c>
      <c r="S151" s="146">
        <v>0</v>
      </c>
      <c r="T151" s="147">
        <f t="shared" si="3"/>
        <v>0</v>
      </c>
      <c r="AR151" s="148" t="s">
        <v>371</v>
      </c>
      <c r="AT151" s="148" t="s">
        <v>271</v>
      </c>
      <c r="AU151" s="148" t="s">
        <v>84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371</v>
      </c>
      <c r="BM151" s="148" t="s">
        <v>6871</v>
      </c>
    </row>
    <row r="152" spans="2:65" s="1" customFormat="1" ht="16.5" customHeight="1">
      <c r="B152" s="32"/>
      <c r="C152" s="137" t="s">
        <v>480</v>
      </c>
      <c r="D152" s="137" t="s">
        <v>271</v>
      </c>
      <c r="E152" s="138" t="s">
        <v>6872</v>
      </c>
      <c r="F152" s="139" t="s">
        <v>6873</v>
      </c>
      <c r="G152" s="140" t="s">
        <v>292</v>
      </c>
      <c r="H152" s="141">
        <v>1</v>
      </c>
      <c r="I152" s="142"/>
      <c r="J152" s="143">
        <f t="shared" si="0"/>
        <v>0</v>
      </c>
      <c r="K152" s="139" t="s">
        <v>1</v>
      </c>
      <c r="L152" s="32"/>
      <c r="M152" s="144" t="s">
        <v>1</v>
      </c>
      <c r="N152" s="145" t="s">
        <v>42</v>
      </c>
      <c r="P152" s="146">
        <f t="shared" si="1"/>
        <v>0</v>
      </c>
      <c r="Q152" s="146">
        <v>0</v>
      </c>
      <c r="R152" s="146">
        <f t="shared" si="2"/>
        <v>0</v>
      </c>
      <c r="S152" s="146">
        <v>0</v>
      </c>
      <c r="T152" s="147">
        <f t="shared" si="3"/>
        <v>0</v>
      </c>
      <c r="AR152" s="148" t="s">
        <v>371</v>
      </c>
      <c r="AT152" s="148" t="s">
        <v>271</v>
      </c>
      <c r="AU152" s="148" t="s">
        <v>84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371</v>
      </c>
      <c r="BM152" s="148" t="s">
        <v>6874</v>
      </c>
    </row>
    <row r="153" spans="2:65" s="1" customFormat="1" ht="16.5" customHeight="1">
      <c r="B153" s="32"/>
      <c r="C153" s="137" t="s">
        <v>484</v>
      </c>
      <c r="D153" s="137" t="s">
        <v>271</v>
      </c>
      <c r="E153" s="138" t="s">
        <v>6875</v>
      </c>
      <c r="F153" s="139" t="s">
        <v>6876</v>
      </c>
      <c r="G153" s="140" t="s">
        <v>292</v>
      </c>
      <c r="H153" s="141">
        <v>1</v>
      </c>
      <c r="I153" s="142"/>
      <c r="J153" s="143">
        <f t="shared" si="0"/>
        <v>0</v>
      </c>
      <c r="K153" s="139" t="s">
        <v>1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0</v>
      </c>
      <c r="R153" s="146">
        <f t="shared" si="2"/>
        <v>0</v>
      </c>
      <c r="S153" s="146">
        <v>0</v>
      </c>
      <c r="T153" s="147">
        <f t="shared" si="3"/>
        <v>0</v>
      </c>
      <c r="AR153" s="148" t="s">
        <v>371</v>
      </c>
      <c r="AT153" s="148" t="s">
        <v>271</v>
      </c>
      <c r="AU153" s="148" t="s">
        <v>84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371</v>
      </c>
      <c r="BM153" s="148" t="s">
        <v>6877</v>
      </c>
    </row>
    <row r="154" spans="2:65" s="1" customFormat="1" ht="16.5" customHeight="1">
      <c r="B154" s="32"/>
      <c r="C154" s="137" t="s">
        <v>488</v>
      </c>
      <c r="D154" s="137" t="s">
        <v>271</v>
      </c>
      <c r="E154" s="138" t="s">
        <v>6878</v>
      </c>
      <c r="F154" s="139" t="s">
        <v>6879</v>
      </c>
      <c r="G154" s="140" t="s">
        <v>292</v>
      </c>
      <c r="H154" s="141">
        <v>1</v>
      </c>
      <c r="I154" s="142"/>
      <c r="J154" s="143">
        <f t="shared" si="0"/>
        <v>0</v>
      </c>
      <c r="K154" s="139" t="s">
        <v>1</v>
      </c>
      <c r="L154" s="32"/>
      <c r="M154" s="185" t="s">
        <v>1</v>
      </c>
      <c r="N154" s="186" t="s">
        <v>42</v>
      </c>
      <c r="O154" s="187"/>
      <c r="P154" s="188">
        <f t="shared" si="1"/>
        <v>0</v>
      </c>
      <c r="Q154" s="188">
        <v>0</v>
      </c>
      <c r="R154" s="188">
        <f t="shared" si="2"/>
        <v>0</v>
      </c>
      <c r="S154" s="188">
        <v>0</v>
      </c>
      <c r="T154" s="189">
        <f t="shared" si="3"/>
        <v>0</v>
      </c>
      <c r="AR154" s="148" t="s">
        <v>371</v>
      </c>
      <c r="AT154" s="148" t="s">
        <v>271</v>
      </c>
      <c r="AU154" s="148" t="s">
        <v>84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371</v>
      </c>
      <c r="BM154" s="148" t="s">
        <v>6880</v>
      </c>
    </row>
    <row r="155" spans="2:65" s="1" customFormat="1" ht="6.9" customHeight="1">
      <c r="B155" s="44"/>
      <c r="C155" s="45"/>
      <c r="D155" s="45"/>
      <c r="E155" s="45"/>
      <c r="F155" s="45"/>
      <c r="G155" s="45"/>
      <c r="H155" s="45"/>
      <c r="I155" s="45"/>
      <c r="J155" s="45"/>
      <c r="K155" s="45"/>
      <c r="L155" s="32"/>
    </row>
  </sheetData>
  <sheetProtection algorithmName="SHA-512" hashValue="Ex4fXKsnZvx/EXVfqbotPl9Ge2f+08MqiOLtKWF3w9yL69A7kJpDOmv65tt+aEzwyEpP0MOyG6FijbW8D8Rncw==" saltValue="/g9s+8HxJUz2K74wb17UIlIL6ZtS70Phs+XqLw2VsrJQRt7y9wtagIGBI8iMS/35mkzu1bvJLDnFWMZc0glO+w==" spinCount="100000" sheet="1" objects="1" scenarios="1" formatColumns="0" formatRows="0" autoFilter="0"/>
  <autoFilter ref="C120:K154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3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205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6386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6881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ROUND((SUM(BE121:BE133)),  2)</f>
        <v>0</v>
      </c>
      <c r="I35" s="97">
        <v>0.21</v>
      </c>
      <c r="J35" s="85">
        <f>ROUND(((SUM(BE121:BE133))*I35),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ROUND((SUM(BF121:BF133)),  2)</f>
        <v>0</v>
      </c>
      <c r="I36" s="97">
        <v>0.12</v>
      </c>
      <c r="J36" s="85">
        <f>ROUND(((SUM(BF121:BF133))*I36),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ROUND((SUM(BG121:BG133)),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ROUND((SUM(BH121:BH133)),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ROUND((SUM(BI121:BI133)),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6386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030 - Venkovní vybevení DS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6882</v>
      </c>
      <c r="E99" s="111"/>
      <c r="F99" s="111"/>
      <c r="G99" s="111"/>
      <c r="H99" s="111"/>
      <c r="I99" s="111"/>
      <c r="J99" s="112">
        <f>J122</f>
        <v>0</v>
      </c>
      <c r="L99" s="109"/>
    </row>
    <row r="100" spans="2:47" s="1" customFormat="1" ht="21.75" customHeight="1">
      <c r="B100" s="32"/>
      <c r="L100" s="32"/>
    </row>
    <row r="101" spans="2:47" s="1" customFormat="1" ht="6.9" customHeight="1"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2"/>
    </row>
    <row r="105" spans="2:47" s="1" customFormat="1" ht="6.9" customHeight="1"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2"/>
    </row>
    <row r="106" spans="2:47" s="1" customFormat="1" ht="24.9" customHeight="1">
      <c r="B106" s="32"/>
      <c r="C106" s="21" t="s">
        <v>254</v>
      </c>
      <c r="L106" s="32"/>
    </row>
    <row r="107" spans="2:47" s="1" customFormat="1" ht="6.9" customHeight="1">
      <c r="B107" s="32"/>
      <c r="L107" s="32"/>
    </row>
    <row r="108" spans="2:47" s="1" customFormat="1" ht="12" customHeight="1">
      <c r="B108" s="32"/>
      <c r="C108" s="27" t="s">
        <v>16</v>
      </c>
      <c r="L108" s="32"/>
    </row>
    <row r="109" spans="2:47" s="1" customFormat="1" ht="16.5" customHeight="1">
      <c r="B109" s="32"/>
      <c r="E109" s="253" t="str">
        <f>E7</f>
        <v>Stavební úpravy objektu Oznice č.p.91,parcela st..č.129,k.ú.Oznice</v>
      </c>
      <c r="F109" s="254"/>
      <c r="G109" s="254"/>
      <c r="H109" s="254"/>
      <c r="L109" s="32"/>
    </row>
    <row r="110" spans="2:47" ht="12" customHeight="1">
      <c r="B110" s="20"/>
      <c r="C110" s="27" t="s">
        <v>226</v>
      </c>
      <c r="L110" s="20"/>
    </row>
    <row r="111" spans="2:47" s="1" customFormat="1" ht="16.5" customHeight="1">
      <c r="B111" s="32"/>
      <c r="E111" s="253" t="s">
        <v>6386</v>
      </c>
      <c r="F111" s="255"/>
      <c r="G111" s="255"/>
      <c r="H111" s="255"/>
      <c r="L111" s="32"/>
    </row>
    <row r="112" spans="2:47" s="1" customFormat="1" ht="12" customHeight="1">
      <c r="B112" s="32"/>
      <c r="C112" s="27" t="s">
        <v>228</v>
      </c>
      <c r="L112" s="32"/>
    </row>
    <row r="113" spans="2:65" s="1" customFormat="1" ht="16.5" customHeight="1">
      <c r="B113" s="32"/>
      <c r="E113" s="231" t="str">
        <f>E11</f>
        <v>030 - Venkovní vybevení DS</v>
      </c>
      <c r="F113" s="255"/>
      <c r="G113" s="255"/>
      <c r="H113" s="255"/>
      <c r="L113" s="32"/>
    </row>
    <row r="114" spans="2:65" s="1" customFormat="1" ht="6.9" customHeight="1">
      <c r="B114" s="32"/>
      <c r="L114" s="32"/>
    </row>
    <row r="115" spans="2:65" s="1" customFormat="1" ht="12" customHeight="1">
      <c r="B115" s="32"/>
      <c r="C115" s="27" t="s">
        <v>20</v>
      </c>
      <c r="F115" s="25" t="str">
        <f>F14</f>
        <v>Oznice</v>
      </c>
      <c r="I115" s="27" t="s">
        <v>22</v>
      </c>
      <c r="J115" s="52" t="str">
        <f>IF(J14="","",J14)</f>
        <v>16. 4. 2025</v>
      </c>
      <c r="L115" s="32"/>
    </row>
    <row r="116" spans="2:65" s="1" customFormat="1" ht="6.9" customHeight="1">
      <c r="B116" s="32"/>
      <c r="L116" s="32"/>
    </row>
    <row r="117" spans="2:65" s="1" customFormat="1" ht="15.15" customHeight="1">
      <c r="B117" s="32"/>
      <c r="C117" s="27" t="s">
        <v>24</v>
      </c>
      <c r="F117" s="25" t="str">
        <f>E17</f>
        <v>Obec Oznice</v>
      </c>
      <c r="I117" s="27" t="s">
        <v>30</v>
      </c>
      <c r="J117" s="30" t="str">
        <f>E23</f>
        <v>SB PROJEKCE s.r.o</v>
      </c>
      <c r="L117" s="32"/>
    </row>
    <row r="118" spans="2:65" s="1" customFormat="1" ht="15.15" customHeight="1">
      <c r="B118" s="32"/>
      <c r="C118" s="27" t="s">
        <v>28</v>
      </c>
      <c r="F118" s="25" t="str">
        <f>IF(E20="","",E20)</f>
        <v>Vyplň údaj</v>
      </c>
      <c r="I118" s="27" t="s">
        <v>33</v>
      </c>
      <c r="J118" s="30" t="str">
        <f>E26</f>
        <v>Fajfrová Irena</v>
      </c>
      <c r="L118" s="32"/>
    </row>
    <row r="119" spans="2:65" s="1" customFormat="1" ht="10.35" customHeight="1">
      <c r="B119" s="32"/>
      <c r="L119" s="32"/>
    </row>
    <row r="120" spans="2:65" s="10" customFormat="1" ht="29.25" customHeight="1">
      <c r="B120" s="117"/>
      <c r="C120" s="118" t="s">
        <v>255</v>
      </c>
      <c r="D120" s="119" t="s">
        <v>62</v>
      </c>
      <c r="E120" s="119" t="s">
        <v>58</v>
      </c>
      <c r="F120" s="119" t="s">
        <v>59</v>
      </c>
      <c r="G120" s="119" t="s">
        <v>256</v>
      </c>
      <c r="H120" s="119" t="s">
        <v>257</v>
      </c>
      <c r="I120" s="119" t="s">
        <v>258</v>
      </c>
      <c r="J120" s="119" t="s">
        <v>234</v>
      </c>
      <c r="K120" s="120" t="s">
        <v>259</v>
      </c>
      <c r="L120" s="117"/>
      <c r="M120" s="59" t="s">
        <v>1</v>
      </c>
      <c r="N120" s="60" t="s">
        <v>41</v>
      </c>
      <c r="O120" s="60" t="s">
        <v>260</v>
      </c>
      <c r="P120" s="60" t="s">
        <v>261</v>
      </c>
      <c r="Q120" s="60" t="s">
        <v>262</v>
      </c>
      <c r="R120" s="60" t="s">
        <v>263</v>
      </c>
      <c r="S120" s="60" t="s">
        <v>264</v>
      </c>
      <c r="T120" s="61" t="s">
        <v>265</v>
      </c>
    </row>
    <row r="121" spans="2:65" s="1" customFormat="1" ht="22.95" customHeight="1">
      <c r="B121" s="32"/>
      <c r="C121" s="64" t="s">
        <v>266</v>
      </c>
      <c r="J121" s="121">
        <f>BK121</f>
        <v>0</v>
      </c>
      <c r="L121" s="32"/>
      <c r="M121" s="62"/>
      <c r="N121" s="53"/>
      <c r="O121" s="53"/>
      <c r="P121" s="122">
        <f>P122</f>
        <v>0</v>
      </c>
      <c r="Q121" s="53"/>
      <c r="R121" s="122">
        <f>R122</f>
        <v>0</v>
      </c>
      <c r="S121" s="53"/>
      <c r="T121" s="123">
        <f>T122</f>
        <v>0</v>
      </c>
      <c r="AT121" s="17" t="s">
        <v>76</v>
      </c>
      <c r="AU121" s="17" t="s">
        <v>236</v>
      </c>
      <c r="BK121" s="124">
        <f>BK122</f>
        <v>0</v>
      </c>
    </row>
    <row r="122" spans="2:65" s="11" customFormat="1" ht="25.95" customHeight="1">
      <c r="B122" s="125"/>
      <c r="D122" s="126" t="s">
        <v>76</v>
      </c>
      <c r="E122" s="127" t="s">
        <v>5707</v>
      </c>
      <c r="F122" s="127" t="s">
        <v>6883</v>
      </c>
      <c r="I122" s="128"/>
      <c r="J122" s="129">
        <f>BK122</f>
        <v>0</v>
      </c>
      <c r="L122" s="125"/>
      <c r="M122" s="130"/>
      <c r="P122" s="131">
        <f>SUM(P123:P133)</f>
        <v>0</v>
      </c>
      <c r="R122" s="131">
        <f>SUM(R123:R133)</f>
        <v>0</v>
      </c>
      <c r="T122" s="132">
        <f>SUM(T123:T133)</f>
        <v>0</v>
      </c>
      <c r="AR122" s="126" t="s">
        <v>84</v>
      </c>
      <c r="AT122" s="133" t="s">
        <v>76</v>
      </c>
      <c r="AU122" s="133" t="s">
        <v>77</v>
      </c>
      <c r="AY122" s="126" t="s">
        <v>269</v>
      </c>
      <c r="BK122" s="134">
        <f>SUM(BK123:BK133)</f>
        <v>0</v>
      </c>
    </row>
    <row r="123" spans="2:65" s="1" customFormat="1" ht="16.5" customHeight="1">
      <c r="B123" s="32"/>
      <c r="C123" s="137" t="s">
        <v>84</v>
      </c>
      <c r="D123" s="137" t="s">
        <v>271</v>
      </c>
      <c r="E123" s="138" t="s">
        <v>81</v>
      </c>
      <c r="F123" s="139" t="s">
        <v>6884</v>
      </c>
      <c r="G123" s="140" t="s">
        <v>292</v>
      </c>
      <c r="H123" s="141">
        <v>1</v>
      </c>
      <c r="I123" s="142"/>
      <c r="J123" s="143">
        <f t="shared" ref="J123:J133" si="0">ROUND(I123*H123,2)</f>
        <v>0</v>
      </c>
      <c r="K123" s="139" t="s">
        <v>1</v>
      </c>
      <c r="L123" s="32"/>
      <c r="M123" s="144" t="s">
        <v>1</v>
      </c>
      <c r="N123" s="145" t="s">
        <v>42</v>
      </c>
      <c r="P123" s="146">
        <f t="shared" ref="P123:P133" si="1">O123*H123</f>
        <v>0</v>
      </c>
      <c r="Q123" s="146">
        <v>0</v>
      </c>
      <c r="R123" s="146">
        <f t="shared" ref="R123:R133" si="2">Q123*H123</f>
        <v>0</v>
      </c>
      <c r="S123" s="146">
        <v>0</v>
      </c>
      <c r="T123" s="147">
        <f t="shared" ref="T123:T133" si="3">S123*H123</f>
        <v>0</v>
      </c>
      <c r="AR123" s="148" t="s">
        <v>96</v>
      </c>
      <c r="AT123" s="148" t="s">
        <v>271</v>
      </c>
      <c r="AU123" s="148" t="s">
        <v>84</v>
      </c>
      <c r="AY123" s="17" t="s">
        <v>269</v>
      </c>
      <c r="BE123" s="149">
        <f t="shared" ref="BE123:BE133" si="4">IF(N123="základní",J123,0)</f>
        <v>0</v>
      </c>
      <c r="BF123" s="149">
        <f t="shared" ref="BF123:BF133" si="5">IF(N123="snížená",J123,0)</f>
        <v>0</v>
      </c>
      <c r="BG123" s="149">
        <f t="shared" ref="BG123:BG133" si="6">IF(N123="zákl. přenesená",J123,0)</f>
        <v>0</v>
      </c>
      <c r="BH123" s="149">
        <f t="shared" ref="BH123:BH133" si="7">IF(N123="sníž. přenesená",J123,0)</f>
        <v>0</v>
      </c>
      <c r="BI123" s="149">
        <f t="shared" ref="BI123:BI133" si="8">IF(N123="nulová",J123,0)</f>
        <v>0</v>
      </c>
      <c r="BJ123" s="17" t="s">
        <v>84</v>
      </c>
      <c r="BK123" s="149">
        <f t="shared" ref="BK123:BK133" si="9">ROUND(I123*H123,2)</f>
        <v>0</v>
      </c>
      <c r="BL123" s="17" t="s">
        <v>96</v>
      </c>
      <c r="BM123" s="148" t="s">
        <v>6885</v>
      </c>
    </row>
    <row r="124" spans="2:65" s="1" customFormat="1" ht="16.5" customHeight="1">
      <c r="B124" s="32"/>
      <c r="C124" s="137" t="s">
        <v>86</v>
      </c>
      <c r="D124" s="137" t="s">
        <v>271</v>
      </c>
      <c r="E124" s="138" t="s">
        <v>189</v>
      </c>
      <c r="F124" s="139" t="s">
        <v>6886</v>
      </c>
      <c r="G124" s="140" t="s">
        <v>292</v>
      </c>
      <c r="H124" s="141">
        <v>1</v>
      </c>
      <c r="I124" s="142"/>
      <c r="J124" s="143">
        <f t="shared" si="0"/>
        <v>0</v>
      </c>
      <c r="K124" s="139" t="s">
        <v>1</v>
      </c>
      <c r="L124" s="32"/>
      <c r="M124" s="144" t="s">
        <v>1</v>
      </c>
      <c r="N124" s="145" t="s">
        <v>42</v>
      </c>
      <c r="P124" s="146">
        <f t="shared" si="1"/>
        <v>0</v>
      </c>
      <c r="Q124" s="146">
        <v>0</v>
      </c>
      <c r="R124" s="146">
        <f t="shared" si="2"/>
        <v>0</v>
      </c>
      <c r="S124" s="146">
        <v>0</v>
      </c>
      <c r="T124" s="147">
        <f t="shared" si="3"/>
        <v>0</v>
      </c>
      <c r="AR124" s="148" t="s">
        <v>96</v>
      </c>
      <c r="AT124" s="148" t="s">
        <v>271</v>
      </c>
      <c r="AU124" s="148" t="s">
        <v>84</v>
      </c>
      <c r="AY124" s="17" t="s">
        <v>269</v>
      </c>
      <c r="BE124" s="149">
        <f t="shared" si="4"/>
        <v>0</v>
      </c>
      <c r="BF124" s="149">
        <f t="shared" si="5"/>
        <v>0</v>
      </c>
      <c r="BG124" s="149">
        <f t="shared" si="6"/>
        <v>0</v>
      </c>
      <c r="BH124" s="149">
        <f t="shared" si="7"/>
        <v>0</v>
      </c>
      <c r="BI124" s="149">
        <f t="shared" si="8"/>
        <v>0</v>
      </c>
      <c r="BJ124" s="17" t="s">
        <v>84</v>
      </c>
      <c r="BK124" s="149">
        <f t="shared" si="9"/>
        <v>0</v>
      </c>
      <c r="BL124" s="17" t="s">
        <v>96</v>
      </c>
      <c r="BM124" s="148" t="s">
        <v>6887</v>
      </c>
    </row>
    <row r="125" spans="2:65" s="1" customFormat="1" ht="16.5" customHeight="1">
      <c r="B125" s="32"/>
      <c r="C125" s="137" t="s">
        <v>93</v>
      </c>
      <c r="D125" s="137" t="s">
        <v>271</v>
      </c>
      <c r="E125" s="138" t="s">
        <v>208</v>
      </c>
      <c r="F125" s="139" t="s">
        <v>6888</v>
      </c>
      <c r="G125" s="140" t="s">
        <v>292</v>
      </c>
      <c r="H125" s="141">
        <v>2</v>
      </c>
      <c r="I125" s="142"/>
      <c r="J125" s="143">
        <f t="shared" si="0"/>
        <v>0</v>
      </c>
      <c r="K125" s="139" t="s">
        <v>1</v>
      </c>
      <c r="L125" s="32"/>
      <c r="M125" s="144" t="s">
        <v>1</v>
      </c>
      <c r="N125" s="145" t="s">
        <v>42</v>
      </c>
      <c r="P125" s="146">
        <f t="shared" si="1"/>
        <v>0</v>
      </c>
      <c r="Q125" s="146">
        <v>0</v>
      </c>
      <c r="R125" s="146">
        <f t="shared" si="2"/>
        <v>0</v>
      </c>
      <c r="S125" s="146">
        <v>0</v>
      </c>
      <c r="T125" s="147">
        <f t="shared" si="3"/>
        <v>0</v>
      </c>
      <c r="AR125" s="148" t="s">
        <v>96</v>
      </c>
      <c r="AT125" s="148" t="s">
        <v>271</v>
      </c>
      <c r="AU125" s="148" t="s">
        <v>84</v>
      </c>
      <c r="AY125" s="17" t="s">
        <v>269</v>
      </c>
      <c r="BE125" s="149">
        <f t="shared" si="4"/>
        <v>0</v>
      </c>
      <c r="BF125" s="149">
        <f t="shared" si="5"/>
        <v>0</v>
      </c>
      <c r="BG125" s="149">
        <f t="shared" si="6"/>
        <v>0</v>
      </c>
      <c r="BH125" s="149">
        <f t="shared" si="7"/>
        <v>0</v>
      </c>
      <c r="BI125" s="149">
        <f t="shared" si="8"/>
        <v>0</v>
      </c>
      <c r="BJ125" s="17" t="s">
        <v>84</v>
      </c>
      <c r="BK125" s="149">
        <f t="shared" si="9"/>
        <v>0</v>
      </c>
      <c r="BL125" s="17" t="s">
        <v>96</v>
      </c>
      <c r="BM125" s="148" t="s">
        <v>6889</v>
      </c>
    </row>
    <row r="126" spans="2:65" s="1" customFormat="1" ht="16.5" customHeight="1">
      <c r="B126" s="32"/>
      <c r="C126" s="137" t="s">
        <v>96</v>
      </c>
      <c r="D126" s="137" t="s">
        <v>271</v>
      </c>
      <c r="E126" s="138" t="s">
        <v>6890</v>
      </c>
      <c r="F126" s="139" t="s">
        <v>6891</v>
      </c>
      <c r="G126" s="140" t="s">
        <v>292</v>
      </c>
      <c r="H126" s="141">
        <v>1</v>
      </c>
      <c r="I126" s="142"/>
      <c r="J126" s="143">
        <f t="shared" si="0"/>
        <v>0</v>
      </c>
      <c r="K126" s="139" t="s">
        <v>1</v>
      </c>
      <c r="L126" s="32"/>
      <c r="M126" s="144" t="s">
        <v>1</v>
      </c>
      <c r="N126" s="145" t="s">
        <v>42</v>
      </c>
      <c r="P126" s="146">
        <f t="shared" si="1"/>
        <v>0</v>
      </c>
      <c r="Q126" s="146">
        <v>0</v>
      </c>
      <c r="R126" s="146">
        <f t="shared" si="2"/>
        <v>0</v>
      </c>
      <c r="S126" s="146">
        <v>0</v>
      </c>
      <c r="T126" s="147">
        <f t="shared" si="3"/>
        <v>0</v>
      </c>
      <c r="AR126" s="148" t="s">
        <v>96</v>
      </c>
      <c r="AT126" s="148" t="s">
        <v>271</v>
      </c>
      <c r="AU126" s="148" t="s">
        <v>84</v>
      </c>
      <c r="AY126" s="17" t="s">
        <v>269</v>
      </c>
      <c r="BE126" s="149">
        <f t="shared" si="4"/>
        <v>0</v>
      </c>
      <c r="BF126" s="149">
        <f t="shared" si="5"/>
        <v>0</v>
      </c>
      <c r="BG126" s="149">
        <f t="shared" si="6"/>
        <v>0</v>
      </c>
      <c r="BH126" s="149">
        <f t="shared" si="7"/>
        <v>0</v>
      </c>
      <c r="BI126" s="149">
        <f t="shared" si="8"/>
        <v>0</v>
      </c>
      <c r="BJ126" s="17" t="s">
        <v>84</v>
      </c>
      <c r="BK126" s="149">
        <f t="shared" si="9"/>
        <v>0</v>
      </c>
      <c r="BL126" s="17" t="s">
        <v>96</v>
      </c>
      <c r="BM126" s="148" t="s">
        <v>6892</v>
      </c>
    </row>
    <row r="127" spans="2:65" s="1" customFormat="1" ht="16.5" customHeight="1">
      <c r="B127" s="32"/>
      <c r="C127" s="137" t="s">
        <v>101</v>
      </c>
      <c r="D127" s="137" t="s">
        <v>271</v>
      </c>
      <c r="E127" s="138" t="s">
        <v>6893</v>
      </c>
      <c r="F127" s="139" t="s">
        <v>6894</v>
      </c>
      <c r="G127" s="140" t="s">
        <v>292</v>
      </c>
      <c r="H127" s="141">
        <v>1</v>
      </c>
      <c r="I127" s="142"/>
      <c r="J127" s="143">
        <f t="shared" si="0"/>
        <v>0</v>
      </c>
      <c r="K127" s="139" t="s">
        <v>1</v>
      </c>
      <c r="L127" s="32"/>
      <c r="M127" s="144" t="s">
        <v>1</v>
      </c>
      <c r="N127" s="145" t="s">
        <v>42</v>
      </c>
      <c r="P127" s="146">
        <f t="shared" si="1"/>
        <v>0</v>
      </c>
      <c r="Q127" s="146">
        <v>0</v>
      </c>
      <c r="R127" s="146">
        <f t="shared" si="2"/>
        <v>0</v>
      </c>
      <c r="S127" s="146">
        <v>0</v>
      </c>
      <c r="T127" s="147">
        <f t="shared" si="3"/>
        <v>0</v>
      </c>
      <c r="AR127" s="148" t="s">
        <v>96</v>
      </c>
      <c r="AT127" s="148" t="s">
        <v>271</v>
      </c>
      <c r="AU127" s="148" t="s">
        <v>84</v>
      </c>
      <c r="AY127" s="17" t="s">
        <v>269</v>
      </c>
      <c r="BE127" s="149">
        <f t="shared" si="4"/>
        <v>0</v>
      </c>
      <c r="BF127" s="149">
        <f t="shared" si="5"/>
        <v>0</v>
      </c>
      <c r="BG127" s="149">
        <f t="shared" si="6"/>
        <v>0</v>
      </c>
      <c r="BH127" s="149">
        <f t="shared" si="7"/>
        <v>0</v>
      </c>
      <c r="BI127" s="149">
        <f t="shared" si="8"/>
        <v>0</v>
      </c>
      <c r="BJ127" s="17" t="s">
        <v>84</v>
      </c>
      <c r="BK127" s="149">
        <f t="shared" si="9"/>
        <v>0</v>
      </c>
      <c r="BL127" s="17" t="s">
        <v>96</v>
      </c>
      <c r="BM127" s="148" t="s">
        <v>6895</v>
      </c>
    </row>
    <row r="128" spans="2:65" s="1" customFormat="1" ht="16.5" customHeight="1">
      <c r="B128" s="32"/>
      <c r="C128" s="137" t="s">
        <v>309</v>
      </c>
      <c r="D128" s="137" t="s">
        <v>271</v>
      </c>
      <c r="E128" s="138" t="s">
        <v>6896</v>
      </c>
      <c r="F128" s="139" t="s">
        <v>6897</v>
      </c>
      <c r="G128" s="140" t="s">
        <v>292</v>
      </c>
      <c r="H128" s="141">
        <v>1</v>
      </c>
      <c r="I128" s="142"/>
      <c r="J128" s="143">
        <f t="shared" si="0"/>
        <v>0</v>
      </c>
      <c r="K128" s="139" t="s">
        <v>1</v>
      </c>
      <c r="L128" s="32"/>
      <c r="M128" s="144" t="s">
        <v>1</v>
      </c>
      <c r="N128" s="145" t="s">
        <v>42</v>
      </c>
      <c r="P128" s="146">
        <f t="shared" si="1"/>
        <v>0</v>
      </c>
      <c r="Q128" s="146">
        <v>0</v>
      </c>
      <c r="R128" s="146">
        <f t="shared" si="2"/>
        <v>0</v>
      </c>
      <c r="S128" s="146">
        <v>0</v>
      </c>
      <c r="T128" s="147">
        <f t="shared" si="3"/>
        <v>0</v>
      </c>
      <c r="AR128" s="148" t="s">
        <v>96</v>
      </c>
      <c r="AT128" s="148" t="s">
        <v>271</v>
      </c>
      <c r="AU128" s="148" t="s">
        <v>84</v>
      </c>
      <c r="AY128" s="17" t="s">
        <v>269</v>
      </c>
      <c r="BE128" s="149">
        <f t="shared" si="4"/>
        <v>0</v>
      </c>
      <c r="BF128" s="149">
        <f t="shared" si="5"/>
        <v>0</v>
      </c>
      <c r="BG128" s="149">
        <f t="shared" si="6"/>
        <v>0</v>
      </c>
      <c r="BH128" s="149">
        <f t="shared" si="7"/>
        <v>0</v>
      </c>
      <c r="BI128" s="149">
        <f t="shared" si="8"/>
        <v>0</v>
      </c>
      <c r="BJ128" s="17" t="s">
        <v>84</v>
      </c>
      <c r="BK128" s="149">
        <f t="shared" si="9"/>
        <v>0</v>
      </c>
      <c r="BL128" s="17" t="s">
        <v>96</v>
      </c>
      <c r="BM128" s="148" t="s">
        <v>6898</v>
      </c>
    </row>
    <row r="129" spans="2:65" s="1" customFormat="1" ht="16.5" customHeight="1">
      <c r="B129" s="32"/>
      <c r="C129" s="137" t="s">
        <v>314</v>
      </c>
      <c r="D129" s="137" t="s">
        <v>271</v>
      </c>
      <c r="E129" s="138" t="s">
        <v>6899</v>
      </c>
      <c r="F129" s="139" t="s">
        <v>6900</v>
      </c>
      <c r="G129" s="140" t="s">
        <v>292</v>
      </c>
      <c r="H129" s="141">
        <v>1</v>
      </c>
      <c r="I129" s="142"/>
      <c r="J129" s="143">
        <f t="shared" si="0"/>
        <v>0</v>
      </c>
      <c r="K129" s="139" t="s">
        <v>1</v>
      </c>
      <c r="L129" s="32"/>
      <c r="M129" s="144" t="s">
        <v>1</v>
      </c>
      <c r="N129" s="145" t="s">
        <v>42</v>
      </c>
      <c r="P129" s="146">
        <f t="shared" si="1"/>
        <v>0</v>
      </c>
      <c r="Q129" s="146">
        <v>0</v>
      </c>
      <c r="R129" s="146">
        <f t="shared" si="2"/>
        <v>0</v>
      </c>
      <c r="S129" s="146">
        <v>0</v>
      </c>
      <c r="T129" s="147">
        <f t="shared" si="3"/>
        <v>0</v>
      </c>
      <c r="AR129" s="148" t="s">
        <v>96</v>
      </c>
      <c r="AT129" s="148" t="s">
        <v>271</v>
      </c>
      <c r="AU129" s="148" t="s">
        <v>84</v>
      </c>
      <c r="AY129" s="17" t="s">
        <v>269</v>
      </c>
      <c r="BE129" s="149">
        <f t="shared" si="4"/>
        <v>0</v>
      </c>
      <c r="BF129" s="149">
        <f t="shared" si="5"/>
        <v>0</v>
      </c>
      <c r="BG129" s="149">
        <f t="shared" si="6"/>
        <v>0</v>
      </c>
      <c r="BH129" s="149">
        <f t="shared" si="7"/>
        <v>0</v>
      </c>
      <c r="BI129" s="149">
        <f t="shared" si="8"/>
        <v>0</v>
      </c>
      <c r="BJ129" s="17" t="s">
        <v>84</v>
      </c>
      <c r="BK129" s="149">
        <f t="shared" si="9"/>
        <v>0</v>
      </c>
      <c r="BL129" s="17" t="s">
        <v>96</v>
      </c>
      <c r="BM129" s="148" t="s">
        <v>6901</v>
      </c>
    </row>
    <row r="130" spans="2:65" s="1" customFormat="1" ht="16.5" customHeight="1">
      <c r="B130" s="32"/>
      <c r="C130" s="137" t="s">
        <v>319</v>
      </c>
      <c r="D130" s="137" t="s">
        <v>271</v>
      </c>
      <c r="E130" s="138" t="s">
        <v>6902</v>
      </c>
      <c r="F130" s="139" t="s">
        <v>6903</v>
      </c>
      <c r="G130" s="140" t="s">
        <v>292</v>
      </c>
      <c r="H130" s="141">
        <v>3</v>
      </c>
      <c r="I130" s="142"/>
      <c r="J130" s="143">
        <f t="shared" si="0"/>
        <v>0</v>
      </c>
      <c r="K130" s="139" t="s">
        <v>1</v>
      </c>
      <c r="L130" s="32"/>
      <c r="M130" s="144" t="s">
        <v>1</v>
      </c>
      <c r="N130" s="145" t="s">
        <v>42</v>
      </c>
      <c r="P130" s="146">
        <f t="shared" si="1"/>
        <v>0</v>
      </c>
      <c r="Q130" s="146">
        <v>0</v>
      </c>
      <c r="R130" s="146">
        <f t="shared" si="2"/>
        <v>0</v>
      </c>
      <c r="S130" s="146">
        <v>0</v>
      </c>
      <c r="T130" s="147">
        <f t="shared" si="3"/>
        <v>0</v>
      </c>
      <c r="AR130" s="148" t="s">
        <v>96</v>
      </c>
      <c r="AT130" s="148" t="s">
        <v>271</v>
      </c>
      <c r="AU130" s="148" t="s">
        <v>84</v>
      </c>
      <c r="AY130" s="17" t="s">
        <v>269</v>
      </c>
      <c r="BE130" s="149">
        <f t="shared" si="4"/>
        <v>0</v>
      </c>
      <c r="BF130" s="149">
        <f t="shared" si="5"/>
        <v>0</v>
      </c>
      <c r="BG130" s="149">
        <f t="shared" si="6"/>
        <v>0</v>
      </c>
      <c r="BH130" s="149">
        <f t="shared" si="7"/>
        <v>0</v>
      </c>
      <c r="BI130" s="149">
        <f t="shared" si="8"/>
        <v>0</v>
      </c>
      <c r="BJ130" s="17" t="s">
        <v>84</v>
      </c>
      <c r="BK130" s="149">
        <f t="shared" si="9"/>
        <v>0</v>
      </c>
      <c r="BL130" s="17" t="s">
        <v>96</v>
      </c>
      <c r="BM130" s="148" t="s">
        <v>6904</v>
      </c>
    </row>
    <row r="131" spans="2:65" s="1" customFormat="1" ht="16.5" customHeight="1">
      <c r="B131" s="32"/>
      <c r="C131" s="137" t="s">
        <v>325</v>
      </c>
      <c r="D131" s="137" t="s">
        <v>271</v>
      </c>
      <c r="E131" s="138" t="s">
        <v>6905</v>
      </c>
      <c r="F131" s="139" t="s">
        <v>6906</v>
      </c>
      <c r="G131" s="140" t="s">
        <v>292</v>
      </c>
      <c r="H131" s="141">
        <v>1</v>
      </c>
      <c r="I131" s="142"/>
      <c r="J131" s="143">
        <f t="shared" si="0"/>
        <v>0</v>
      </c>
      <c r="K131" s="139" t="s">
        <v>1</v>
      </c>
      <c r="L131" s="32"/>
      <c r="M131" s="144" t="s">
        <v>1</v>
      </c>
      <c r="N131" s="145" t="s">
        <v>42</v>
      </c>
      <c r="P131" s="146">
        <f t="shared" si="1"/>
        <v>0</v>
      </c>
      <c r="Q131" s="146">
        <v>0</v>
      </c>
      <c r="R131" s="146">
        <f t="shared" si="2"/>
        <v>0</v>
      </c>
      <c r="S131" s="146">
        <v>0</v>
      </c>
      <c r="T131" s="147">
        <f t="shared" si="3"/>
        <v>0</v>
      </c>
      <c r="AR131" s="148" t="s">
        <v>96</v>
      </c>
      <c r="AT131" s="148" t="s">
        <v>271</v>
      </c>
      <c r="AU131" s="148" t="s">
        <v>84</v>
      </c>
      <c r="AY131" s="17" t="s">
        <v>269</v>
      </c>
      <c r="BE131" s="149">
        <f t="shared" si="4"/>
        <v>0</v>
      </c>
      <c r="BF131" s="149">
        <f t="shared" si="5"/>
        <v>0</v>
      </c>
      <c r="BG131" s="149">
        <f t="shared" si="6"/>
        <v>0</v>
      </c>
      <c r="BH131" s="149">
        <f t="shared" si="7"/>
        <v>0</v>
      </c>
      <c r="BI131" s="149">
        <f t="shared" si="8"/>
        <v>0</v>
      </c>
      <c r="BJ131" s="17" t="s">
        <v>84</v>
      </c>
      <c r="BK131" s="149">
        <f t="shared" si="9"/>
        <v>0</v>
      </c>
      <c r="BL131" s="17" t="s">
        <v>96</v>
      </c>
      <c r="BM131" s="148" t="s">
        <v>6907</v>
      </c>
    </row>
    <row r="132" spans="2:65" s="1" customFormat="1" ht="16.5" customHeight="1">
      <c r="B132" s="32"/>
      <c r="C132" s="137" t="s">
        <v>332</v>
      </c>
      <c r="D132" s="137" t="s">
        <v>271</v>
      </c>
      <c r="E132" s="138" t="s">
        <v>332</v>
      </c>
      <c r="F132" s="139" t="s">
        <v>6908</v>
      </c>
      <c r="G132" s="140" t="s">
        <v>292</v>
      </c>
      <c r="H132" s="141">
        <v>15</v>
      </c>
      <c r="I132" s="142"/>
      <c r="J132" s="143">
        <f t="shared" si="0"/>
        <v>0</v>
      </c>
      <c r="K132" s="139" t="s">
        <v>1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0</v>
      </c>
      <c r="R132" s="146">
        <f t="shared" si="2"/>
        <v>0</v>
      </c>
      <c r="S132" s="146">
        <v>0</v>
      </c>
      <c r="T132" s="147">
        <f t="shared" si="3"/>
        <v>0</v>
      </c>
      <c r="AR132" s="148" t="s">
        <v>96</v>
      </c>
      <c r="AT132" s="148" t="s">
        <v>271</v>
      </c>
      <c r="AU132" s="148" t="s">
        <v>84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96</v>
      </c>
      <c r="BM132" s="148" t="s">
        <v>6909</v>
      </c>
    </row>
    <row r="133" spans="2:65" s="1" customFormat="1" ht="16.5" customHeight="1">
      <c r="B133" s="32"/>
      <c r="C133" s="137" t="s">
        <v>338</v>
      </c>
      <c r="D133" s="137" t="s">
        <v>271</v>
      </c>
      <c r="E133" s="138" t="s">
        <v>338</v>
      </c>
      <c r="F133" s="139" t="s">
        <v>6910</v>
      </c>
      <c r="G133" s="140" t="s">
        <v>292</v>
      </c>
      <c r="H133" s="141">
        <v>1</v>
      </c>
      <c r="I133" s="142"/>
      <c r="J133" s="143">
        <f t="shared" si="0"/>
        <v>0</v>
      </c>
      <c r="K133" s="139" t="s">
        <v>1</v>
      </c>
      <c r="L133" s="32"/>
      <c r="M133" s="185" t="s">
        <v>1</v>
      </c>
      <c r="N133" s="186" t="s">
        <v>42</v>
      </c>
      <c r="O133" s="187"/>
      <c r="P133" s="188">
        <f t="shared" si="1"/>
        <v>0</v>
      </c>
      <c r="Q133" s="188">
        <v>0</v>
      </c>
      <c r="R133" s="188">
        <f t="shared" si="2"/>
        <v>0</v>
      </c>
      <c r="S133" s="188">
        <v>0</v>
      </c>
      <c r="T133" s="189">
        <f t="shared" si="3"/>
        <v>0</v>
      </c>
      <c r="AR133" s="148" t="s">
        <v>96</v>
      </c>
      <c r="AT133" s="148" t="s">
        <v>271</v>
      </c>
      <c r="AU133" s="148" t="s">
        <v>84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96</v>
      </c>
      <c r="BM133" s="148" t="s">
        <v>6911</v>
      </c>
    </row>
    <row r="134" spans="2:65" s="1" customFormat="1" ht="6.9" customHeight="1">
      <c r="B134" s="44"/>
      <c r="C134" s="45"/>
      <c r="D134" s="45"/>
      <c r="E134" s="45"/>
      <c r="F134" s="45"/>
      <c r="G134" s="45"/>
      <c r="H134" s="45"/>
      <c r="I134" s="45"/>
      <c r="J134" s="45"/>
      <c r="K134" s="45"/>
      <c r="L134" s="32"/>
    </row>
  </sheetData>
  <sheetProtection algorithmName="SHA-512" hashValue="BX3qhbM0KjGHBDPW/POEkS0ucKx9CuxVtN5Kd0gdBvSMmdVnXleAep3516x+1B54Gx4V/06a865gt8LaZEvekQ==" saltValue="6CxHb3xaJkAGj83WOsitISEbHwg4ZJjNVcHU39OURs6+IIAMMt2eINiFYK3fUtf5ZV/CjlXuFb9T5F51ZL+zMA==" spinCount="100000" sheet="1" objects="1" scenarios="1" formatColumns="0" formatRows="0" autoFilter="0"/>
  <autoFilter ref="C120:K133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207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6386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6912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ROUND(J125,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ROUND((SUM(BE125:BE139)),  2)</f>
        <v>0</v>
      </c>
      <c r="I35" s="97">
        <v>0.21</v>
      </c>
      <c r="J35" s="85">
        <f>ROUND(((SUM(BE125:BE139))*I35),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ROUND((SUM(BF125:BF139)),  2)</f>
        <v>0</v>
      </c>
      <c r="I36" s="97">
        <v>0.12</v>
      </c>
      <c r="J36" s="85">
        <f>ROUND(((SUM(BF125:BF139))*I36),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ROUND((SUM(BG125:BG139)),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ROUND((SUM(BH125:BH139)),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ROUND((SUM(BI125:BI139)),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6386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032 - Vedlejší rozpočtové náklady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J125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5882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2:47" s="9" customFormat="1" ht="19.95" customHeight="1">
      <c r="B100" s="113"/>
      <c r="D100" s="114" t="s">
        <v>5891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2:47" s="9" customFormat="1" ht="19.95" customHeight="1">
      <c r="B101" s="113"/>
      <c r="D101" s="114" t="s">
        <v>6913</v>
      </c>
      <c r="E101" s="115"/>
      <c r="F101" s="115"/>
      <c r="G101" s="115"/>
      <c r="H101" s="115"/>
      <c r="I101" s="115"/>
      <c r="J101" s="116">
        <f>J133</f>
        <v>0</v>
      </c>
      <c r="L101" s="113"/>
    </row>
    <row r="102" spans="2:47" s="9" customFormat="1" ht="19.95" customHeight="1">
      <c r="B102" s="113"/>
      <c r="D102" s="114" t="s">
        <v>6914</v>
      </c>
      <c r="E102" s="115"/>
      <c r="F102" s="115"/>
      <c r="G102" s="115"/>
      <c r="H102" s="115"/>
      <c r="I102" s="115"/>
      <c r="J102" s="116">
        <f>J135</f>
        <v>0</v>
      </c>
      <c r="L102" s="113"/>
    </row>
    <row r="103" spans="2:47" s="9" customFormat="1" ht="19.95" customHeight="1">
      <c r="B103" s="113"/>
      <c r="D103" s="114" t="s">
        <v>6915</v>
      </c>
      <c r="E103" s="115"/>
      <c r="F103" s="115"/>
      <c r="G103" s="115"/>
      <c r="H103" s="115"/>
      <c r="I103" s="115"/>
      <c r="J103" s="116">
        <f>J138</f>
        <v>0</v>
      </c>
      <c r="L103" s="113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5" ht="12" customHeight="1">
      <c r="B114" s="20"/>
      <c r="C114" s="27" t="s">
        <v>226</v>
      </c>
      <c r="L114" s="20"/>
    </row>
    <row r="115" spans="2:65" s="1" customFormat="1" ht="16.5" customHeight="1">
      <c r="B115" s="32"/>
      <c r="E115" s="253" t="s">
        <v>6386</v>
      </c>
      <c r="F115" s="255"/>
      <c r="G115" s="255"/>
      <c r="H115" s="255"/>
      <c r="L115" s="32"/>
    </row>
    <row r="116" spans="2:65" s="1" customFormat="1" ht="12" customHeight="1">
      <c r="B116" s="32"/>
      <c r="C116" s="27" t="s">
        <v>228</v>
      </c>
      <c r="L116" s="32"/>
    </row>
    <row r="117" spans="2:65" s="1" customFormat="1" ht="16.5" customHeight="1">
      <c r="B117" s="32"/>
      <c r="E117" s="231" t="str">
        <f>E11</f>
        <v>032 - Vedlejší rozpočtové náklady</v>
      </c>
      <c r="F117" s="255"/>
      <c r="G117" s="255"/>
      <c r="H117" s="255"/>
      <c r="L117" s="32"/>
    </row>
    <row r="118" spans="2:65" s="1" customFormat="1" ht="6.9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F14</f>
        <v>Oznice</v>
      </c>
      <c r="I119" s="27" t="s">
        <v>22</v>
      </c>
      <c r="J119" s="52" t="str">
        <f>IF(J14="","",J14)</f>
        <v>16. 4. 2025</v>
      </c>
      <c r="L119" s="32"/>
    </row>
    <row r="120" spans="2:65" s="1" customFormat="1" ht="6.9" customHeight="1">
      <c r="B120" s="32"/>
      <c r="L120" s="32"/>
    </row>
    <row r="121" spans="2:65" s="1" customFormat="1" ht="15.15" customHeight="1">
      <c r="B121" s="32"/>
      <c r="C121" s="27" t="s">
        <v>24</v>
      </c>
      <c r="F121" s="25" t="str">
        <f>E17</f>
        <v>Obec Oznice</v>
      </c>
      <c r="I121" s="27" t="s">
        <v>30</v>
      </c>
      <c r="J121" s="30" t="str">
        <f>E23</f>
        <v>SB PROJEKCE s.r.o</v>
      </c>
      <c r="L121" s="32"/>
    </row>
    <row r="122" spans="2:65" s="1" customFormat="1" ht="15.15" customHeight="1">
      <c r="B122" s="32"/>
      <c r="C122" s="27" t="s">
        <v>28</v>
      </c>
      <c r="F122" s="25" t="str">
        <f>IF(E20="","",E20)</f>
        <v>Vyplň údaj</v>
      </c>
      <c r="I122" s="27" t="s">
        <v>33</v>
      </c>
      <c r="J122" s="30" t="str">
        <f>E26</f>
        <v>Fajfrová Irena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7"/>
      <c r="C124" s="118" t="s">
        <v>255</v>
      </c>
      <c r="D124" s="119" t="s">
        <v>62</v>
      </c>
      <c r="E124" s="119" t="s">
        <v>58</v>
      </c>
      <c r="F124" s="119" t="s">
        <v>59</v>
      </c>
      <c r="G124" s="119" t="s">
        <v>256</v>
      </c>
      <c r="H124" s="119" t="s">
        <v>257</v>
      </c>
      <c r="I124" s="119" t="s">
        <v>258</v>
      </c>
      <c r="J124" s="119" t="s">
        <v>234</v>
      </c>
      <c r="K124" s="120" t="s">
        <v>259</v>
      </c>
      <c r="L124" s="117"/>
      <c r="M124" s="59" t="s">
        <v>1</v>
      </c>
      <c r="N124" s="60" t="s">
        <v>41</v>
      </c>
      <c r="O124" s="60" t="s">
        <v>260</v>
      </c>
      <c r="P124" s="60" t="s">
        <v>261</v>
      </c>
      <c r="Q124" s="60" t="s">
        <v>262</v>
      </c>
      <c r="R124" s="60" t="s">
        <v>263</v>
      </c>
      <c r="S124" s="60" t="s">
        <v>264</v>
      </c>
      <c r="T124" s="61" t="s">
        <v>265</v>
      </c>
    </row>
    <row r="125" spans="2:65" s="1" customFormat="1" ht="22.95" customHeight="1">
      <c r="B125" s="32"/>
      <c r="C125" s="64" t="s">
        <v>266</v>
      </c>
      <c r="J125" s="121">
        <f>BK125</f>
        <v>0</v>
      </c>
      <c r="L125" s="32"/>
      <c r="M125" s="62"/>
      <c r="N125" s="53"/>
      <c r="O125" s="53"/>
      <c r="P125" s="122">
        <f>P126</f>
        <v>0</v>
      </c>
      <c r="Q125" s="53"/>
      <c r="R125" s="122">
        <f>R126</f>
        <v>0</v>
      </c>
      <c r="S125" s="53"/>
      <c r="T125" s="123">
        <f>T126</f>
        <v>0</v>
      </c>
      <c r="AT125" s="17" t="s">
        <v>76</v>
      </c>
      <c r="AU125" s="17" t="s">
        <v>236</v>
      </c>
      <c r="BK125" s="124">
        <f>BK126</f>
        <v>0</v>
      </c>
    </row>
    <row r="126" spans="2:65" s="11" customFormat="1" ht="25.95" customHeight="1">
      <c r="B126" s="125"/>
      <c r="D126" s="126" t="s">
        <v>76</v>
      </c>
      <c r="E126" s="127" t="s">
        <v>5884</v>
      </c>
      <c r="F126" s="127" t="s">
        <v>175</v>
      </c>
      <c r="I126" s="128"/>
      <c r="J126" s="129">
        <f>BK126</f>
        <v>0</v>
      </c>
      <c r="L126" s="125"/>
      <c r="M126" s="130"/>
      <c r="P126" s="131">
        <f>P127+P133+P135+P138</f>
        <v>0</v>
      </c>
      <c r="R126" s="131">
        <f>R127+R133+R135+R138</f>
        <v>0</v>
      </c>
      <c r="T126" s="132">
        <f>T127+T133+T135+T138</f>
        <v>0</v>
      </c>
      <c r="AR126" s="126" t="s">
        <v>101</v>
      </c>
      <c r="AT126" s="133" t="s">
        <v>76</v>
      </c>
      <c r="AU126" s="133" t="s">
        <v>77</v>
      </c>
      <c r="AY126" s="126" t="s">
        <v>269</v>
      </c>
      <c r="BK126" s="134">
        <f>BK127+BK133+BK135+BK138</f>
        <v>0</v>
      </c>
    </row>
    <row r="127" spans="2:65" s="11" customFormat="1" ht="22.95" customHeight="1">
      <c r="B127" s="125"/>
      <c r="D127" s="126" t="s">
        <v>76</v>
      </c>
      <c r="E127" s="135" t="s">
        <v>5971</v>
      </c>
      <c r="F127" s="135" t="s">
        <v>5972</v>
      </c>
      <c r="I127" s="128"/>
      <c r="J127" s="136">
        <f>BK127</f>
        <v>0</v>
      </c>
      <c r="L127" s="125"/>
      <c r="M127" s="130"/>
      <c r="P127" s="131">
        <f>SUM(P128:P132)</f>
        <v>0</v>
      </c>
      <c r="R127" s="131">
        <f>SUM(R128:R132)</f>
        <v>0</v>
      </c>
      <c r="T127" s="132">
        <f>SUM(T128:T132)</f>
        <v>0</v>
      </c>
      <c r="AR127" s="126" t="s">
        <v>101</v>
      </c>
      <c r="AT127" s="133" t="s">
        <v>76</v>
      </c>
      <c r="AU127" s="133" t="s">
        <v>84</v>
      </c>
      <c r="AY127" s="126" t="s">
        <v>269</v>
      </c>
      <c r="BK127" s="134">
        <f>SUM(BK128:BK132)</f>
        <v>0</v>
      </c>
    </row>
    <row r="128" spans="2:65" s="1" customFormat="1" ht="16.5" customHeight="1">
      <c r="B128" s="32"/>
      <c r="C128" s="137" t="s">
        <v>84</v>
      </c>
      <c r="D128" s="137" t="s">
        <v>271</v>
      </c>
      <c r="E128" s="138" t="s">
        <v>6916</v>
      </c>
      <c r="F128" s="139" t="s">
        <v>6917</v>
      </c>
      <c r="G128" s="140" t="s">
        <v>5887</v>
      </c>
      <c r="H128" s="141">
        <v>1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5888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5888</v>
      </c>
      <c r="BM128" s="148" t="s">
        <v>6918</v>
      </c>
    </row>
    <row r="129" spans="2:65" s="1" customFormat="1" ht="16.5" customHeight="1">
      <c r="B129" s="32"/>
      <c r="C129" s="137" t="s">
        <v>86</v>
      </c>
      <c r="D129" s="137" t="s">
        <v>271</v>
      </c>
      <c r="E129" s="138" t="s">
        <v>6919</v>
      </c>
      <c r="F129" s="139" t="s">
        <v>6920</v>
      </c>
      <c r="G129" s="140" t="s">
        <v>5887</v>
      </c>
      <c r="H129" s="141">
        <v>1</v>
      </c>
      <c r="I129" s="142"/>
      <c r="J129" s="143">
        <f>ROUND(I129*H129,2)</f>
        <v>0</v>
      </c>
      <c r="K129" s="139" t="s">
        <v>275</v>
      </c>
      <c r="L129" s="32"/>
      <c r="M129" s="144" t="s">
        <v>1</v>
      </c>
      <c r="N129" s="145" t="s">
        <v>42</v>
      </c>
      <c r="P129" s="146">
        <f>O129*H129</f>
        <v>0</v>
      </c>
      <c r="Q129" s="146">
        <v>0</v>
      </c>
      <c r="R129" s="146">
        <f>Q129*H129</f>
        <v>0</v>
      </c>
      <c r="S129" s="146">
        <v>0</v>
      </c>
      <c r="T129" s="147">
        <f>S129*H129</f>
        <v>0</v>
      </c>
      <c r="AR129" s="148" t="s">
        <v>5888</v>
      </c>
      <c r="AT129" s="148" t="s">
        <v>271</v>
      </c>
      <c r="AU129" s="148" t="s">
        <v>86</v>
      </c>
      <c r="AY129" s="17" t="s">
        <v>269</v>
      </c>
      <c r="BE129" s="149">
        <f>IF(N129="základní",J129,0)</f>
        <v>0</v>
      </c>
      <c r="BF129" s="149">
        <f>IF(N129="snížená",J129,0)</f>
        <v>0</v>
      </c>
      <c r="BG129" s="149">
        <f>IF(N129="zákl. přenesená",J129,0)</f>
        <v>0</v>
      </c>
      <c r="BH129" s="149">
        <f>IF(N129="sníž. přenesená",J129,0)</f>
        <v>0</v>
      </c>
      <c r="BI129" s="149">
        <f>IF(N129="nulová",J129,0)</f>
        <v>0</v>
      </c>
      <c r="BJ129" s="17" t="s">
        <v>84</v>
      </c>
      <c r="BK129" s="149">
        <f>ROUND(I129*H129,2)</f>
        <v>0</v>
      </c>
      <c r="BL129" s="17" t="s">
        <v>5888</v>
      </c>
      <c r="BM129" s="148" t="s">
        <v>6921</v>
      </c>
    </row>
    <row r="130" spans="2:65" s="1" customFormat="1" ht="16.5" customHeight="1">
      <c r="B130" s="32"/>
      <c r="C130" s="137" t="s">
        <v>93</v>
      </c>
      <c r="D130" s="137" t="s">
        <v>271</v>
      </c>
      <c r="E130" s="138" t="s">
        <v>6922</v>
      </c>
      <c r="F130" s="139" t="s">
        <v>6923</v>
      </c>
      <c r="G130" s="140" t="s">
        <v>5887</v>
      </c>
      <c r="H130" s="141">
        <v>1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5888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5888</v>
      </c>
      <c r="BM130" s="148" t="s">
        <v>6924</v>
      </c>
    </row>
    <row r="131" spans="2:65" s="1" customFormat="1" ht="16.5" customHeight="1">
      <c r="B131" s="32"/>
      <c r="C131" s="137" t="s">
        <v>96</v>
      </c>
      <c r="D131" s="137" t="s">
        <v>271</v>
      </c>
      <c r="E131" s="138" t="s">
        <v>6925</v>
      </c>
      <c r="F131" s="139" t="s">
        <v>6926</v>
      </c>
      <c r="G131" s="140" t="s">
        <v>5887</v>
      </c>
      <c r="H131" s="141">
        <v>1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AR131" s="148" t="s">
        <v>5888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5888</v>
      </c>
      <c r="BM131" s="148" t="s">
        <v>6927</v>
      </c>
    </row>
    <row r="132" spans="2:65" s="1" customFormat="1" ht="16.5" customHeight="1">
      <c r="B132" s="32"/>
      <c r="C132" s="137" t="s">
        <v>101</v>
      </c>
      <c r="D132" s="137" t="s">
        <v>271</v>
      </c>
      <c r="E132" s="138" t="s">
        <v>6928</v>
      </c>
      <c r="F132" s="139" t="s">
        <v>6929</v>
      </c>
      <c r="G132" s="140" t="s">
        <v>5887</v>
      </c>
      <c r="H132" s="141">
        <v>1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AR132" s="148" t="s">
        <v>5888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5888</v>
      </c>
      <c r="BM132" s="148" t="s">
        <v>6930</v>
      </c>
    </row>
    <row r="133" spans="2:65" s="11" customFormat="1" ht="22.95" customHeight="1">
      <c r="B133" s="125"/>
      <c r="D133" s="126" t="s">
        <v>76</v>
      </c>
      <c r="E133" s="135" t="s">
        <v>6931</v>
      </c>
      <c r="F133" s="135" t="s">
        <v>6932</v>
      </c>
      <c r="I133" s="128"/>
      <c r="J133" s="136">
        <f>BK133</f>
        <v>0</v>
      </c>
      <c r="L133" s="125"/>
      <c r="M133" s="130"/>
      <c r="P133" s="131">
        <f>P134</f>
        <v>0</v>
      </c>
      <c r="R133" s="131">
        <f>R134</f>
        <v>0</v>
      </c>
      <c r="T133" s="132">
        <f>T134</f>
        <v>0</v>
      </c>
      <c r="AR133" s="126" t="s">
        <v>101</v>
      </c>
      <c r="AT133" s="133" t="s">
        <v>76</v>
      </c>
      <c r="AU133" s="133" t="s">
        <v>84</v>
      </c>
      <c r="AY133" s="126" t="s">
        <v>269</v>
      </c>
      <c r="BK133" s="134">
        <f>BK134</f>
        <v>0</v>
      </c>
    </row>
    <row r="134" spans="2:65" s="1" customFormat="1" ht="16.5" customHeight="1">
      <c r="B134" s="32"/>
      <c r="C134" s="137" t="s">
        <v>309</v>
      </c>
      <c r="D134" s="137" t="s">
        <v>271</v>
      </c>
      <c r="E134" s="138" t="s">
        <v>6933</v>
      </c>
      <c r="F134" s="139" t="s">
        <v>6932</v>
      </c>
      <c r="G134" s="140" t="s">
        <v>5887</v>
      </c>
      <c r="H134" s="141">
        <v>1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5888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5888</v>
      </c>
      <c r="BM134" s="148" t="s">
        <v>6934</v>
      </c>
    </row>
    <row r="135" spans="2:65" s="11" customFormat="1" ht="22.95" customHeight="1">
      <c r="B135" s="125"/>
      <c r="D135" s="126" t="s">
        <v>76</v>
      </c>
      <c r="E135" s="135" t="s">
        <v>6935</v>
      </c>
      <c r="F135" s="135" t="s">
        <v>6936</v>
      </c>
      <c r="I135" s="128"/>
      <c r="J135" s="136">
        <f>BK135</f>
        <v>0</v>
      </c>
      <c r="L135" s="125"/>
      <c r="M135" s="130"/>
      <c r="P135" s="131">
        <f>SUM(P136:P137)</f>
        <v>0</v>
      </c>
      <c r="R135" s="131">
        <f>SUM(R136:R137)</f>
        <v>0</v>
      </c>
      <c r="T135" s="132">
        <f>SUM(T136:T137)</f>
        <v>0</v>
      </c>
      <c r="AR135" s="126" t="s">
        <v>101</v>
      </c>
      <c r="AT135" s="133" t="s">
        <v>76</v>
      </c>
      <c r="AU135" s="133" t="s">
        <v>84</v>
      </c>
      <c r="AY135" s="126" t="s">
        <v>269</v>
      </c>
      <c r="BK135" s="134">
        <f>SUM(BK136:BK137)</f>
        <v>0</v>
      </c>
    </row>
    <row r="136" spans="2:65" s="1" customFormat="1" ht="16.5" customHeight="1">
      <c r="B136" s="32"/>
      <c r="C136" s="137" t="s">
        <v>314</v>
      </c>
      <c r="D136" s="137" t="s">
        <v>271</v>
      </c>
      <c r="E136" s="138" t="s">
        <v>6937</v>
      </c>
      <c r="F136" s="139" t="s">
        <v>6938</v>
      </c>
      <c r="G136" s="140" t="s">
        <v>5887</v>
      </c>
      <c r="H136" s="141">
        <v>1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5888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5888</v>
      </c>
      <c r="BM136" s="148" t="s">
        <v>6939</v>
      </c>
    </row>
    <row r="137" spans="2:65" s="1" customFormat="1" ht="16.5" customHeight="1">
      <c r="B137" s="32"/>
      <c r="C137" s="137" t="s">
        <v>319</v>
      </c>
      <c r="D137" s="137" t="s">
        <v>271</v>
      </c>
      <c r="E137" s="138" t="s">
        <v>6940</v>
      </c>
      <c r="F137" s="139" t="s">
        <v>6941</v>
      </c>
      <c r="G137" s="140" t="s">
        <v>5887</v>
      </c>
      <c r="H137" s="141">
        <v>1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5888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5888</v>
      </c>
      <c r="BM137" s="148" t="s">
        <v>6942</v>
      </c>
    </row>
    <row r="138" spans="2:65" s="11" customFormat="1" ht="22.95" customHeight="1">
      <c r="B138" s="125"/>
      <c r="D138" s="126" t="s">
        <v>76</v>
      </c>
      <c r="E138" s="135" t="s">
        <v>6943</v>
      </c>
      <c r="F138" s="135" t="s">
        <v>1598</v>
      </c>
      <c r="I138" s="128"/>
      <c r="J138" s="136">
        <f>BK138</f>
        <v>0</v>
      </c>
      <c r="L138" s="125"/>
      <c r="M138" s="130"/>
      <c r="P138" s="131">
        <f>P139</f>
        <v>0</v>
      </c>
      <c r="R138" s="131">
        <f>R139</f>
        <v>0</v>
      </c>
      <c r="T138" s="132">
        <f>T139</f>
        <v>0</v>
      </c>
      <c r="AR138" s="126" t="s">
        <v>101</v>
      </c>
      <c r="AT138" s="133" t="s">
        <v>76</v>
      </c>
      <c r="AU138" s="133" t="s">
        <v>84</v>
      </c>
      <c r="AY138" s="126" t="s">
        <v>269</v>
      </c>
      <c r="BK138" s="134">
        <f>BK139</f>
        <v>0</v>
      </c>
    </row>
    <row r="139" spans="2:65" s="1" customFormat="1" ht="16.5" customHeight="1">
      <c r="B139" s="32"/>
      <c r="C139" s="137" t="s">
        <v>325</v>
      </c>
      <c r="D139" s="137" t="s">
        <v>271</v>
      </c>
      <c r="E139" s="138" t="s">
        <v>6944</v>
      </c>
      <c r="F139" s="139" t="s">
        <v>6945</v>
      </c>
      <c r="G139" s="140" t="s">
        <v>5887</v>
      </c>
      <c r="H139" s="141">
        <v>1</v>
      </c>
      <c r="I139" s="142"/>
      <c r="J139" s="143">
        <f>ROUND(I139*H139,2)</f>
        <v>0</v>
      </c>
      <c r="K139" s="139" t="s">
        <v>275</v>
      </c>
      <c r="L139" s="32"/>
      <c r="M139" s="185" t="s">
        <v>1</v>
      </c>
      <c r="N139" s="186" t="s">
        <v>42</v>
      </c>
      <c r="O139" s="187"/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89">
        <f>S139*H139</f>
        <v>0</v>
      </c>
      <c r="AR139" s="148" t="s">
        <v>5888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5888</v>
      </c>
      <c r="BM139" s="148" t="s">
        <v>6946</v>
      </c>
    </row>
    <row r="140" spans="2:65" s="1" customFormat="1" ht="6.9" customHeight="1">
      <c r="B140" s="44"/>
      <c r="C140" s="45"/>
      <c r="D140" s="45"/>
      <c r="E140" s="45"/>
      <c r="F140" s="45"/>
      <c r="G140" s="45"/>
      <c r="H140" s="45"/>
      <c r="I140" s="45"/>
      <c r="J140" s="45"/>
      <c r="K140" s="45"/>
      <c r="L140" s="32"/>
    </row>
  </sheetData>
  <sheetProtection algorithmName="SHA-512" hashValue="ZMFwGk4a0OCN13O+RBadu4kcS20HGzD4HuwKyl0Qyai7CQuVxlTQa2rQkqiksGkR7MDT8p1tss4K3a09IrQofg==" saltValue="6aFCgcl+tHS4cv/oeKPyvR8ay9Ae+n7QxAwHk/DX6UsYObqI0/Sj0oRzvpoxXT5xyiATh+6lJNW3CRuCxkKrgw==" spinCount="100000" sheet="1" objects="1" scenarios="1" formatColumns="0" formatRows="0" autoFilter="0"/>
  <autoFilter ref="C124:K139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42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214</v>
      </c>
      <c r="AZ2" s="93" t="s">
        <v>5140</v>
      </c>
      <c r="BA2" s="93" t="s">
        <v>1</v>
      </c>
      <c r="BB2" s="93" t="s">
        <v>1</v>
      </c>
      <c r="BC2" s="93" t="s">
        <v>6947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5142</v>
      </c>
      <c r="BA3" s="93" t="s">
        <v>1</v>
      </c>
      <c r="BB3" s="93" t="s">
        <v>1</v>
      </c>
      <c r="BC3" s="93" t="s">
        <v>6948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5144</v>
      </c>
      <c r="BA4" s="93" t="s">
        <v>1</v>
      </c>
      <c r="BB4" s="93" t="s">
        <v>1</v>
      </c>
      <c r="BC4" s="93" t="s">
        <v>314</v>
      </c>
      <c r="BD4" s="93" t="s">
        <v>86</v>
      </c>
    </row>
    <row r="5" spans="2:56" ht="6.9" customHeight="1">
      <c r="B5" s="20"/>
      <c r="L5" s="20"/>
      <c r="AZ5" s="93" t="s">
        <v>5148</v>
      </c>
      <c r="BA5" s="93" t="s">
        <v>1</v>
      </c>
      <c r="BB5" s="93" t="s">
        <v>1</v>
      </c>
      <c r="BC5" s="93" t="s">
        <v>325</v>
      </c>
      <c r="BD5" s="93" t="s">
        <v>86</v>
      </c>
    </row>
    <row r="6" spans="2:56" ht="12" customHeight="1">
      <c r="B6" s="20"/>
      <c r="D6" s="27" t="s">
        <v>16</v>
      </c>
      <c r="L6" s="20"/>
      <c r="AZ6" s="93" t="s">
        <v>5150</v>
      </c>
      <c r="BA6" s="93" t="s">
        <v>1</v>
      </c>
      <c r="BB6" s="93" t="s">
        <v>1</v>
      </c>
      <c r="BC6" s="93" t="s">
        <v>325</v>
      </c>
      <c r="BD6" s="93" t="s">
        <v>86</v>
      </c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  <c r="AZ7" s="93" t="s">
        <v>5151</v>
      </c>
      <c r="BA7" s="93" t="s">
        <v>1</v>
      </c>
      <c r="BB7" s="93" t="s">
        <v>1</v>
      </c>
      <c r="BC7" s="93" t="s">
        <v>6949</v>
      </c>
      <c r="BD7" s="93" t="s">
        <v>86</v>
      </c>
    </row>
    <row r="8" spans="2:56" ht="13.2">
      <c r="B8" s="20"/>
      <c r="D8" s="27" t="s">
        <v>226</v>
      </c>
      <c r="L8" s="20"/>
      <c r="AZ8" s="93" t="s">
        <v>48</v>
      </c>
      <c r="BA8" s="93" t="s">
        <v>1</v>
      </c>
      <c r="BB8" s="93" t="s">
        <v>1</v>
      </c>
      <c r="BC8" s="93" t="s">
        <v>6950</v>
      </c>
      <c r="BD8" s="93" t="s">
        <v>86</v>
      </c>
    </row>
    <row r="9" spans="2:56" ht="16.5" customHeight="1">
      <c r="B9" s="20"/>
      <c r="E9" s="253" t="s">
        <v>6951</v>
      </c>
      <c r="F9" s="238"/>
      <c r="G9" s="238"/>
      <c r="H9" s="238"/>
      <c r="L9" s="20"/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18" t="s">
        <v>6952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6953</v>
      </c>
      <c r="L12" s="32"/>
    </row>
    <row r="13" spans="2:56" s="1" customFormat="1" ht="16.5" customHeight="1">
      <c r="B13" s="32"/>
      <c r="E13" s="231" t="s">
        <v>6954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ROUND(J137,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ROUND((SUM(BE137:BE341)),  2)</f>
        <v>0</v>
      </c>
      <c r="I37" s="97">
        <v>0.21</v>
      </c>
      <c r="J37" s="85">
        <f>ROUND(((SUM(BE137:BE341))*I37),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ROUND((SUM(BF137:BF341)),  2)</f>
        <v>0</v>
      </c>
      <c r="I38" s="97">
        <v>0.12</v>
      </c>
      <c r="J38" s="85">
        <f>ROUND(((SUM(BF137:BF341))*I38),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ROUND((SUM(BG137:BG341)),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ROUND((SUM(BH137:BH341)),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ROUND((SUM(BI137:BI341)),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6951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6952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6953</v>
      </c>
      <c r="L90" s="32"/>
    </row>
    <row r="91" spans="2:12" s="1" customFormat="1" ht="16.5" customHeight="1">
      <c r="B91" s="32"/>
      <c r="E91" s="231" t="str">
        <f>E13</f>
        <v>032 - Zateplení venkovní fasády vč.výměny oken a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J137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J138</f>
        <v>0</v>
      </c>
      <c r="L101" s="109"/>
    </row>
    <row r="102" spans="2:47" s="9" customFormat="1" ht="19.95" customHeight="1">
      <c r="B102" s="113"/>
      <c r="D102" s="114" t="s">
        <v>238</v>
      </c>
      <c r="E102" s="115"/>
      <c r="F102" s="115"/>
      <c r="G102" s="115"/>
      <c r="H102" s="115"/>
      <c r="I102" s="115"/>
      <c r="J102" s="116">
        <f>J139</f>
        <v>0</v>
      </c>
      <c r="L102" s="113"/>
    </row>
    <row r="103" spans="2:47" s="9" customFormat="1" ht="19.95" customHeight="1">
      <c r="B103" s="113"/>
      <c r="D103" s="114" t="s">
        <v>239</v>
      </c>
      <c r="E103" s="115"/>
      <c r="F103" s="115"/>
      <c r="G103" s="115"/>
      <c r="H103" s="115"/>
      <c r="I103" s="115"/>
      <c r="J103" s="116">
        <f>J145</f>
        <v>0</v>
      </c>
      <c r="L103" s="113"/>
    </row>
    <row r="104" spans="2:47" s="9" customFormat="1" ht="19.95" customHeight="1">
      <c r="B104" s="113"/>
      <c r="D104" s="114" t="s">
        <v>240</v>
      </c>
      <c r="E104" s="115"/>
      <c r="F104" s="115"/>
      <c r="G104" s="115"/>
      <c r="H104" s="115"/>
      <c r="I104" s="115"/>
      <c r="J104" s="116">
        <f>J150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J261</f>
        <v>0</v>
      </c>
      <c r="L105" s="113"/>
    </row>
    <row r="106" spans="2:47" s="9" customFormat="1" ht="19.95" customHeight="1">
      <c r="B106" s="113"/>
      <c r="D106" s="114" t="s">
        <v>242</v>
      </c>
      <c r="E106" s="115"/>
      <c r="F106" s="115"/>
      <c r="G106" s="115"/>
      <c r="H106" s="115"/>
      <c r="I106" s="115"/>
      <c r="J106" s="116">
        <f>J286</f>
        <v>0</v>
      </c>
      <c r="L106" s="113"/>
    </row>
    <row r="107" spans="2:47" s="9" customFormat="1" ht="19.95" customHeight="1">
      <c r="B107" s="113"/>
      <c r="D107" s="114" t="s">
        <v>243</v>
      </c>
      <c r="E107" s="115"/>
      <c r="F107" s="115"/>
      <c r="G107" s="115"/>
      <c r="H107" s="115"/>
      <c r="I107" s="115"/>
      <c r="J107" s="116">
        <f>J292</f>
        <v>0</v>
      </c>
      <c r="L107" s="113"/>
    </row>
    <row r="108" spans="2:47" s="8" customFormat="1" ht="24.9" customHeight="1">
      <c r="B108" s="109"/>
      <c r="D108" s="110" t="s">
        <v>244</v>
      </c>
      <c r="E108" s="111"/>
      <c r="F108" s="111"/>
      <c r="G108" s="111"/>
      <c r="H108" s="111"/>
      <c r="I108" s="111"/>
      <c r="J108" s="112">
        <f>J294</f>
        <v>0</v>
      </c>
      <c r="L108" s="109"/>
    </row>
    <row r="109" spans="2:47" s="9" customFormat="1" ht="19.95" customHeight="1">
      <c r="B109" s="113"/>
      <c r="D109" s="114" t="s">
        <v>245</v>
      </c>
      <c r="E109" s="115"/>
      <c r="F109" s="115"/>
      <c r="G109" s="115"/>
      <c r="H109" s="115"/>
      <c r="I109" s="115"/>
      <c r="J109" s="116">
        <f>J295</f>
        <v>0</v>
      </c>
      <c r="L109" s="113"/>
    </row>
    <row r="110" spans="2:47" s="9" customFormat="1" ht="19.95" customHeight="1">
      <c r="B110" s="113"/>
      <c r="D110" s="114" t="s">
        <v>246</v>
      </c>
      <c r="E110" s="115"/>
      <c r="F110" s="115"/>
      <c r="G110" s="115"/>
      <c r="H110" s="115"/>
      <c r="I110" s="115"/>
      <c r="J110" s="116">
        <f>J298</f>
        <v>0</v>
      </c>
      <c r="L110" s="113"/>
    </row>
    <row r="111" spans="2:47" s="9" customFormat="1" ht="19.95" customHeight="1">
      <c r="B111" s="113"/>
      <c r="D111" s="114" t="s">
        <v>3668</v>
      </c>
      <c r="E111" s="115"/>
      <c r="F111" s="115"/>
      <c r="G111" s="115"/>
      <c r="H111" s="115"/>
      <c r="I111" s="115"/>
      <c r="J111" s="116">
        <f>J305</f>
        <v>0</v>
      </c>
      <c r="L111" s="113"/>
    </row>
    <row r="112" spans="2:47" s="9" customFormat="1" ht="19.95" customHeight="1">
      <c r="B112" s="113"/>
      <c r="D112" s="114" t="s">
        <v>248</v>
      </c>
      <c r="E112" s="115"/>
      <c r="F112" s="115"/>
      <c r="G112" s="115"/>
      <c r="H112" s="115"/>
      <c r="I112" s="115"/>
      <c r="J112" s="116">
        <f>J313</f>
        <v>0</v>
      </c>
      <c r="L112" s="113"/>
    </row>
    <row r="113" spans="2:12" s="9" customFormat="1" ht="19.95" customHeight="1">
      <c r="B113" s="113"/>
      <c r="D113" s="114" t="s">
        <v>253</v>
      </c>
      <c r="E113" s="115"/>
      <c r="F113" s="115"/>
      <c r="G113" s="115"/>
      <c r="H113" s="115"/>
      <c r="I113" s="115"/>
      <c r="J113" s="116">
        <f>J335</f>
        <v>0</v>
      </c>
      <c r="L113" s="113"/>
    </row>
    <row r="114" spans="2:12" s="1" customFormat="1" ht="21.75" customHeight="1">
      <c r="B114" s="32"/>
      <c r="L114" s="32"/>
    </row>
    <row r="115" spans="2:12" s="1" customFormat="1" ht="6.9" customHeight="1">
      <c r="B115" s="44"/>
      <c r="C115" s="45"/>
      <c r="D115" s="45"/>
      <c r="E115" s="45"/>
      <c r="F115" s="45"/>
      <c r="G115" s="45"/>
      <c r="H115" s="45"/>
      <c r="I115" s="45"/>
      <c r="J115" s="45"/>
      <c r="K115" s="45"/>
      <c r="L115" s="32"/>
    </row>
    <row r="119" spans="2:12" s="1" customFormat="1" ht="6.9" customHeight="1">
      <c r="B119" s="46"/>
      <c r="C119" s="47"/>
      <c r="D119" s="47"/>
      <c r="E119" s="47"/>
      <c r="F119" s="47"/>
      <c r="G119" s="47"/>
      <c r="H119" s="47"/>
      <c r="I119" s="47"/>
      <c r="J119" s="47"/>
      <c r="K119" s="47"/>
      <c r="L119" s="32"/>
    </row>
    <row r="120" spans="2:12" s="1" customFormat="1" ht="24.9" customHeight="1">
      <c r="B120" s="32"/>
      <c r="C120" s="21" t="s">
        <v>254</v>
      </c>
      <c r="L120" s="32"/>
    </row>
    <row r="121" spans="2:12" s="1" customFormat="1" ht="6.9" customHeight="1">
      <c r="B121" s="32"/>
      <c r="L121" s="32"/>
    </row>
    <row r="122" spans="2:12" s="1" customFormat="1" ht="12" customHeight="1">
      <c r="B122" s="32"/>
      <c r="C122" s="27" t="s">
        <v>16</v>
      </c>
      <c r="L122" s="32"/>
    </row>
    <row r="123" spans="2:12" s="1" customFormat="1" ht="16.5" customHeight="1">
      <c r="B123" s="32"/>
      <c r="E123" s="253" t="str">
        <f>E7</f>
        <v>Stavební úpravy objektu Oznice č.p.91,parcela st..č.129,k.ú.Oznice</v>
      </c>
      <c r="F123" s="254"/>
      <c r="G123" s="254"/>
      <c r="H123" s="254"/>
      <c r="L123" s="32"/>
    </row>
    <row r="124" spans="2:12" ht="12" customHeight="1">
      <c r="B124" s="20"/>
      <c r="C124" s="27" t="s">
        <v>226</v>
      </c>
      <c r="L124" s="20"/>
    </row>
    <row r="125" spans="2:12" ht="16.5" customHeight="1">
      <c r="B125" s="20"/>
      <c r="E125" s="253" t="s">
        <v>6951</v>
      </c>
      <c r="F125" s="238"/>
      <c r="G125" s="238"/>
      <c r="H125" s="238"/>
      <c r="L125" s="20"/>
    </row>
    <row r="126" spans="2:12" ht="12" customHeight="1">
      <c r="B126" s="20"/>
      <c r="C126" s="27" t="s">
        <v>228</v>
      </c>
      <c r="L126" s="20"/>
    </row>
    <row r="127" spans="2:12" s="1" customFormat="1" ht="16.5" customHeight="1">
      <c r="B127" s="32"/>
      <c r="E127" s="218" t="s">
        <v>6952</v>
      </c>
      <c r="F127" s="255"/>
      <c r="G127" s="255"/>
      <c r="H127" s="255"/>
      <c r="L127" s="32"/>
    </row>
    <row r="128" spans="2:12" s="1" customFormat="1" ht="12" customHeight="1">
      <c r="B128" s="32"/>
      <c r="C128" s="27" t="s">
        <v>6953</v>
      </c>
      <c r="L128" s="32"/>
    </row>
    <row r="129" spans="2:65" s="1" customFormat="1" ht="16.5" customHeight="1">
      <c r="B129" s="32"/>
      <c r="E129" s="231" t="str">
        <f>E13</f>
        <v>032 - Zateplení venkovní fasády vč.výměny oken a dveří</v>
      </c>
      <c r="F129" s="255"/>
      <c r="G129" s="255"/>
      <c r="H129" s="255"/>
      <c r="L129" s="32"/>
    </row>
    <row r="130" spans="2:65" s="1" customFormat="1" ht="6.9" customHeight="1">
      <c r="B130" s="32"/>
      <c r="L130" s="32"/>
    </row>
    <row r="131" spans="2:65" s="1" customFormat="1" ht="12" customHeight="1">
      <c r="B131" s="32"/>
      <c r="C131" s="27" t="s">
        <v>20</v>
      </c>
      <c r="F131" s="25" t="str">
        <f>F16</f>
        <v>Oznice</v>
      </c>
      <c r="I131" s="27" t="s">
        <v>22</v>
      </c>
      <c r="J131" s="52" t="str">
        <f>IF(J16="","",J16)</f>
        <v>16. 4. 2025</v>
      </c>
      <c r="L131" s="32"/>
    </row>
    <row r="132" spans="2:65" s="1" customFormat="1" ht="6.9" customHeight="1">
      <c r="B132" s="32"/>
      <c r="L132" s="32"/>
    </row>
    <row r="133" spans="2:65" s="1" customFormat="1" ht="15.15" customHeight="1">
      <c r="B133" s="32"/>
      <c r="C133" s="27" t="s">
        <v>24</v>
      </c>
      <c r="F133" s="25" t="str">
        <f>E19</f>
        <v>Obec Oznice</v>
      </c>
      <c r="I133" s="27" t="s">
        <v>30</v>
      </c>
      <c r="J133" s="30" t="str">
        <f>E25</f>
        <v>SB PROJEKCE s.r.o</v>
      </c>
      <c r="L133" s="32"/>
    </row>
    <row r="134" spans="2:65" s="1" customFormat="1" ht="15.15" customHeight="1">
      <c r="B134" s="32"/>
      <c r="C134" s="27" t="s">
        <v>28</v>
      </c>
      <c r="F134" s="25" t="str">
        <f>IF(E22="","",E22)</f>
        <v>Vyplň údaj</v>
      </c>
      <c r="I134" s="27" t="s">
        <v>33</v>
      </c>
      <c r="J134" s="30" t="str">
        <f>E28</f>
        <v>Fajfrová Irena</v>
      </c>
      <c r="L134" s="32"/>
    </row>
    <row r="135" spans="2:65" s="1" customFormat="1" ht="10.35" customHeight="1">
      <c r="B135" s="32"/>
      <c r="L135" s="32"/>
    </row>
    <row r="136" spans="2:65" s="10" customFormat="1" ht="29.25" customHeight="1">
      <c r="B136" s="117"/>
      <c r="C136" s="118" t="s">
        <v>255</v>
      </c>
      <c r="D136" s="119" t="s">
        <v>62</v>
      </c>
      <c r="E136" s="119" t="s">
        <v>58</v>
      </c>
      <c r="F136" s="119" t="s">
        <v>59</v>
      </c>
      <c r="G136" s="119" t="s">
        <v>256</v>
      </c>
      <c r="H136" s="119" t="s">
        <v>257</v>
      </c>
      <c r="I136" s="119" t="s">
        <v>258</v>
      </c>
      <c r="J136" s="119" t="s">
        <v>234</v>
      </c>
      <c r="K136" s="120" t="s">
        <v>259</v>
      </c>
      <c r="L136" s="117"/>
      <c r="M136" s="59" t="s">
        <v>1</v>
      </c>
      <c r="N136" s="60" t="s">
        <v>41</v>
      </c>
      <c r="O136" s="60" t="s">
        <v>260</v>
      </c>
      <c r="P136" s="60" t="s">
        <v>261</v>
      </c>
      <c r="Q136" s="60" t="s">
        <v>262</v>
      </c>
      <c r="R136" s="60" t="s">
        <v>263</v>
      </c>
      <c r="S136" s="60" t="s">
        <v>264</v>
      </c>
      <c r="T136" s="61" t="s">
        <v>265</v>
      </c>
    </row>
    <row r="137" spans="2:65" s="1" customFormat="1" ht="22.95" customHeight="1">
      <c r="B137" s="32"/>
      <c r="C137" s="64" t="s">
        <v>266</v>
      </c>
      <c r="J137" s="121">
        <f>BK137</f>
        <v>0</v>
      </c>
      <c r="L137" s="32"/>
      <c r="M137" s="62"/>
      <c r="N137" s="53"/>
      <c r="O137" s="53"/>
      <c r="P137" s="122">
        <f>P138+P294</f>
        <v>0</v>
      </c>
      <c r="Q137" s="53"/>
      <c r="R137" s="122">
        <f>R138+R294</f>
        <v>2.2667234500000002</v>
      </c>
      <c r="S137" s="53"/>
      <c r="T137" s="123">
        <f>T138+T294</f>
        <v>1.9500812000000001</v>
      </c>
      <c r="AT137" s="17" t="s">
        <v>76</v>
      </c>
      <c r="AU137" s="17" t="s">
        <v>236</v>
      </c>
      <c r="BK137" s="124">
        <f>BK138+BK294</f>
        <v>0</v>
      </c>
    </row>
    <row r="138" spans="2:65" s="11" customFormat="1" ht="25.95" customHeight="1">
      <c r="B138" s="125"/>
      <c r="D138" s="126" t="s">
        <v>76</v>
      </c>
      <c r="E138" s="127" t="s">
        <v>267</v>
      </c>
      <c r="F138" s="127" t="s">
        <v>268</v>
      </c>
      <c r="I138" s="128"/>
      <c r="J138" s="129">
        <f>BK138</f>
        <v>0</v>
      </c>
      <c r="L138" s="125"/>
      <c r="M138" s="130"/>
      <c r="P138" s="131">
        <f>P139+P145+P150+P261+P286+P292</f>
        <v>0</v>
      </c>
      <c r="R138" s="131">
        <f>R139+R145+R150+R261+R286+R292</f>
        <v>1.8170859000000001</v>
      </c>
      <c r="T138" s="132">
        <f>T139+T145+T150+T261+T286+T292</f>
        <v>1.9301272</v>
      </c>
      <c r="AR138" s="126" t="s">
        <v>84</v>
      </c>
      <c r="AT138" s="133" t="s">
        <v>76</v>
      </c>
      <c r="AU138" s="133" t="s">
        <v>77</v>
      </c>
      <c r="AY138" s="126" t="s">
        <v>269</v>
      </c>
      <c r="BK138" s="134">
        <f>BK139+BK145+BK150+BK261+BK286+BK292</f>
        <v>0</v>
      </c>
    </row>
    <row r="139" spans="2:65" s="11" customFormat="1" ht="22.95" customHeight="1">
      <c r="B139" s="125"/>
      <c r="D139" s="126" t="s">
        <v>76</v>
      </c>
      <c r="E139" s="135" t="s">
        <v>84</v>
      </c>
      <c r="F139" s="135" t="s">
        <v>270</v>
      </c>
      <c r="I139" s="128"/>
      <c r="J139" s="136">
        <f>BK139</f>
        <v>0</v>
      </c>
      <c r="L139" s="125"/>
      <c r="M139" s="130"/>
      <c r="P139" s="131">
        <f>SUM(P140:P144)</f>
        <v>0</v>
      </c>
      <c r="R139" s="131">
        <f>SUM(R140:R144)</f>
        <v>0</v>
      </c>
      <c r="T139" s="132">
        <f>SUM(T140:T144)</f>
        <v>0</v>
      </c>
      <c r="AR139" s="126" t="s">
        <v>84</v>
      </c>
      <c r="AT139" s="133" t="s">
        <v>76</v>
      </c>
      <c r="AU139" s="133" t="s">
        <v>84</v>
      </c>
      <c r="AY139" s="126" t="s">
        <v>269</v>
      </c>
      <c r="BK139" s="134">
        <f>SUM(BK140:BK144)</f>
        <v>0</v>
      </c>
    </row>
    <row r="140" spans="2:65" s="1" customFormat="1" ht="33" customHeight="1">
      <c r="B140" s="32"/>
      <c r="C140" s="137" t="s">
        <v>84</v>
      </c>
      <c r="D140" s="137" t="s">
        <v>271</v>
      </c>
      <c r="E140" s="138" t="s">
        <v>5156</v>
      </c>
      <c r="F140" s="139" t="s">
        <v>5157</v>
      </c>
      <c r="G140" s="140" t="s">
        <v>443</v>
      </c>
      <c r="H140" s="141">
        <v>2.5649999999999999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6955</v>
      </c>
    </row>
    <row r="141" spans="2:65" s="12" customFormat="1">
      <c r="B141" s="150"/>
      <c r="D141" s="151" t="s">
        <v>277</v>
      </c>
      <c r="E141" s="152" t="s">
        <v>1</v>
      </c>
      <c r="F141" s="153" t="s">
        <v>5159</v>
      </c>
      <c r="H141" s="152" t="s">
        <v>1</v>
      </c>
      <c r="I141" s="154"/>
      <c r="L141" s="150"/>
      <c r="M141" s="155"/>
      <c r="T141" s="156"/>
      <c r="AT141" s="152" t="s">
        <v>277</v>
      </c>
      <c r="AU141" s="152" t="s">
        <v>86</v>
      </c>
      <c r="AV141" s="12" t="s">
        <v>84</v>
      </c>
      <c r="AW141" s="12" t="s">
        <v>32</v>
      </c>
      <c r="AX141" s="12" t="s">
        <v>77</v>
      </c>
      <c r="AY141" s="152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6956</v>
      </c>
      <c r="H142" s="160">
        <v>2.5649999999999999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4" customFormat="1">
      <c r="B143" s="164"/>
      <c r="D143" s="151" t="s">
        <v>277</v>
      </c>
      <c r="E143" s="165" t="s">
        <v>48</v>
      </c>
      <c r="F143" s="166" t="s">
        <v>288</v>
      </c>
      <c r="H143" s="167">
        <v>2.5649999999999999</v>
      </c>
      <c r="I143" s="168"/>
      <c r="L143" s="164"/>
      <c r="M143" s="169"/>
      <c r="T143" s="170"/>
      <c r="AT143" s="165" t="s">
        <v>277</v>
      </c>
      <c r="AU143" s="165" t="s">
        <v>86</v>
      </c>
      <c r="AV143" s="14" t="s">
        <v>96</v>
      </c>
      <c r="AW143" s="14" t="s">
        <v>32</v>
      </c>
      <c r="AX143" s="14" t="s">
        <v>84</v>
      </c>
      <c r="AY143" s="165" t="s">
        <v>269</v>
      </c>
    </row>
    <row r="144" spans="2:65" s="1" customFormat="1" ht="24.15" customHeight="1">
      <c r="B144" s="32"/>
      <c r="C144" s="137" t="s">
        <v>86</v>
      </c>
      <c r="D144" s="137" t="s">
        <v>271</v>
      </c>
      <c r="E144" s="138" t="s">
        <v>5165</v>
      </c>
      <c r="F144" s="139" t="s">
        <v>5166</v>
      </c>
      <c r="G144" s="140" t="s">
        <v>443</v>
      </c>
      <c r="H144" s="141">
        <v>17.675999999999998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6957</v>
      </c>
    </row>
    <row r="145" spans="2:65" s="11" customFormat="1" ht="22.95" customHeight="1">
      <c r="B145" s="125"/>
      <c r="D145" s="126" t="s">
        <v>76</v>
      </c>
      <c r="E145" s="135" t="s">
        <v>93</v>
      </c>
      <c r="F145" s="135" t="s">
        <v>289</v>
      </c>
      <c r="I145" s="128"/>
      <c r="J145" s="136">
        <f>BK145</f>
        <v>0</v>
      </c>
      <c r="L145" s="125"/>
      <c r="M145" s="130"/>
      <c r="P145" s="131">
        <f>SUM(P146:P149)</f>
        <v>0</v>
      </c>
      <c r="R145" s="131">
        <f>SUM(R146:R149)</f>
        <v>0.51156431999999996</v>
      </c>
      <c r="T145" s="132">
        <f>SUM(T146:T149)</f>
        <v>0</v>
      </c>
      <c r="AR145" s="126" t="s">
        <v>84</v>
      </c>
      <c r="AT145" s="133" t="s">
        <v>76</v>
      </c>
      <c r="AU145" s="133" t="s">
        <v>84</v>
      </c>
      <c r="AY145" s="126" t="s">
        <v>269</v>
      </c>
      <c r="BK145" s="134">
        <f>SUM(BK146:BK149)</f>
        <v>0</v>
      </c>
    </row>
    <row r="146" spans="2:65" s="1" customFormat="1" ht="24.15" customHeight="1">
      <c r="B146" s="32"/>
      <c r="C146" s="137" t="s">
        <v>93</v>
      </c>
      <c r="D146" s="137" t="s">
        <v>271</v>
      </c>
      <c r="E146" s="138" t="s">
        <v>5072</v>
      </c>
      <c r="F146" s="139" t="s">
        <v>5073</v>
      </c>
      <c r="G146" s="140" t="s">
        <v>274</v>
      </c>
      <c r="H146" s="141">
        <v>1.1259999999999999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0.45432</v>
      </c>
      <c r="R146" s="146">
        <f>Q146*H146</f>
        <v>0.51156431999999996</v>
      </c>
      <c r="S146" s="146">
        <v>0</v>
      </c>
      <c r="T146" s="147">
        <f>S146*H146</f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96</v>
      </c>
      <c r="BM146" s="148" t="s">
        <v>6958</v>
      </c>
    </row>
    <row r="147" spans="2:65" s="13" customFormat="1">
      <c r="B147" s="157"/>
      <c r="D147" s="151" t="s">
        <v>277</v>
      </c>
      <c r="E147" s="158" t="s">
        <v>1</v>
      </c>
      <c r="F147" s="159" t="s">
        <v>6959</v>
      </c>
      <c r="H147" s="160">
        <v>0.78800000000000003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77</v>
      </c>
      <c r="AY147" s="158" t="s">
        <v>269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6960</v>
      </c>
      <c r="H148" s="160">
        <v>0.33800000000000002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4" customFormat="1">
      <c r="B149" s="164"/>
      <c r="D149" s="151" t="s">
        <v>277</v>
      </c>
      <c r="E149" s="165" t="s">
        <v>1</v>
      </c>
      <c r="F149" s="166" t="s">
        <v>288</v>
      </c>
      <c r="H149" s="167">
        <v>1.1260000000000001</v>
      </c>
      <c r="I149" s="168"/>
      <c r="L149" s="164"/>
      <c r="M149" s="169"/>
      <c r="T149" s="170"/>
      <c r="AT149" s="165" t="s">
        <v>277</v>
      </c>
      <c r="AU149" s="165" t="s">
        <v>86</v>
      </c>
      <c r="AV149" s="14" t="s">
        <v>96</v>
      </c>
      <c r="AW149" s="14" t="s">
        <v>32</v>
      </c>
      <c r="AX149" s="14" t="s">
        <v>84</v>
      </c>
      <c r="AY149" s="165" t="s">
        <v>269</v>
      </c>
    </row>
    <row r="150" spans="2:65" s="11" customFormat="1" ht="22.95" customHeight="1">
      <c r="B150" s="125"/>
      <c r="D150" s="126" t="s">
        <v>76</v>
      </c>
      <c r="E150" s="135" t="s">
        <v>309</v>
      </c>
      <c r="F150" s="135" t="s">
        <v>370</v>
      </c>
      <c r="I150" s="128"/>
      <c r="J150" s="136">
        <f>BK150</f>
        <v>0</v>
      </c>
      <c r="L150" s="125"/>
      <c r="M150" s="130"/>
      <c r="P150" s="131">
        <f>SUM(P151:P260)</f>
        <v>0</v>
      </c>
      <c r="R150" s="131">
        <f>SUM(R151:R260)</f>
        <v>1.3055215800000002</v>
      </c>
      <c r="T150" s="132">
        <f>SUM(T151:T260)</f>
        <v>8.2200000000000019E-5</v>
      </c>
      <c r="AR150" s="126" t="s">
        <v>84</v>
      </c>
      <c r="AT150" s="133" t="s">
        <v>76</v>
      </c>
      <c r="AU150" s="133" t="s">
        <v>84</v>
      </c>
      <c r="AY150" s="126" t="s">
        <v>269</v>
      </c>
      <c r="BK150" s="134">
        <f>SUM(BK151:BK260)</f>
        <v>0</v>
      </c>
    </row>
    <row r="151" spans="2:65" s="1" customFormat="1" ht="24.15" customHeight="1">
      <c r="B151" s="32"/>
      <c r="C151" s="137" t="s">
        <v>96</v>
      </c>
      <c r="D151" s="137" t="s">
        <v>271</v>
      </c>
      <c r="E151" s="138" t="s">
        <v>6961</v>
      </c>
      <c r="F151" s="139" t="s">
        <v>6962</v>
      </c>
      <c r="G151" s="140" t="s">
        <v>292</v>
      </c>
      <c r="H151" s="141">
        <v>2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4.3799999999999999E-2</v>
      </c>
      <c r="R151" s="146">
        <f>Q151*H151</f>
        <v>8.7599999999999997E-2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6963</v>
      </c>
    </row>
    <row r="152" spans="2:65" s="1" customFormat="1" ht="24.15" customHeight="1">
      <c r="B152" s="32"/>
      <c r="C152" s="137" t="s">
        <v>101</v>
      </c>
      <c r="D152" s="137" t="s">
        <v>271</v>
      </c>
      <c r="E152" s="138" t="s">
        <v>397</v>
      </c>
      <c r="F152" s="139" t="s">
        <v>398</v>
      </c>
      <c r="G152" s="140" t="s">
        <v>274</v>
      </c>
      <c r="H152" s="141">
        <v>10.169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3.4680000000000002E-2</v>
      </c>
      <c r="R152" s="146">
        <f>Q152*H152</f>
        <v>0.35266092000000004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6964</v>
      </c>
    </row>
    <row r="153" spans="2:65" s="13" customFormat="1">
      <c r="B153" s="157"/>
      <c r="D153" s="151" t="s">
        <v>277</v>
      </c>
      <c r="E153" s="158" t="s">
        <v>1</v>
      </c>
      <c r="F153" s="159" t="s">
        <v>6965</v>
      </c>
      <c r="H153" s="160">
        <v>5.3949999999999996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6966</v>
      </c>
      <c r="H154" s="160">
        <v>3.3860000000000001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77</v>
      </c>
      <c r="AY154" s="158" t="s">
        <v>269</v>
      </c>
    </row>
    <row r="155" spans="2:65" s="13" customFormat="1">
      <c r="B155" s="157"/>
      <c r="D155" s="151" t="s">
        <v>277</v>
      </c>
      <c r="E155" s="158" t="s">
        <v>1</v>
      </c>
      <c r="F155" s="159" t="s">
        <v>6967</v>
      </c>
      <c r="H155" s="160">
        <v>1.3879999999999999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77</v>
      </c>
      <c r="AY155" s="158" t="s">
        <v>269</v>
      </c>
    </row>
    <row r="156" spans="2:65" s="14" customFormat="1">
      <c r="B156" s="164"/>
      <c r="D156" s="151" t="s">
        <v>277</v>
      </c>
      <c r="E156" s="165" t="s">
        <v>1</v>
      </c>
      <c r="F156" s="166" t="s">
        <v>288</v>
      </c>
      <c r="H156" s="167">
        <v>10.168999999999999</v>
      </c>
      <c r="I156" s="168"/>
      <c r="L156" s="164"/>
      <c r="M156" s="169"/>
      <c r="T156" s="170"/>
      <c r="AT156" s="165" t="s">
        <v>277</v>
      </c>
      <c r="AU156" s="165" t="s">
        <v>86</v>
      </c>
      <c r="AV156" s="14" t="s">
        <v>96</v>
      </c>
      <c r="AW156" s="14" t="s">
        <v>32</v>
      </c>
      <c r="AX156" s="14" t="s">
        <v>84</v>
      </c>
      <c r="AY156" s="165" t="s">
        <v>269</v>
      </c>
    </row>
    <row r="157" spans="2:65" s="1" customFormat="1" ht="21.75" customHeight="1">
      <c r="B157" s="32"/>
      <c r="C157" s="137" t="s">
        <v>309</v>
      </c>
      <c r="D157" s="137" t="s">
        <v>271</v>
      </c>
      <c r="E157" s="138" t="s">
        <v>5172</v>
      </c>
      <c r="F157" s="139" t="s">
        <v>5173</v>
      </c>
      <c r="G157" s="140" t="s">
        <v>274</v>
      </c>
      <c r="H157" s="141">
        <v>13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4.3800000000000002E-3</v>
      </c>
      <c r="R157" s="146">
        <f>Q157*H157</f>
        <v>5.6940000000000004E-2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6968</v>
      </c>
    </row>
    <row r="158" spans="2:65" s="1" customFormat="1" ht="24.15" customHeight="1">
      <c r="B158" s="32"/>
      <c r="C158" s="137" t="s">
        <v>314</v>
      </c>
      <c r="D158" s="137" t="s">
        <v>271</v>
      </c>
      <c r="E158" s="138" t="s">
        <v>5175</v>
      </c>
      <c r="F158" s="139" t="s">
        <v>5176</v>
      </c>
      <c r="G158" s="140" t="s">
        <v>274</v>
      </c>
      <c r="H158" s="141">
        <v>13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1.8000000000000001E-4</v>
      </c>
      <c r="R158" s="146">
        <f>Q158*H158</f>
        <v>2.3400000000000001E-3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6969</v>
      </c>
    </row>
    <row r="159" spans="2:65" s="1" customFormat="1" ht="24.15" customHeight="1">
      <c r="B159" s="32"/>
      <c r="C159" s="137" t="s">
        <v>319</v>
      </c>
      <c r="D159" s="137" t="s">
        <v>271</v>
      </c>
      <c r="E159" s="138" t="s">
        <v>5178</v>
      </c>
      <c r="F159" s="139" t="s">
        <v>5179</v>
      </c>
      <c r="G159" s="140" t="s">
        <v>274</v>
      </c>
      <c r="H159" s="141">
        <v>47.82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1.3999999999999999E-4</v>
      </c>
      <c r="R159" s="146">
        <f>Q159*H159</f>
        <v>6.6947999999999999E-3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6970</v>
      </c>
    </row>
    <row r="160" spans="2:65" s="1" customFormat="1" ht="37.950000000000003" customHeight="1">
      <c r="B160" s="32"/>
      <c r="C160" s="137" t="s">
        <v>325</v>
      </c>
      <c r="D160" s="137" t="s">
        <v>271</v>
      </c>
      <c r="E160" s="138" t="s">
        <v>5181</v>
      </c>
      <c r="F160" s="139" t="s">
        <v>5182</v>
      </c>
      <c r="G160" s="140" t="s">
        <v>274</v>
      </c>
      <c r="H160" s="141">
        <v>15.4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8.3499999999999998E-3</v>
      </c>
      <c r="R160" s="146">
        <f>Q160*H160</f>
        <v>0.12859000000000001</v>
      </c>
      <c r="S160" s="146">
        <v>0</v>
      </c>
      <c r="T160" s="147">
        <f>S160*H160</f>
        <v>0</v>
      </c>
      <c r="AR160" s="148" t="s">
        <v>96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6971</v>
      </c>
    </row>
    <row r="161" spans="2:65" s="12" customFormat="1">
      <c r="B161" s="150"/>
      <c r="D161" s="151" t="s">
        <v>277</v>
      </c>
      <c r="E161" s="152" t="s">
        <v>1</v>
      </c>
      <c r="F161" s="153" t="s">
        <v>5184</v>
      </c>
      <c r="H161" s="152" t="s">
        <v>1</v>
      </c>
      <c r="I161" s="154"/>
      <c r="L161" s="150"/>
      <c r="M161" s="155"/>
      <c r="T161" s="156"/>
      <c r="AT161" s="152" t="s">
        <v>277</v>
      </c>
      <c r="AU161" s="152" t="s">
        <v>86</v>
      </c>
      <c r="AV161" s="12" t="s">
        <v>84</v>
      </c>
      <c r="AW161" s="12" t="s">
        <v>32</v>
      </c>
      <c r="AX161" s="12" t="s">
        <v>77</v>
      </c>
      <c r="AY161" s="152" t="s">
        <v>269</v>
      </c>
    </row>
    <row r="162" spans="2:65" s="13" customFormat="1">
      <c r="B162" s="157"/>
      <c r="D162" s="151" t="s">
        <v>277</v>
      </c>
      <c r="E162" s="158" t="s">
        <v>1</v>
      </c>
      <c r="F162" s="159" t="s">
        <v>6972</v>
      </c>
      <c r="H162" s="160">
        <v>3.55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3" customFormat="1">
      <c r="B163" s="157"/>
      <c r="D163" s="151" t="s">
        <v>277</v>
      </c>
      <c r="E163" s="158" t="s">
        <v>1</v>
      </c>
      <c r="F163" s="159" t="s">
        <v>5117</v>
      </c>
      <c r="H163" s="160">
        <v>3.3</v>
      </c>
      <c r="I163" s="161"/>
      <c r="L163" s="157"/>
      <c r="M163" s="162"/>
      <c r="T163" s="163"/>
      <c r="AT163" s="158" t="s">
        <v>277</v>
      </c>
      <c r="AU163" s="158" t="s">
        <v>86</v>
      </c>
      <c r="AV163" s="13" t="s">
        <v>86</v>
      </c>
      <c r="AW163" s="13" t="s">
        <v>32</v>
      </c>
      <c r="AX163" s="13" t="s">
        <v>77</v>
      </c>
      <c r="AY163" s="158" t="s">
        <v>269</v>
      </c>
    </row>
    <row r="164" spans="2:65" s="13" customFormat="1">
      <c r="B164" s="157"/>
      <c r="D164" s="151" t="s">
        <v>277</v>
      </c>
      <c r="E164" s="158" t="s">
        <v>1</v>
      </c>
      <c r="F164" s="159" t="s">
        <v>6973</v>
      </c>
      <c r="H164" s="160">
        <v>2.5499999999999998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6974</v>
      </c>
      <c r="H165" s="160">
        <v>6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4" customFormat="1">
      <c r="B166" s="164"/>
      <c r="D166" s="151" t="s">
        <v>277</v>
      </c>
      <c r="E166" s="165" t="s">
        <v>1</v>
      </c>
      <c r="F166" s="166" t="s">
        <v>288</v>
      </c>
      <c r="H166" s="167">
        <v>15.4</v>
      </c>
      <c r="I166" s="168"/>
      <c r="L166" s="164"/>
      <c r="M166" s="169"/>
      <c r="T166" s="170"/>
      <c r="AT166" s="165" t="s">
        <v>277</v>
      </c>
      <c r="AU166" s="165" t="s">
        <v>86</v>
      </c>
      <c r="AV166" s="14" t="s">
        <v>96</v>
      </c>
      <c r="AW166" s="14" t="s">
        <v>32</v>
      </c>
      <c r="AX166" s="14" t="s">
        <v>84</v>
      </c>
      <c r="AY166" s="165" t="s">
        <v>269</v>
      </c>
    </row>
    <row r="167" spans="2:65" s="1" customFormat="1" ht="16.5" customHeight="1">
      <c r="B167" s="32"/>
      <c r="C167" s="171" t="s">
        <v>332</v>
      </c>
      <c r="D167" s="171" t="s">
        <v>467</v>
      </c>
      <c r="E167" s="172" t="s">
        <v>5186</v>
      </c>
      <c r="F167" s="173" t="s">
        <v>5187</v>
      </c>
      <c r="G167" s="174" t="s">
        <v>274</v>
      </c>
      <c r="H167" s="175">
        <v>17.71</v>
      </c>
      <c r="I167" s="176"/>
      <c r="J167" s="177">
        <f>ROUND(I167*H167,2)</f>
        <v>0</v>
      </c>
      <c r="K167" s="173" t="s">
        <v>275</v>
      </c>
      <c r="L167" s="178"/>
      <c r="M167" s="179" t="s">
        <v>1</v>
      </c>
      <c r="N167" s="180" t="s">
        <v>42</v>
      </c>
      <c r="P167" s="146">
        <f>O167*H167</f>
        <v>0</v>
      </c>
      <c r="Q167" s="146">
        <v>5.5999999999999995E-4</v>
      </c>
      <c r="R167" s="146">
        <f>Q167*H167</f>
        <v>9.9176000000000004E-3</v>
      </c>
      <c r="S167" s="146">
        <v>0</v>
      </c>
      <c r="T167" s="147">
        <f>S167*H167</f>
        <v>0</v>
      </c>
      <c r="AR167" s="148" t="s">
        <v>319</v>
      </c>
      <c r="AT167" s="148" t="s">
        <v>467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6975</v>
      </c>
    </row>
    <row r="168" spans="2:65" s="13" customFormat="1">
      <c r="B168" s="157"/>
      <c r="D168" s="151" t="s">
        <v>277</v>
      </c>
      <c r="F168" s="159" t="s">
        <v>6976</v>
      </c>
      <c r="H168" s="160">
        <v>17.71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4</v>
      </c>
      <c r="AX168" s="13" t="s">
        <v>84</v>
      </c>
      <c r="AY168" s="158" t="s">
        <v>269</v>
      </c>
    </row>
    <row r="169" spans="2:65" s="1" customFormat="1" ht="44.25" customHeight="1">
      <c r="B169" s="32"/>
      <c r="C169" s="137" t="s">
        <v>338</v>
      </c>
      <c r="D169" s="137" t="s">
        <v>271</v>
      </c>
      <c r="E169" s="138" t="s">
        <v>5190</v>
      </c>
      <c r="F169" s="139" t="s">
        <v>5191</v>
      </c>
      <c r="G169" s="140" t="s">
        <v>274</v>
      </c>
      <c r="H169" s="141">
        <v>32.42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8.6800000000000002E-3</v>
      </c>
      <c r="R169" s="146">
        <f>Q169*H169</f>
        <v>0.28140560000000003</v>
      </c>
      <c r="S169" s="146">
        <v>0</v>
      </c>
      <c r="T169" s="147">
        <f>S169*H169</f>
        <v>0</v>
      </c>
      <c r="AR169" s="148" t="s">
        <v>96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96</v>
      </c>
      <c r="BM169" s="148" t="s">
        <v>6977</v>
      </c>
    </row>
    <row r="170" spans="2:65" s="12" customFormat="1" ht="20.399999999999999">
      <c r="B170" s="150"/>
      <c r="D170" s="151" t="s">
        <v>277</v>
      </c>
      <c r="E170" s="152" t="s">
        <v>1</v>
      </c>
      <c r="F170" s="153" t="s">
        <v>5193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2" customFormat="1" ht="20.399999999999999">
      <c r="B171" s="150"/>
      <c r="D171" s="151" t="s">
        <v>277</v>
      </c>
      <c r="E171" s="152" t="s">
        <v>1</v>
      </c>
      <c r="F171" s="153" t="s">
        <v>5194</v>
      </c>
      <c r="H171" s="152" t="s">
        <v>1</v>
      </c>
      <c r="I171" s="154"/>
      <c r="L171" s="150"/>
      <c r="M171" s="155"/>
      <c r="T171" s="156"/>
      <c r="AT171" s="152" t="s">
        <v>277</v>
      </c>
      <c r="AU171" s="152" t="s">
        <v>86</v>
      </c>
      <c r="AV171" s="12" t="s">
        <v>84</v>
      </c>
      <c r="AW171" s="12" t="s">
        <v>32</v>
      </c>
      <c r="AX171" s="12" t="s">
        <v>77</v>
      </c>
      <c r="AY171" s="152" t="s">
        <v>269</v>
      </c>
    </row>
    <row r="172" spans="2:65" s="12" customFormat="1">
      <c r="B172" s="150"/>
      <c r="D172" s="151" t="s">
        <v>277</v>
      </c>
      <c r="E172" s="152" t="s">
        <v>1</v>
      </c>
      <c r="F172" s="153" t="s">
        <v>5195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65" s="12" customFormat="1">
      <c r="B173" s="150"/>
      <c r="D173" s="151" t="s">
        <v>277</v>
      </c>
      <c r="E173" s="152" t="s">
        <v>1</v>
      </c>
      <c r="F173" s="153" t="s">
        <v>5196</v>
      </c>
      <c r="H173" s="152" t="s">
        <v>1</v>
      </c>
      <c r="I173" s="154"/>
      <c r="L173" s="150"/>
      <c r="M173" s="155"/>
      <c r="T173" s="156"/>
      <c r="AT173" s="152" t="s">
        <v>277</v>
      </c>
      <c r="AU173" s="152" t="s">
        <v>86</v>
      </c>
      <c r="AV173" s="12" t="s">
        <v>84</v>
      </c>
      <c r="AW173" s="12" t="s">
        <v>32</v>
      </c>
      <c r="AX173" s="12" t="s">
        <v>77</v>
      </c>
      <c r="AY173" s="152" t="s">
        <v>269</v>
      </c>
    </row>
    <row r="174" spans="2:65" s="12" customFormat="1">
      <c r="B174" s="150"/>
      <c r="D174" s="151" t="s">
        <v>277</v>
      </c>
      <c r="E174" s="152" t="s">
        <v>1</v>
      </c>
      <c r="F174" s="153" t="s">
        <v>5197</v>
      </c>
      <c r="H174" s="152" t="s">
        <v>1</v>
      </c>
      <c r="I174" s="154"/>
      <c r="L174" s="150"/>
      <c r="M174" s="155"/>
      <c r="T174" s="156"/>
      <c r="AT174" s="152" t="s">
        <v>277</v>
      </c>
      <c r="AU174" s="152" t="s">
        <v>86</v>
      </c>
      <c r="AV174" s="12" t="s">
        <v>84</v>
      </c>
      <c r="AW174" s="12" t="s">
        <v>32</v>
      </c>
      <c r="AX174" s="12" t="s">
        <v>77</v>
      </c>
      <c r="AY174" s="152" t="s">
        <v>269</v>
      </c>
    </row>
    <row r="175" spans="2:65" s="12" customFormat="1">
      <c r="B175" s="150"/>
      <c r="D175" s="151" t="s">
        <v>277</v>
      </c>
      <c r="E175" s="152" t="s">
        <v>1</v>
      </c>
      <c r="F175" s="153" t="s">
        <v>5205</v>
      </c>
      <c r="H175" s="152" t="s">
        <v>1</v>
      </c>
      <c r="I175" s="154"/>
      <c r="L175" s="150"/>
      <c r="M175" s="155"/>
      <c r="T175" s="156"/>
      <c r="AT175" s="152" t="s">
        <v>277</v>
      </c>
      <c r="AU175" s="152" t="s">
        <v>86</v>
      </c>
      <c r="AV175" s="12" t="s">
        <v>84</v>
      </c>
      <c r="AW175" s="12" t="s">
        <v>32</v>
      </c>
      <c r="AX175" s="12" t="s">
        <v>77</v>
      </c>
      <c r="AY175" s="152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6978</v>
      </c>
      <c r="H176" s="160">
        <v>20.64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6979</v>
      </c>
      <c r="H177" s="160">
        <v>-2.16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6980</v>
      </c>
      <c r="H178" s="160">
        <v>-2.0499999999999998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2" customFormat="1">
      <c r="B179" s="150"/>
      <c r="D179" s="151" t="s">
        <v>277</v>
      </c>
      <c r="E179" s="152" t="s">
        <v>1</v>
      </c>
      <c r="F179" s="153" t="s">
        <v>5212</v>
      </c>
      <c r="H179" s="152" t="s">
        <v>1</v>
      </c>
      <c r="I179" s="154"/>
      <c r="L179" s="150"/>
      <c r="M179" s="155"/>
      <c r="T179" s="156"/>
      <c r="AT179" s="152" t="s">
        <v>277</v>
      </c>
      <c r="AU179" s="152" t="s">
        <v>86</v>
      </c>
      <c r="AV179" s="12" t="s">
        <v>84</v>
      </c>
      <c r="AW179" s="12" t="s">
        <v>32</v>
      </c>
      <c r="AX179" s="12" t="s">
        <v>77</v>
      </c>
      <c r="AY179" s="152" t="s">
        <v>269</v>
      </c>
    </row>
    <row r="180" spans="2:65" s="13" customFormat="1">
      <c r="B180" s="157"/>
      <c r="D180" s="151" t="s">
        <v>277</v>
      </c>
      <c r="E180" s="158" t="s">
        <v>1</v>
      </c>
      <c r="F180" s="159" t="s">
        <v>6981</v>
      </c>
      <c r="H180" s="160">
        <v>22.05</v>
      </c>
      <c r="I180" s="161"/>
      <c r="L180" s="157"/>
      <c r="M180" s="162"/>
      <c r="T180" s="163"/>
      <c r="AT180" s="158" t="s">
        <v>277</v>
      </c>
      <c r="AU180" s="158" t="s">
        <v>86</v>
      </c>
      <c r="AV180" s="13" t="s">
        <v>86</v>
      </c>
      <c r="AW180" s="13" t="s">
        <v>32</v>
      </c>
      <c r="AX180" s="13" t="s">
        <v>77</v>
      </c>
      <c r="AY180" s="158" t="s">
        <v>269</v>
      </c>
    </row>
    <row r="181" spans="2:65" s="13" customFormat="1">
      <c r="B181" s="157"/>
      <c r="D181" s="151" t="s">
        <v>277</v>
      </c>
      <c r="E181" s="158" t="s">
        <v>1</v>
      </c>
      <c r="F181" s="159" t="s">
        <v>416</v>
      </c>
      <c r="H181" s="160">
        <v>-2.52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77</v>
      </c>
      <c r="AY181" s="158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6982</v>
      </c>
      <c r="H182" s="160">
        <v>-3.54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65" s="14" customFormat="1">
      <c r="B183" s="164"/>
      <c r="D183" s="151" t="s">
        <v>277</v>
      </c>
      <c r="E183" s="165" t="s">
        <v>1</v>
      </c>
      <c r="F183" s="166" t="s">
        <v>288</v>
      </c>
      <c r="H183" s="167">
        <v>32.42</v>
      </c>
      <c r="I183" s="168"/>
      <c r="L183" s="164"/>
      <c r="M183" s="169"/>
      <c r="T183" s="170"/>
      <c r="AT183" s="165" t="s">
        <v>277</v>
      </c>
      <c r="AU183" s="165" t="s">
        <v>86</v>
      </c>
      <c r="AV183" s="14" t="s">
        <v>96</v>
      </c>
      <c r="AW183" s="14" t="s">
        <v>32</v>
      </c>
      <c r="AX183" s="14" t="s">
        <v>84</v>
      </c>
      <c r="AY183" s="165" t="s">
        <v>269</v>
      </c>
    </row>
    <row r="184" spans="2:65" s="1" customFormat="1" ht="16.5" customHeight="1">
      <c r="B184" s="32"/>
      <c r="C184" s="171" t="s">
        <v>8</v>
      </c>
      <c r="D184" s="171" t="s">
        <v>467</v>
      </c>
      <c r="E184" s="172" t="s">
        <v>5224</v>
      </c>
      <c r="F184" s="173" t="s">
        <v>5225</v>
      </c>
      <c r="G184" s="174" t="s">
        <v>274</v>
      </c>
      <c r="H184" s="175">
        <v>34.040999999999997</v>
      </c>
      <c r="I184" s="176"/>
      <c r="J184" s="177">
        <f>ROUND(I184*H184,2)</f>
        <v>0</v>
      </c>
      <c r="K184" s="173" t="s">
        <v>275</v>
      </c>
      <c r="L184" s="178"/>
      <c r="M184" s="179" t="s">
        <v>1</v>
      </c>
      <c r="N184" s="180" t="s">
        <v>42</v>
      </c>
      <c r="P184" s="146">
        <f>O184*H184</f>
        <v>0</v>
      </c>
      <c r="Q184" s="146">
        <v>2.5200000000000001E-3</v>
      </c>
      <c r="R184" s="146">
        <f>Q184*H184</f>
        <v>8.5783319999999996E-2</v>
      </c>
      <c r="S184" s="146">
        <v>0</v>
      </c>
      <c r="T184" s="147">
        <f>S184*H184</f>
        <v>0</v>
      </c>
      <c r="AR184" s="148" t="s">
        <v>319</v>
      </c>
      <c r="AT184" s="148" t="s">
        <v>467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96</v>
      </c>
      <c r="BM184" s="148" t="s">
        <v>6983</v>
      </c>
    </row>
    <row r="185" spans="2:65" s="13" customFormat="1">
      <c r="B185" s="157"/>
      <c r="D185" s="151" t="s">
        <v>277</v>
      </c>
      <c r="F185" s="159" t="s">
        <v>6984</v>
      </c>
      <c r="H185" s="160">
        <v>34.040999999999997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4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37" t="s">
        <v>352</v>
      </c>
      <c r="D186" s="137" t="s">
        <v>271</v>
      </c>
      <c r="E186" s="138" t="s">
        <v>5241</v>
      </c>
      <c r="F186" s="139" t="s">
        <v>5242</v>
      </c>
      <c r="G186" s="140" t="s">
        <v>305</v>
      </c>
      <c r="H186" s="141">
        <v>13.95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5.0000000000000002E-5</v>
      </c>
      <c r="R186" s="146">
        <f>Q186*H186</f>
        <v>6.9749999999999999E-4</v>
      </c>
      <c r="S186" s="146">
        <v>0</v>
      </c>
      <c r="T186" s="147">
        <f>S186*H186</f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6985</v>
      </c>
    </row>
    <row r="187" spans="2:65" s="12" customFormat="1">
      <c r="B187" s="150"/>
      <c r="D187" s="151" t="s">
        <v>277</v>
      </c>
      <c r="E187" s="152" t="s">
        <v>1</v>
      </c>
      <c r="F187" s="153" t="s">
        <v>5244</v>
      </c>
      <c r="H187" s="152" t="s">
        <v>1</v>
      </c>
      <c r="I187" s="154"/>
      <c r="L187" s="150"/>
      <c r="M187" s="155"/>
      <c r="T187" s="156"/>
      <c r="AT187" s="152" t="s">
        <v>277</v>
      </c>
      <c r="AU187" s="152" t="s">
        <v>86</v>
      </c>
      <c r="AV187" s="12" t="s">
        <v>84</v>
      </c>
      <c r="AW187" s="12" t="s">
        <v>32</v>
      </c>
      <c r="AX187" s="12" t="s">
        <v>77</v>
      </c>
      <c r="AY187" s="152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6986</v>
      </c>
      <c r="H188" s="160">
        <v>13.95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84</v>
      </c>
      <c r="AY188" s="158" t="s">
        <v>269</v>
      </c>
    </row>
    <row r="189" spans="2:65" s="1" customFormat="1" ht="24.15" customHeight="1">
      <c r="B189" s="32"/>
      <c r="C189" s="171" t="s">
        <v>358</v>
      </c>
      <c r="D189" s="171" t="s">
        <v>467</v>
      </c>
      <c r="E189" s="172" t="s">
        <v>5246</v>
      </c>
      <c r="F189" s="173" t="s">
        <v>5247</v>
      </c>
      <c r="G189" s="174" t="s">
        <v>305</v>
      </c>
      <c r="H189" s="175">
        <v>14.648</v>
      </c>
      <c r="I189" s="176"/>
      <c r="J189" s="177">
        <f>ROUND(I189*H189,2)</f>
        <v>0</v>
      </c>
      <c r="K189" s="173" t="s">
        <v>275</v>
      </c>
      <c r="L189" s="178"/>
      <c r="M189" s="179" t="s">
        <v>1</v>
      </c>
      <c r="N189" s="180" t="s">
        <v>42</v>
      </c>
      <c r="P189" s="146">
        <f>O189*H189</f>
        <v>0</v>
      </c>
      <c r="Q189" s="146">
        <v>6.8000000000000005E-4</v>
      </c>
      <c r="R189" s="146">
        <f>Q189*H189</f>
        <v>9.9606399999999998E-3</v>
      </c>
      <c r="S189" s="146">
        <v>0</v>
      </c>
      <c r="T189" s="147">
        <f>S189*H189</f>
        <v>0</v>
      </c>
      <c r="AR189" s="148" t="s">
        <v>319</v>
      </c>
      <c r="AT189" s="148" t="s">
        <v>467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96</v>
      </c>
      <c r="BM189" s="148" t="s">
        <v>6987</v>
      </c>
    </row>
    <row r="190" spans="2:65" s="13" customFormat="1">
      <c r="B190" s="157"/>
      <c r="D190" s="151" t="s">
        <v>277</v>
      </c>
      <c r="F190" s="159" t="s">
        <v>6988</v>
      </c>
      <c r="H190" s="160">
        <v>14.648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4</v>
      </c>
      <c r="AX190" s="13" t="s">
        <v>84</v>
      </c>
      <c r="AY190" s="158" t="s">
        <v>269</v>
      </c>
    </row>
    <row r="191" spans="2:65" s="1" customFormat="1" ht="16.5" customHeight="1">
      <c r="B191" s="32"/>
      <c r="C191" s="137" t="s">
        <v>363</v>
      </c>
      <c r="D191" s="137" t="s">
        <v>271</v>
      </c>
      <c r="E191" s="138" t="s">
        <v>5250</v>
      </c>
      <c r="F191" s="139" t="s">
        <v>5251</v>
      </c>
      <c r="G191" s="140" t="s">
        <v>305</v>
      </c>
      <c r="H191" s="141">
        <v>55.8</v>
      </c>
      <c r="I191" s="142"/>
      <c r="J191" s="143">
        <f>ROUND(I191*H191,2)</f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>O191*H191</f>
        <v>0</v>
      </c>
      <c r="Q191" s="146">
        <v>0</v>
      </c>
      <c r="R191" s="146">
        <f>Q191*H191</f>
        <v>0</v>
      </c>
      <c r="S191" s="146">
        <v>0</v>
      </c>
      <c r="T191" s="147">
        <f>S191*H191</f>
        <v>0</v>
      </c>
      <c r="AR191" s="148" t="s">
        <v>96</v>
      </c>
      <c r="AT191" s="148" t="s">
        <v>271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6989</v>
      </c>
    </row>
    <row r="192" spans="2:65" s="12" customFormat="1">
      <c r="B192" s="150"/>
      <c r="D192" s="151" t="s">
        <v>277</v>
      </c>
      <c r="E192" s="152" t="s">
        <v>1</v>
      </c>
      <c r="F192" s="153" t="s">
        <v>5253</v>
      </c>
      <c r="H192" s="152" t="s">
        <v>1</v>
      </c>
      <c r="I192" s="154"/>
      <c r="L192" s="150"/>
      <c r="M192" s="155"/>
      <c r="T192" s="156"/>
      <c r="AT192" s="152" t="s">
        <v>277</v>
      </c>
      <c r="AU192" s="152" t="s">
        <v>86</v>
      </c>
      <c r="AV192" s="12" t="s">
        <v>84</v>
      </c>
      <c r="AW192" s="12" t="s">
        <v>32</v>
      </c>
      <c r="AX192" s="12" t="s">
        <v>77</v>
      </c>
      <c r="AY192" s="152" t="s">
        <v>269</v>
      </c>
    </row>
    <row r="193" spans="2:51" s="13" customFormat="1">
      <c r="B193" s="157"/>
      <c r="D193" s="151" t="s">
        <v>277</v>
      </c>
      <c r="E193" s="158" t="s">
        <v>1</v>
      </c>
      <c r="F193" s="159" t="s">
        <v>5261</v>
      </c>
      <c r="H193" s="160">
        <v>5.4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51" s="13" customFormat="1">
      <c r="B194" s="157"/>
      <c r="D194" s="151" t="s">
        <v>277</v>
      </c>
      <c r="E194" s="158" t="s">
        <v>1</v>
      </c>
      <c r="F194" s="159" t="s">
        <v>6990</v>
      </c>
      <c r="H194" s="160">
        <v>7.1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77</v>
      </c>
      <c r="AY194" s="158" t="s">
        <v>269</v>
      </c>
    </row>
    <row r="195" spans="2:51" s="13" customFormat="1">
      <c r="B195" s="157"/>
      <c r="D195" s="151" t="s">
        <v>277</v>
      </c>
      <c r="E195" s="158" t="s">
        <v>1</v>
      </c>
      <c r="F195" s="159" t="s">
        <v>6991</v>
      </c>
      <c r="H195" s="160">
        <v>5.0999999999999996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77</v>
      </c>
      <c r="AY195" s="158" t="s">
        <v>269</v>
      </c>
    </row>
    <row r="196" spans="2:51" s="13" customFormat="1">
      <c r="B196" s="157"/>
      <c r="D196" s="151" t="s">
        <v>277</v>
      </c>
      <c r="E196" s="158" t="s">
        <v>1</v>
      </c>
      <c r="F196" s="159" t="s">
        <v>6992</v>
      </c>
      <c r="H196" s="160">
        <v>9.6</v>
      </c>
      <c r="I196" s="161"/>
      <c r="L196" s="157"/>
      <c r="M196" s="162"/>
      <c r="T196" s="163"/>
      <c r="AT196" s="158" t="s">
        <v>277</v>
      </c>
      <c r="AU196" s="158" t="s">
        <v>86</v>
      </c>
      <c r="AV196" s="13" t="s">
        <v>86</v>
      </c>
      <c r="AW196" s="13" t="s">
        <v>32</v>
      </c>
      <c r="AX196" s="13" t="s">
        <v>77</v>
      </c>
      <c r="AY196" s="158" t="s">
        <v>269</v>
      </c>
    </row>
    <row r="197" spans="2:51" s="15" customFormat="1">
      <c r="B197" s="190"/>
      <c r="D197" s="151" t="s">
        <v>277</v>
      </c>
      <c r="E197" s="191" t="s">
        <v>5140</v>
      </c>
      <c r="F197" s="192" t="s">
        <v>2777</v>
      </c>
      <c r="H197" s="193">
        <v>27.2</v>
      </c>
      <c r="I197" s="194"/>
      <c r="L197" s="190"/>
      <c r="M197" s="195"/>
      <c r="T197" s="196"/>
      <c r="AT197" s="191" t="s">
        <v>277</v>
      </c>
      <c r="AU197" s="191" t="s">
        <v>86</v>
      </c>
      <c r="AV197" s="15" t="s">
        <v>93</v>
      </c>
      <c r="AW197" s="15" t="s">
        <v>32</v>
      </c>
      <c r="AX197" s="15" t="s">
        <v>77</v>
      </c>
      <c r="AY197" s="191" t="s">
        <v>269</v>
      </c>
    </row>
    <row r="198" spans="2:51" s="12" customFormat="1">
      <c r="B198" s="150"/>
      <c r="D198" s="151" t="s">
        <v>277</v>
      </c>
      <c r="E198" s="152" t="s">
        <v>1</v>
      </c>
      <c r="F198" s="153" t="s">
        <v>5263</v>
      </c>
      <c r="H198" s="152" t="s">
        <v>1</v>
      </c>
      <c r="I198" s="154"/>
      <c r="L198" s="150"/>
      <c r="M198" s="155"/>
      <c r="T198" s="156"/>
      <c r="AT198" s="152" t="s">
        <v>277</v>
      </c>
      <c r="AU198" s="152" t="s">
        <v>86</v>
      </c>
      <c r="AV198" s="12" t="s">
        <v>84</v>
      </c>
      <c r="AW198" s="12" t="s">
        <v>32</v>
      </c>
      <c r="AX198" s="12" t="s">
        <v>77</v>
      </c>
      <c r="AY198" s="152" t="s">
        <v>269</v>
      </c>
    </row>
    <row r="199" spans="2:51" s="13" customFormat="1">
      <c r="B199" s="157"/>
      <c r="D199" s="151" t="s">
        <v>277</v>
      </c>
      <c r="E199" s="158" t="s">
        <v>1</v>
      </c>
      <c r="F199" s="159" t="s">
        <v>6993</v>
      </c>
      <c r="H199" s="160">
        <v>3.6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77</v>
      </c>
      <c r="AY199" s="158" t="s">
        <v>269</v>
      </c>
    </row>
    <row r="200" spans="2:51" s="15" customFormat="1">
      <c r="B200" s="190"/>
      <c r="D200" s="151" t="s">
        <v>277</v>
      </c>
      <c r="E200" s="191" t="s">
        <v>5142</v>
      </c>
      <c r="F200" s="192" t="s">
        <v>2777</v>
      </c>
      <c r="H200" s="193">
        <v>3.6</v>
      </c>
      <c r="I200" s="194"/>
      <c r="L200" s="190"/>
      <c r="M200" s="195"/>
      <c r="T200" s="196"/>
      <c r="AT200" s="191" t="s">
        <v>277</v>
      </c>
      <c r="AU200" s="191" t="s">
        <v>86</v>
      </c>
      <c r="AV200" s="15" t="s">
        <v>93</v>
      </c>
      <c r="AW200" s="15" t="s">
        <v>32</v>
      </c>
      <c r="AX200" s="15" t="s">
        <v>77</v>
      </c>
      <c r="AY200" s="191" t="s">
        <v>269</v>
      </c>
    </row>
    <row r="201" spans="2:51" s="12" customFormat="1">
      <c r="B201" s="150"/>
      <c r="D201" s="151" t="s">
        <v>277</v>
      </c>
      <c r="E201" s="152" t="s">
        <v>1</v>
      </c>
      <c r="F201" s="153" t="s">
        <v>5266</v>
      </c>
      <c r="H201" s="152" t="s">
        <v>1</v>
      </c>
      <c r="I201" s="154"/>
      <c r="L201" s="150"/>
      <c r="M201" s="155"/>
      <c r="T201" s="156"/>
      <c r="AT201" s="152" t="s">
        <v>277</v>
      </c>
      <c r="AU201" s="152" t="s">
        <v>86</v>
      </c>
      <c r="AV201" s="12" t="s">
        <v>84</v>
      </c>
      <c r="AW201" s="12" t="s">
        <v>32</v>
      </c>
      <c r="AX201" s="12" t="s">
        <v>77</v>
      </c>
      <c r="AY201" s="152" t="s">
        <v>269</v>
      </c>
    </row>
    <row r="202" spans="2:51" s="13" customFormat="1">
      <c r="B202" s="157"/>
      <c r="D202" s="151" t="s">
        <v>277</v>
      </c>
      <c r="E202" s="158" t="s">
        <v>1</v>
      </c>
      <c r="F202" s="159" t="s">
        <v>6993</v>
      </c>
      <c r="H202" s="160">
        <v>3.6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51" s="13" customFormat="1">
      <c r="B203" s="157"/>
      <c r="D203" s="151" t="s">
        <v>277</v>
      </c>
      <c r="E203" s="158" t="s">
        <v>1</v>
      </c>
      <c r="F203" s="159" t="s">
        <v>6994</v>
      </c>
      <c r="H203" s="160">
        <v>3.4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51" s="15" customFormat="1">
      <c r="B204" s="190"/>
      <c r="D204" s="151" t="s">
        <v>277</v>
      </c>
      <c r="E204" s="191" t="s">
        <v>5144</v>
      </c>
      <c r="F204" s="192" t="s">
        <v>2777</v>
      </c>
      <c r="H204" s="193">
        <v>7</v>
      </c>
      <c r="I204" s="194"/>
      <c r="L204" s="190"/>
      <c r="M204" s="195"/>
      <c r="T204" s="196"/>
      <c r="AT204" s="191" t="s">
        <v>277</v>
      </c>
      <c r="AU204" s="191" t="s">
        <v>86</v>
      </c>
      <c r="AV204" s="15" t="s">
        <v>93</v>
      </c>
      <c r="AW204" s="15" t="s">
        <v>32</v>
      </c>
      <c r="AX204" s="15" t="s">
        <v>77</v>
      </c>
      <c r="AY204" s="191" t="s">
        <v>269</v>
      </c>
    </row>
    <row r="205" spans="2:51" s="12" customFormat="1">
      <c r="B205" s="150"/>
      <c r="D205" s="151" t="s">
        <v>277</v>
      </c>
      <c r="E205" s="152" t="s">
        <v>1</v>
      </c>
      <c r="F205" s="153" t="s">
        <v>5269</v>
      </c>
      <c r="H205" s="152" t="s">
        <v>1</v>
      </c>
      <c r="I205" s="154"/>
      <c r="L205" s="150"/>
      <c r="M205" s="155"/>
      <c r="T205" s="156"/>
      <c r="AT205" s="152" t="s">
        <v>277</v>
      </c>
      <c r="AU205" s="152" t="s">
        <v>86</v>
      </c>
      <c r="AV205" s="12" t="s">
        <v>84</v>
      </c>
      <c r="AW205" s="12" t="s">
        <v>32</v>
      </c>
      <c r="AX205" s="12" t="s">
        <v>77</v>
      </c>
      <c r="AY205" s="152" t="s">
        <v>269</v>
      </c>
    </row>
    <row r="206" spans="2:51" s="13" customFormat="1">
      <c r="B206" s="157"/>
      <c r="D206" s="151" t="s">
        <v>277</v>
      </c>
      <c r="E206" s="158" t="s">
        <v>5148</v>
      </c>
      <c r="F206" s="159" t="s">
        <v>6995</v>
      </c>
      <c r="H206" s="160">
        <v>9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51" s="12" customFormat="1">
      <c r="B207" s="150"/>
      <c r="D207" s="151" t="s">
        <v>277</v>
      </c>
      <c r="E207" s="152" t="s">
        <v>1</v>
      </c>
      <c r="F207" s="153" t="s">
        <v>5273</v>
      </c>
      <c r="H207" s="152" t="s">
        <v>1</v>
      </c>
      <c r="I207" s="154"/>
      <c r="L207" s="150"/>
      <c r="M207" s="155"/>
      <c r="T207" s="156"/>
      <c r="AT207" s="152" t="s">
        <v>277</v>
      </c>
      <c r="AU207" s="152" t="s">
        <v>86</v>
      </c>
      <c r="AV207" s="12" t="s">
        <v>84</v>
      </c>
      <c r="AW207" s="12" t="s">
        <v>32</v>
      </c>
      <c r="AX207" s="12" t="s">
        <v>77</v>
      </c>
      <c r="AY207" s="152" t="s">
        <v>269</v>
      </c>
    </row>
    <row r="208" spans="2:51" s="13" customFormat="1">
      <c r="B208" s="157"/>
      <c r="D208" s="151" t="s">
        <v>277</v>
      </c>
      <c r="E208" s="158" t="s">
        <v>5150</v>
      </c>
      <c r="F208" s="159" t="s">
        <v>6995</v>
      </c>
      <c r="H208" s="160">
        <v>9</v>
      </c>
      <c r="I208" s="161"/>
      <c r="L208" s="157"/>
      <c r="M208" s="162"/>
      <c r="T208" s="163"/>
      <c r="AT208" s="158" t="s">
        <v>277</v>
      </c>
      <c r="AU208" s="158" t="s">
        <v>86</v>
      </c>
      <c r="AV208" s="13" t="s">
        <v>86</v>
      </c>
      <c r="AW208" s="13" t="s">
        <v>32</v>
      </c>
      <c r="AX208" s="13" t="s">
        <v>77</v>
      </c>
      <c r="AY208" s="158" t="s">
        <v>269</v>
      </c>
    </row>
    <row r="209" spans="2:65" s="14" customFormat="1">
      <c r="B209" s="164"/>
      <c r="D209" s="151" t="s">
        <v>277</v>
      </c>
      <c r="E209" s="165" t="s">
        <v>1</v>
      </c>
      <c r="F209" s="166" t="s">
        <v>288</v>
      </c>
      <c r="H209" s="167">
        <v>55.8</v>
      </c>
      <c r="I209" s="168"/>
      <c r="L209" s="164"/>
      <c r="M209" s="169"/>
      <c r="T209" s="170"/>
      <c r="AT209" s="165" t="s">
        <v>277</v>
      </c>
      <c r="AU209" s="165" t="s">
        <v>86</v>
      </c>
      <c r="AV209" s="14" t="s">
        <v>96</v>
      </c>
      <c r="AW209" s="14" t="s">
        <v>32</v>
      </c>
      <c r="AX209" s="14" t="s">
        <v>84</v>
      </c>
      <c r="AY209" s="165" t="s">
        <v>269</v>
      </c>
    </row>
    <row r="210" spans="2:65" s="1" customFormat="1" ht="24.15" customHeight="1">
      <c r="B210" s="32"/>
      <c r="C210" s="171" t="s">
        <v>371</v>
      </c>
      <c r="D210" s="171" t="s">
        <v>467</v>
      </c>
      <c r="E210" s="172" t="s">
        <v>5278</v>
      </c>
      <c r="F210" s="173" t="s">
        <v>5279</v>
      </c>
      <c r="G210" s="174" t="s">
        <v>305</v>
      </c>
      <c r="H210" s="175">
        <v>28.56</v>
      </c>
      <c r="I210" s="176"/>
      <c r="J210" s="177">
        <f>ROUND(I210*H210,2)</f>
        <v>0</v>
      </c>
      <c r="K210" s="173" t="s">
        <v>275</v>
      </c>
      <c r="L210" s="178"/>
      <c r="M210" s="179" t="s">
        <v>1</v>
      </c>
      <c r="N210" s="180" t="s">
        <v>42</v>
      </c>
      <c r="P210" s="146">
        <f>O210*H210</f>
        <v>0</v>
      </c>
      <c r="Q210" s="146">
        <v>4.0000000000000003E-5</v>
      </c>
      <c r="R210" s="146">
        <f>Q210*H210</f>
        <v>1.1424E-3</v>
      </c>
      <c r="S210" s="146">
        <v>0</v>
      </c>
      <c r="T210" s="147">
        <f>S210*H210</f>
        <v>0</v>
      </c>
      <c r="AR210" s="148" t="s">
        <v>319</v>
      </c>
      <c r="AT210" s="148" t="s">
        <v>467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96</v>
      </c>
      <c r="BM210" s="148" t="s">
        <v>6996</v>
      </c>
    </row>
    <row r="211" spans="2:65" s="13" customFormat="1">
      <c r="B211" s="157"/>
      <c r="D211" s="151" t="s">
        <v>277</v>
      </c>
      <c r="E211" s="158" t="s">
        <v>1</v>
      </c>
      <c r="F211" s="159" t="s">
        <v>5140</v>
      </c>
      <c r="H211" s="160">
        <v>27.2</v>
      </c>
      <c r="I211" s="161"/>
      <c r="L211" s="157"/>
      <c r="M211" s="162"/>
      <c r="T211" s="163"/>
      <c r="AT211" s="158" t="s">
        <v>277</v>
      </c>
      <c r="AU211" s="158" t="s">
        <v>86</v>
      </c>
      <c r="AV211" s="13" t="s">
        <v>86</v>
      </c>
      <c r="AW211" s="13" t="s">
        <v>32</v>
      </c>
      <c r="AX211" s="13" t="s">
        <v>84</v>
      </c>
      <c r="AY211" s="158" t="s">
        <v>269</v>
      </c>
    </row>
    <row r="212" spans="2:65" s="13" customFormat="1">
      <c r="B212" s="157"/>
      <c r="D212" s="151" t="s">
        <v>277</v>
      </c>
      <c r="F212" s="159" t="s">
        <v>6997</v>
      </c>
      <c r="H212" s="160">
        <v>28.56</v>
      </c>
      <c r="I212" s="161"/>
      <c r="L212" s="157"/>
      <c r="M212" s="162"/>
      <c r="T212" s="163"/>
      <c r="AT212" s="158" t="s">
        <v>277</v>
      </c>
      <c r="AU212" s="158" t="s">
        <v>86</v>
      </c>
      <c r="AV212" s="13" t="s">
        <v>86</v>
      </c>
      <c r="AW212" s="13" t="s">
        <v>4</v>
      </c>
      <c r="AX212" s="13" t="s">
        <v>84</v>
      </c>
      <c r="AY212" s="158" t="s">
        <v>269</v>
      </c>
    </row>
    <row r="213" spans="2:65" s="1" customFormat="1" ht="24.15" customHeight="1">
      <c r="B213" s="32"/>
      <c r="C213" s="171" t="s">
        <v>375</v>
      </c>
      <c r="D213" s="171" t="s">
        <v>467</v>
      </c>
      <c r="E213" s="172" t="s">
        <v>5282</v>
      </c>
      <c r="F213" s="173" t="s">
        <v>5283</v>
      </c>
      <c r="G213" s="174" t="s">
        <v>305</v>
      </c>
      <c r="H213" s="175">
        <v>7.35</v>
      </c>
      <c r="I213" s="176"/>
      <c r="J213" s="177">
        <f>ROUND(I213*H213,2)</f>
        <v>0</v>
      </c>
      <c r="K213" s="173" t="s">
        <v>275</v>
      </c>
      <c r="L213" s="178"/>
      <c r="M213" s="179" t="s">
        <v>1</v>
      </c>
      <c r="N213" s="180" t="s">
        <v>42</v>
      </c>
      <c r="P213" s="146">
        <f>O213*H213</f>
        <v>0</v>
      </c>
      <c r="Q213" s="146">
        <v>2.9999999999999997E-4</v>
      </c>
      <c r="R213" s="146">
        <f>Q213*H213</f>
        <v>2.2049999999999995E-3</v>
      </c>
      <c r="S213" s="146">
        <v>0</v>
      </c>
      <c r="T213" s="147">
        <f>S213*H213</f>
        <v>0</v>
      </c>
      <c r="AR213" s="148" t="s">
        <v>319</v>
      </c>
      <c r="AT213" s="148" t="s">
        <v>467</v>
      </c>
      <c r="AU213" s="148" t="s">
        <v>86</v>
      </c>
      <c r="AY213" s="17" t="s">
        <v>269</v>
      </c>
      <c r="BE213" s="149">
        <f>IF(N213="základní",J213,0)</f>
        <v>0</v>
      </c>
      <c r="BF213" s="149">
        <f>IF(N213="snížená",J213,0)</f>
        <v>0</v>
      </c>
      <c r="BG213" s="149">
        <f>IF(N213="zákl. přenesená",J213,0)</f>
        <v>0</v>
      </c>
      <c r="BH213" s="149">
        <f>IF(N213="sníž. přenesená",J213,0)</f>
        <v>0</v>
      </c>
      <c r="BI213" s="149">
        <f>IF(N213="nulová",J213,0)</f>
        <v>0</v>
      </c>
      <c r="BJ213" s="17" t="s">
        <v>84</v>
      </c>
      <c r="BK213" s="149">
        <f>ROUND(I213*H213,2)</f>
        <v>0</v>
      </c>
      <c r="BL213" s="17" t="s">
        <v>96</v>
      </c>
      <c r="BM213" s="148" t="s">
        <v>6998</v>
      </c>
    </row>
    <row r="214" spans="2:65" s="13" customFormat="1">
      <c r="B214" s="157"/>
      <c r="D214" s="151" t="s">
        <v>277</v>
      </c>
      <c r="E214" s="158" t="s">
        <v>1</v>
      </c>
      <c r="F214" s="159" t="s">
        <v>5144</v>
      </c>
      <c r="H214" s="160">
        <v>7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84</v>
      </c>
      <c r="AY214" s="158" t="s">
        <v>269</v>
      </c>
    </row>
    <row r="215" spans="2:65" s="13" customFormat="1">
      <c r="B215" s="157"/>
      <c r="D215" s="151" t="s">
        <v>277</v>
      </c>
      <c r="F215" s="159" t="s">
        <v>6999</v>
      </c>
      <c r="H215" s="160">
        <v>7.35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4</v>
      </c>
      <c r="AX215" s="13" t="s">
        <v>84</v>
      </c>
      <c r="AY215" s="158" t="s">
        <v>269</v>
      </c>
    </row>
    <row r="216" spans="2:65" s="1" customFormat="1" ht="21.75" customHeight="1">
      <c r="B216" s="32"/>
      <c r="C216" s="171" t="s">
        <v>390</v>
      </c>
      <c r="D216" s="171" t="s">
        <v>467</v>
      </c>
      <c r="E216" s="172" t="s">
        <v>5286</v>
      </c>
      <c r="F216" s="173" t="s">
        <v>5287</v>
      </c>
      <c r="G216" s="174" t="s">
        <v>305</v>
      </c>
      <c r="H216" s="175">
        <v>3.78</v>
      </c>
      <c r="I216" s="176"/>
      <c r="J216" s="177">
        <f>ROUND(I216*H216,2)</f>
        <v>0</v>
      </c>
      <c r="K216" s="173" t="s">
        <v>275</v>
      </c>
      <c r="L216" s="178"/>
      <c r="M216" s="179" t="s">
        <v>1</v>
      </c>
      <c r="N216" s="180" t="s">
        <v>42</v>
      </c>
      <c r="P216" s="146">
        <f>O216*H216</f>
        <v>0</v>
      </c>
      <c r="Q216" s="146">
        <v>2.0000000000000001E-4</v>
      </c>
      <c r="R216" s="146">
        <f>Q216*H216</f>
        <v>7.5599999999999994E-4</v>
      </c>
      <c r="S216" s="146">
        <v>0</v>
      </c>
      <c r="T216" s="147">
        <f>S216*H216</f>
        <v>0</v>
      </c>
      <c r="AR216" s="148" t="s">
        <v>319</v>
      </c>
      <c r="AT216" s="148" t="s">
        <v>467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96</v>
      </c>
      <c r="BM216" s="148" t="s">
        <v>7000</v>
      </c>
    </row>
    <row r="217" spans="2:65" s="13" customFormat="1">
      <c r="B217" s="157"/>
      <c r="D217" s="151" t="s">
        <v>277</v>
      </c>
      <c r="E217" s="158" t="s">
        <v>1</v>
      </c>
      <c r="F217" s="159" t="s">
        <v>5142</v>
      </c>
      <c r="H217" s="160">
        <v>3.6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84</v>
      </c>
      <c r="AY217" s="158" t="s">
        <v>269</v>
      </c>
    </row>
    <row r="218" spans="2:65" s="13" customFormat="1">
      <c r="B218" s="157"/>
      <c r="D218" s="151" t="s">
        <v>277</v>
      </c>
      <c r="F218" s="159" t="s">
        <v>7001</v>
      </c>
      <c r="H218" s="160">
        <v>3.78</v>
      </c>
      <c r="I218" s="161"/>
      <c r="L218" s="157"/>
      <c r="M218" s="162"/>
      <c r="T218" s="163"/>
      <c r="AT218" s="158" t="s">
        <v>277</v>
      </c>
      <c r="AU218" s="158" t="s">
        <v>86</v>
      </c>
      <c r="AV218" s="13" t="s">
        <v>86</v>
      </c>
      <c r="AW218" s="13" t="s">
        <v>4</v>
      </c>
      <c r="AX218" s="13" t="s">
        <v>84</v>
      </c>
      <c r="AY218" s="158" t="s">
        <v>269</v>
      </c>
    </row>
    <row r="219" spans="2:65" s="1" customFormat="1" ht="16.5" customHeight="1">
      <c r="B219" s="32"/>
      <c r="C219" s="171" t="s">
        <v>396</v>
      </c>
      <c r="D219" s="171" t="s">
        <v>467</v>
      </c>
      <c r="E219" s="172" t="s">
        <v>5290</v>
      </c>
      <c r="F219" s="173" t="s">
        <v>5291</v>
      </c>
      <c r="G219" s="174" t="s">
        <v>305</v>
      </c>
      <c r="H219" s="175">
        <v>9.4499999999999993</v>
      </c>
      <c r="I219" s="176"/>
      <c r="J219" s="177">
        <f>ROUND(I219*H219,2)</f>
        <v>0</v>
      </c>
      <c r="K219" s="173" t="s">
        <v>275</v>
      </c>
      <c r="L219" s="178"/>
      <c r="M219" s="179" t="s">
        <v>1</v>
      </c>
      <c r="N219" s="180" t="s">
        <v>42</v>
      </c>
      <c r="P219" s="146">
        <f>O219*H219</f>
        <v>0</v>
      </c>
      <c r="Q219" s="146">
        <v>1E-4</v>
      </c>
      <c r="R219" s="146">
        <f>Q219*H219</f>
        <v>9.4499999999999998E-4</v>
      </c>
      <c r="S219" s="146">
        <v>0</v>
      </c>
      <c r="T219" s="147">
        <f>S219*H219</f>
        <v>0</v>
      </c>
      <c r="AR219" s="148" t="s">
        <v>319</v>
      </c>
      <c r="AT219" s="148" t="s">
        <v>467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96</v>
      </c>
      <c r="BM219" s="148" t="s">
        <v>7002</v>
      </c>
    </row>
    <row r="220" spans="2:65" s="13" customFormat="1">
      <c r="B220" s="157"/>
      <c r="D220" s="151" t="s">
        <v>277</v>
      </c>
      <c r="E220" s="158" t="s">
        <v>1</v>
      </c>
      <c r="F220" s="159" t="s">
        <v>5148</v>
      </c>
      <c r="H220" s="160">
        <v>9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84</v>
      </c>
      <c r="AY220" s="158" t="s">
        <v>269</v>
      </c>
    </row>
    <row r="221" spans="2:65" s="13" customFormat="1">
      <c r="B221" s="157"/>
      <c r="D221" s="151" t="s">
        <v>277</v>
      </c>
      <c r="F221" s="159" t="s">
        <v>7003</v>
      </c>
      <c r="H221" s="160">
        <v>9.4499999999999993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4</v>
      </c>
      <c r="AX221" s="13" t="s">
        <v>84</v>
      </c>
      <c r="AY221" s="158" t="s">
        <v>269</v>
      </c>
    </row>
    <row r="222" spans="2:65" s="1" customFormat="1" ht="24.15" customHeight="1">
      <c r="B222" s="32"/>
      <c r="C222" s="171" t="s">
        <v>405</v>
      </c>
      <c r="D222" s="171" t="s">
        <v>467</v>
      </c>
      <c r="E222" s="172" t="s">
        <v>5294</v>
      </c>
      <c r="F222" s="173" t="s">
        <v>5295</v>
      </c>
      <c r="G222" s="174" t="s">
        <v>305</v>
      </c>
      <c r="H222" s="175">
        <v>9.4499999999999993</v>
      </c>
      <c r="I222" s="176"/>
      <c r="J222" s="177">
        <f>ROUND(I222*H222,2)</f>
        <v>0</v>
      </c>
      <c r="K222" s="173" t="s">
        <v>275</v>
      </c>
      <c r="L222" s="178"/>
      <c r="M222" s="179" t="s">
        <v>1</v>
      </c>
      <c r="N222" s="180" t="s">
        <v>42</v>
      </c>
      <c r="P222" s="146">
        <f>O222*H222</f>
        <v>0</v>
      </c>
      <c r="Q222" s="146">
        <v>2.0000000000000001E-4</v>
      </c>
      <c r="R222" s="146">
        <f>Q222*H222</f>
        <v>1.89E-3</v>
      </c>
      <c r="S222" s="146">
        <v>0</v>
      </c>
      <c r="T222" s="147">
        <f>S222*H222</f>
        <v>0</v>
      </c>
      <c r="AR222" s="148" t="s">
        <v>319</v>
      </c>
      <c r="AT222" s="148" t="s">
        <v>467</v>
      </c>
      <c r="AU222" s="148" t="s">
        <v>86</v>
      </c>
      <c r="AY222" s="17" t="s">
        <v>269</v>
      </c>
      <c r="BE222" s="149">
        <f>IF(N222="základní",J222,0)</f>
        <v>0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7" t="s">
        <v>84</v>
      </c>
      <c r="BK222" s="149">
        <f>ROUND(I222*H222,2)</f>
        <v>0</v>
      </c>
      <c r="BL222" s="17" t="s">
        <v>96</v>
      </c>
      <c r="BM222" s="148" t="s">
        <v>7004</v>
      </c>
    </row>
    <row r="223" spans="2:65" s="13" customFormat="1">
      <c r="B223" s="157"/>
      <c r="D223" s="151" t="s">
        <v>277</v>
      </c>
      <c r="E223" s="158" t="s">
        <v>1</v>
      </c>
      <c r="F223" s="159" t="s">
        <v>5150</v>
      </c>
      <c r="H223" s="160">
        <v>9</v>
      </c>
      <c r="I223" s="161"/>
      <c r="L223" s="157"/>
      <c r="M223" s="162"/>
      <c r="T223" s="163"/>
      <c r="AT223" s="158" t="s">
        <v>277</v>
      </c>
      <c r="AU223" s="158" t="s">
        <v>86</v>
      </c>
      <c r="AV223" s="13" t="s">
        <v>86</v>
      </c>
      <c r="AW223" s="13" t="s">
        <v>32</v>
      </c>
      <c r="AX223" s="13" t="s">
        <v>84</v>
      </c>
      <c r="AY223" s="158" t="s">
        <v>269</v>
      </c>
    </row>
    <row r="224" spans="2:65" s="13" customFormat="1">
      <c r="B224" s="157"/>
      <c r="D224" s="151" t="s">
        <v>277</v>
      </c>
      <c r="F224" s="159" t="s">
        <v>7003</v>
      </c>
      <c r="H224" s="160">
        <v>9.4499999999999993</v>
      </c>
      <c r="I224" s="161"/>
      <c r="L224" s="157"/>
      <c r="M224" s="162"/>
      <c r="T224" s="163"/>
      <c r="AT224" s="158" t="s">
        <v>277</v>
      </c>
      <c r="AU224" s="158" t="s">
        <v>86</v>
      </c>
      <c r="AV224" s="13" t="s">
        <v>86</v>
      </c>
      <c r="AW224" s="13" t="s">
        <v>4</v>
      </c>
      <c r="AX224" s="13" t="s">
        <v>84</v>
      </c>
      <c r="AY224" s="158" t="s">
        <v>269</v>
      </c>
    </row>
    <row r="225" spans="2:65" s="1" customFormat="1" ht="24.15" customHeight="1">
      <c r="B225" s="32"/>
      <c r="C225" s="137" t="s">
        <v>7</v>
      </c>
      <c r="D225" s="137" t="s">
        <v>271</v>
      </c>
      <c r="E225" s="138" t="s">
        <v>5297</v>
      </c>
      <c r="F225" s="139" t="s">
        <v>5298</v>
      </c>
      <c r="G225" s="140" t="s">
        <v>274</v>
      </c>
      <c r="H225" s="141">
        <v>13</v>
      </c>
      <c r="I225" s="142"/>
      <c r="J225" s="143">
        <f>ROUND(I225*H225,2)</f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>O225*H225</f>
        <v>0</v>
      </c>
      <c r="Q225" s="146">
        <v>1.0500000000000001E-2</v>
      </c>
      <c r="R225" s="146">
        <f>Q225*H225</f>
        <v>0.13650000000000001</v>
      </c>
      <c r="S225" s="146">
        <v>0</v>
      </c>
      <c r="T225" s="147">
        <f>S225*H225</f>
        <v>0</v>
      </c>
      <c r="AR225" s="148" t="s">
        <v>96</v>
      </c>
      <c r="AT225" s="148" t="s">
        <v>271</v>
      </c>
      <c r="AU225" s="148" t="s">
        <v>86</v>
      </c>
      <c r="AY225" s="17" t="s">
        <v>269</v>
      </c>
      <c r="BE225" s="149">
        <f>IF(N225="základní",J225,0)</f>
        <v>0</v>
      </c>
      <c r="BF225" s="149">
        <f>IF(N225="snížená",J225,0)</f>
        <v>0</v>
      </c>
      <c r="BG225" s="149">
        <f>IF(N225="zákl. přenesená",J225,0)</f>
        <v>0</v>
      </c>
      <c r="BH225" s="149">
        <f>IF(N225="sníž. přenesená",J225,0)</f>
        <v>0</v>
      </c>
      <c r="BI225" s="149">
        <f>IF(N225="nulová",J225,0)</f>
        <v>0</v>
      </c>
      <c r="BJ225" s="17" t="s">
        <v>84</v>
      </c>
      <c r="BK225" s="149">
        <f>ROUND(I225*H225,2)</f>
        <v>0</v>
      </c>
      <c r="BL225" s="17" t="s">
        <v>96</v>
      </c>
      <c r="BM225" s="148" t="s">
        <v>7005</v>
      </c>
    </row>
    <row r="226" spans="2:65" s="12" customFormat="1">
      <c r="B226" s="150"/>
      <c r="D226" s="151" t="s">
        <v>277</v>
      </c>
      <c r="E226" s="152" t="s">
        <v>1</v>
      </c>
      <c r="F226" s="153" t="s">
        <v>5300</v>
      </c>
      <c r="H226" s="152" t="s">
        <v>1</v>
      </c>
      <c r="I226" s="154"/>
      <c r="L226" s="150"/>
      <c r="M226" s="155"/>
      <c r="T226" s="156"/>
      <c r="AT226" s="152" t="s">
        <v>277</v>
      </c>
      <c r="AU226" s="152" t="s">
        <v>86</v>
      </c>
      <c r="AV226" s="12" t="s">
        <v>84</v>
      </c>
      <c r="AW226" s="12" t="s">
        <v>32</v>
      </c>
      <c r="AX226" s="12" t="s">
        <v>77</v>
      </c>
      <c r="AY226" s="152" t="s">
        <v>269</v>
      </c>
    </row>
    <row r="227" spans="2:65" s="12" customFormat="1">
      <c r="B227" s="150"/>
      <c r="D227" s="151" t="s">
        <v>277</v>
      </c>
      <c r="E227" s="152" t="s">
        <v>1</v>
      </c>
      <c r="F227" s="153" t="s">
        <v>5304</v>
      </c>
      <c r="H227" s="152" t="s">
        <v>1</v>
      </c>
      <c r="I227" s="154"/>
      <c r="L227" s="150"/>
      <c r="M227" s="155"/>
      <c r="T227" s="156"/>
      <c r="AT227" s="152" t="s">
        <v>277</v>
      </c>
      <c r="AU227" s="152" t="s">
        <v>86</v>
      </c>
      <c r="AV227" s="12" t="s">
        <v>84</v>
      </c>
      <c r="AW227" s="12" t="s">
        <v>32</v>
      </c>
      <c r="AX227" s="12" t="s">
        <v>77</v>
      </c>
      <c r="AY227" s="152" t="s">
        <v>269</v>
      </c>
    </row>
    <row r="228" spans="2:65" s="13" customFormat="1">
      <c r="B228" s="157"/>
      <c r="D228" s="151" t="s">
        <v>277</v>
      </c>
      <c r="E228" s="158" t="s">
        <v>1</v>
      </c>
      <c r="F228" s="159" t="s">
        <v>7006</v>
      </c>
      <c r="H228" s="160">
        <v>1.508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77</v>
      </c>
      <c r="AY228" s="158" t="s">
        <v>269</v>
      </c>
    </row>
    <row r="229" spans="2:65" s="13" customFormat="1">
      <c r="B229" s="157"/>
      <c r="D229" s="151" t="s">
        <v>277</v>
      </c>
      <c r="E229" s="158" t="s">
        <v>1</v>
      </c>
      <c r="F229" s="159" t="s">
        <v>7007</v>
      </c>
      <c r="H229" s="160">
        <v>0.5</v>
      </c>
      <c r="I229" s="161"/>
      <c r="L229" s="157"/>
      <c r="M229" s="162"/>
      <c r="T229" s="163"/>
      <c r="AT229" s="158" t="s">
        <v>277</v>
      </c>
      <c r="AU229" s="158" t="s">
        <v>86</v>
      </c>
      <c r="AV229" s="13" t="s">
        <v>86</v>
      </c>
      <c r="AW229" s="13" t="s">
        <v>32</v>
      </c>
      <c r="AX229" s="13" t="s">
        <v>77</v>
      </c>
      <c r="AY229" s="158" t="s">
        <v>269</v>
      </c>
    </row>
    <row r="230" spans="2:65" s="12" customFormat="1">
      <c r="B230" s="150"/>
      <c r="D230" s="151" t="s">
        <v>277</v>
      </c>
      <c r="E230" s="152" t="s">
        <v>1</v>
      </c>
      <c r="F230" s="153" t="s">
        <v>5306</v>
      </c>
      <c r="H230" s="152" t="s">
        <v>1</v>
      </c>
      <c r="I230" s="154"/>
      <c r="L230" s="150"/>
      <c r="M230" s="155"/>
      <c r="T230" s="156"/>
      <c r="AT230" s="152" t="s">
        <v>277</v>
      </c>
      <c r="AU230" s="152" t="s">
        <v>86</v>
      </c>
      <c r="AV230" s="12" t="s">
        <v>84</v>
      </c>
      <c r="AW230" s="12" t="s">
        <v>32</v>
      </c>
      <c r="AX230" s="12" t="s">
        <v>77</v>
      </c>
      <c r="AY230" s="152" t="s">
        <v>269</v>
      </c>
    </row>
    <row r="231" spans="2:65" s="13" customFormat="1">
      <c r="B231" s="157"/>
      <c r="D231" s="151" t="s">
        <v>277</v>
      </c>
      <c r="E231" s="158" t="s">
        <v>1</v>
      </c>
      <c r="F231" s="159" t="s">
        <v>7008</v>
      </c>
      <c r="H231" s="160">
        <v>10.875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77</v>
      </c>
      <c r="AY231" s="158" t="s">
        <v>269</v>
      </c>
    </row>
    <row r="232" spans="2:65" s="13" customFormat="1">
      <c r="B232" s="157"/>
      <c r="D232" s="151" t="s">
        <v>277</v>
      </c>
      <c r="E232" s="158" t="s">
        <v>1</v>
      </c>
      <c r="F232" s="159" t="s">
        <v>5308</v>
      </c>
      <c r="H232" s="160">
        <v>0.06</v>
      </c>
      <c r="I232" s="161"/>
      <c r="L232" s="157"/>
      <c r="M232" s="162"/>
      <c r="T232" s="163"/>
      <c r="AT232" s="158" t="s">
        <v>277</v>
      </c>
      <c r="AU232" s="158" t="s">
        <v>86</v>
      </c>
      <c r="AV232" s="13" t="s">
        <v>86</v>
      </c>
      <c r="AW232" s="13" t="s">
        <v>32</v>
      </c>
      <c r="AX232" s="13" t="s">
        <v>77</v>
      </c>
      <c r="AY232" s="158" t="s">
        <v>269</v>
      </c>
    </row>
    <row r="233" spans="2:65" s="14" customFormat="1">
      <c r="B233" s="164"/>
      <c r="D233" s="151" t="s">
        <v>277</v>
      </c>
      <c r="E233" s="165" t="s">
        <v>1</v>
      </c>
      <c r="F233" s="166" t="s">
        <v>288</v>
      </c>
      <c r="H233" s="167">
        <v>12.943</v>
      </c>
      <c r="I233" s="168"/>
      <c r="L233" s="164"/>
      <c r="M233" s="169"/>
      <c r="T233" s="170"/>
      <c r="AT233" s="165" t="s">
        <v>277</v>
      </c>
      <c r="AU233" s="165" t="s">
        <v>86</v>
      </c>
      <c r="AV233" s="14" t="s">
        <v>96</v>
      </c>
      <c r="AW233" s="14" t="s">
        <v>32</v>
      </c>
      <c r="AX233" s="14" t="s">
        <v>77</v>
      </c>
      <c r="AY233" s="165" t="s">
        <v>269</v>
      </c>
    </row>
    <row r="234" spans="2:65" s="13" customFormat="1">
      <c r="B234" s="157"/>
      <c r="D234" s="151" t="s">
        <v>277</v>
      </c>
      <c r="E234" s="158" t="s">
        <v>1</v>
      </c>
      <c r="F234" s="159" t="s">
        <v>352</v>
      </c>
      <c r="H234" s="160">
        <v>13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84</v>
      </c>
      <c r="AY234" s="158" t="s">
        <v>269</v>
      </c>
    </row>
    <row r="235" spans="2:65" s="1" customFormat="1" ht="24.15" customHeight="1">
      <c r="B235" s="32"/>
      <c r="C235" s="137" t="s">
        <v>440</v>
      </c>
      <c r="D235" s="137" t="s">
        <v>271</v>
      </c>
      <c r="E235" s="138" t="s">
        <v>5312</v>
      </c>
      <c r="F235" s="139" t="s">
        <v>5313</v>
      </c>
      <c r="G235" s="140" t="s">
        <v>274</v>
      </c>
      <c r="H235" s="141">
        <v>47.82</v>
      </c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2.8500000000000001E-3</v>
      </c>
      <c r="R235" s="146">
        <f>Q235*H235</f>
        <v>0.13628700000000002</v>
      </c>
      <c r="S235" s="146">
        <v>0</v>
      </c>
      <c r="T235" s="147">
        <f>S235*H235</f>
        <v>0</v>
      </c>
      <c r="AR235" s="148" t="s">
        <v>96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96</v>
      </c>
      <c r="BM235" s="148" t="s">
        <v>7009</v>
      </c>
    </row>
    <row r="236" spans="2:65" s="12" customFormat="1" ht="20.399999999999999">
      <c r="B236" s="150"/>
      <c r="D236" s="151" t="s">
        <v>277</v>
      </c>
      <c r="E236" s="152" t="s">
        <v>1</v>
      </c>
      <c r="F236" s="153" t="s">
        <v>5193</v>
      </c>
      <c r="H236" s="152" t="s">
        <v>1</v>
      </c>
      <c r="I236" s="154"/>
      <c r="L236" s="150"/>
      <c r="M236" s="155"/>
      <c r="T236" s="156"/>
      <c r="AT236" s="152" t="s">
        <v>277</v>
      </c>
      <c r="AU236" s="152" t="s">
        <v>86</v>
      </c>
      <c r="AV236" s="12" t="s">
        <v>84</v>
      </c>
      <c r="AW236" s="12" t="s">
        <v>32</v>
      </c>
      <c r="AX236" s="12" t="s">
        <v>77</v>
      </c>
      <c r="AY236" s="152" t="s">
        <v>269</v>
      </c>
    </row>
    <row r="237" spans="2:65" s="12" customFormat="1" ht="20.399999999999999">
      <c r="B237" s="150"/>
      <c r="D237" s="151" t="s">
        <v>277</v>
      </c>
      <c r="E237" s="152" t="s">
        <v>1</v>
      </c>
      <c r="F237" s="153" t="s">
        <v>5194</v>
      </c>
      <c r="H237" s="152" t="s">
        <v>1</v>
      </c>
      <c r="I237" s="154"/>
      <c r="L237" s="150"/>
      <c r="M237" s="155"/>
      <c r="T237" s="156"/>
      <c r="AT237" s="152" t="s">
        <v>277</v>
      </c>
      <c r="AU237" s="152" t="s">
        <v>86</v>
      </c>
      <c r="AV237" s="12" t="s">
        <v>84</v>
      </c>
      <c r="AW237" s="12" t="s">
        <v>32</v>
      </c>
      <c r="AX237" s="12" t="s">
        <v>77</v>
      </c>
      <c r="AY237" s="152" t="s">
        <v>269</v>
      </c>
    </row>
    <row r="238" spans="2:65" s="12" customFormat="1">
      <c r="B238" s="150"/>
      <c r="D238" s="151" t="s">
        <v>277</v>
      </c>
      <c r="E238" s="152" t="s">
        <v>1</v>
      </c>
      <c r="F238" s="153" t="s">
        <v>5195</v>
      </c>
      <c r="H238" s="152" t="s">
        <v>1</v>
      </c>
      <c r="I238" s="154"/>
      <c r="L238" s="150"/>
      <c r="M238" s="155"/>
      <c r="T238" s="156"/>
      <c r="AT238" s="152" t="s">
        <v>277</v>
      </c>
      <c r="AU238" s="152" t="s">
        <v>86</v>
      </c>
      <c r="AV238" s="12" t="s">
        <v>84</v>
      </c>
      <c r="AW238" s="12" t="s">
        <v>32</v>
      </c>
      <c r="AX238" s="12" t="s">
        <v>77</v>
      </c>
      <c r="AY238" s="152" t="s">
        <v>269</v>
      </c>
    </row>
    <row r="239" spans="2:65" s="12" customFormat="1">
      <c r="B239" s="150"/>
      <c r="D239" s="151" t="s">
        <v>277</v>
      </c>
      <c r="E239" s="152" t="s">
        <v>1</v>
      </c>
      <c r="F239" s="153" t="s">
        <v>5196</v>
      </c>
      <c r="H239" s="152" t="s">
        <v>1</v>
      </c>
      <c r="I239" s="154"/>
      <c r="L239" s="150"/>
      <c r="M239" s="155"/>
      <c r="T239" s="156"/>
      <c r="AT239" s="152" t="s">
        <v>277</v>
      </c>
      <c r="AU239" s="152" t="s">
        <v>86</v>
      </c>
      <c r="AV239" s="12" t="s">
        <v>84</v>
      </c>
      <c r="AW239" s="12" t="s">
        <v>32</v>
      </c>
      <c r="AX239" s="12" t="s">
        <v>77</v>
      </c>
      <c r="AY239" s="152" t="s">
        <v>269</v>
      </c>
    </row>
    <row r="240" spans="2:65" s="12" customFormat="1">
      <c r="B240" s="150"/>
      <c r="D240" s="151" t="s">
        <v>277</v>
      </c>
      <c r="E240" s="152" t="s">
        <v>1</v>
      </c>
      <c r="F240" s="153" t="s">
        <v>5197</v>
      </c>
      <c r="H240" s="152" t="s">
        <v>1</v>
      </c>
      <c r="I240" s="154"/>
      <c r="L240" s="150"/>
      <c r="M240" s="155"/>
      <c r="T240" s="156"/>
      <c r="AT240" s="152" t="s">
        <v>277</v>
      </c>
      <c r="AU240" s="152" t="s">
        <v>86</v>
      </c>
      <c r="AV240" s="12" t="s">
        <v>84</v>
      </c>
      <c r="AW240" s="12" t="s">
        <v>32</v>
      </c>
      <c r="AX240" s="12" t="s">
        <v>77</v>
      </c>
      <c r="AY240" s="152" t="s">
        <v>269</v>
      </c>
    </row>
    <row r="241" spans="2:65" s="12" customFormat="1">
      <c r="B241" s="150"/>
      <c r="D241" s="151" t="s">
        <v>277</v>
      </c>
      <c r="E241" s="152" t="s">
        <v>1</v>
      </c>
      <c r="F241" s="153" t="s">
        <v>5205</v>
      </c>
      <c r="H241" s="152" t="s">
        <v>1</v>
      </c>
      <c r="I241" s="154"/>
      <c r="L241" s="150"/>
      <c r="M241" s="155"/>
      <c r="T241" s="156"/>
      <c r="AT241" s="152" t="s">
        <v>277</v>
      </c>
      <c r="AU241" s="152" t="s">
        <v>86</v>
      </c>
      <c r="AV241" s="12" t="s">
        <v>84</v>
      </c>
      <c r="AW241" s="12" t="s">
        <v>32</v>
      </c>
      <c r="AX241" s="12" t="s">
        <v>77</v>
      </c>
      <c r="AY241" s="152" t="s">
        <v>269</v>
      </c>
    </row>
    <row r="242" spans="2:65" s="13" customFormat="1">
      <c r="B242" s="157"/>
      <c r="D242" s="151" t="s">
        <v>277</v>
      </c>
      <c r="E242" s="158" t="s">
        <v>1</v>
      </c>
      <c r="F242" s="159" t="s">
        <v>6978</v>
      </c>
      <c r="H242" s="160">
        <v>20.64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77</v>
      </c>
      <c r="AY242" s="158" t="s">
        <v>269</v>
      </c>
    </row>
    <row r="243" spans="2:65" s="13" customFormat="1">
      <c r="B243" s="157"/>
      <c r="D243" s="151" t="s">
        <v>277</v>
      </c>
      <c r="E243" s="158" t="s">
        <v>1</v>
      </c>
      <c r="F243" s="159" t="s">
        <v>6979</v>
      </c>
      <c r="H243" s="160">
        <v>-2.16</v>
      </c>
      <c r="I243" s="161"/>
      <c r="L243" s="157"/>
      <c r="M243" s="162"/>
      <c r="T243" s="163"/>
      <c r="AT243" s="158" t="s">
        <v>277</v>
      </c>
      <c r="AU243" s="158" t="s">
        <v>86</v>
      </c>
      <c r="AV243" s="13" t="s">
        <v>86</v>
      </c>
      <c r="AW243" s="13" t="s">
        <v>32</v>
      </c>
      <c r="AX243" s="13" t="s">
        <v>77</v>
      </c>
      <c r="AY243" s="158" t="s">
        <v>269</v>
      </c>
    </row>
    <row r="244" spans="2:65" s="13" customFormat="1">
      <c r="B244" s="157"/>
      <c r="D244" s="151" t="s">
        <v>277</v>
      </c>
      <c r="E244" s="158" t="s">
        <v>1</v>
      </c>
      <c r="F244" s="159" t="s">
        <v>6980</v>
      </c>
      <c r="H244" s="160">
        <v>-2.0499999999999998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65" s="12" customFormat="1">
      <c r="B245" s="150"/>
      <c r="D245" s="151" t="s">
        <v>277</v>
      </c>
      <c r="E245" s="152" t="s">
        <v>1</v>
      </c>
      <c r="F245" s="153" t="s">
        <v>5212</v>
      </c>
      <c r="H245" s="152" t="s">
        <v>1</v>
      </c>
      <c r="I245" s="154"/>
      <c r="L245" s="150"/>
      <c r="M245" s="155"/>
      <c r="T245" s="156"/>
      <c r="AT245" s="152" t="s">
        <v>277</v>
      </c>
      <c r="AU245" s="152" t="s">
        <v>86</v>
      </c>
      <c r="AV245" s="12" t="s">
        <v>84</v>
      </c>
      <c r="AW245" s="12" t="s">
        <v>32</v>
      </c>
      <c r="AX245" s="12" t="s">
        <v>77</v>
      </c>
      <c r="AY245" s="152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6981</v>
      </c>
      <c r="H246" s="160">
        <v>22.05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3" customFormat="1">
      <c r="B247" s="157"/>
      <c r="D247" s="151" t="s">
        <v>277</v>
      </c>
      <c r="E247" s="158" t="s">
        <v>1</v>
      </c>
      <c r="F247" s="159" t="s">
        <v>416</v>
      </c>
      <c r="H247" s="160">
        <v>-2.52</v>
      </c>
      <c r="I247" s="161"/>
      <c r="L247" s="157"/>
      <c r="M247" s="162"/>
      <c r="T247" s="163"/>
      <c r="AT247" s="158" t="s">
        <v>277</v>
      </c>
      <c r="AU247" s="158" t="s">
        <v>86</v>
      </c>
      <c r="AV247" s="13" t="s">
        <v>86</v>
      </c>
      <c r="AW247" s="13" t="s">
        <v>32</v>
      </c>
      <c r="AX247" s="13" t="s">
        <v>77</v>
      </c>
      <c r="AY247" s="158" t="s">
        <v>269</v>
      </c>
    </row>
    <row r="248" spans="2:65" s="13" customFormat="1">
      <c r="B248" s="157"/>
      <c r="D248" s="151" t="s">
        <v>277</v>
      </c>
      <c r="E248" s="158" t="s">
        <v>1</v>
      </c>
      <c r="F248" s="159" t="s">
        <v>6982</v>
      </c>
      <c r="H248" s="160">
        <v>-3.54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65" s="15" customFormat="1">
      <c r="B249" s="190"/>
      <c r="D249" s="151" t="s">
        <v>277</v>
      </c>
      <c r="E249" s="191" t="s">
        <v>1</v>
      </c>
      <c r="F249" s="192" t="s">
        <v>2777</v>
      </c>
      <c r="H249" s="193">
        <v>32.42</v>
      </c>
      <c r="I249" s="194"/>
      <c r="L249" s="190"/>
      <c r="M249" s="195"/>
      <c r="T249" s="196"/>
      <c r="AT249" s="191" t="s">
        <v>277</v>
      </c>
      <c r="AU249" s="191" t="s">
        <v>86</v>
      </c>
      <c r="AV249" s="15" t="s">
        <v>93</v>
      </c>
      <c r="AW249" s="15" t="s">
        <v>32</v>
      </c>
      <c r="AX249" s="15" t="s">
        <v>77</v>
      </c>
      <c r="AY249" s="191" t="s">
        <v>269</v>
      </c>
    </row>
    <row r="250" spans="2:65" s="12" customFormat="1">
      <c r="B250" s="150"/>
      <c r="D250" s="151" t="s">
        <v>277</v>
      </c>
      <c r="E250" s="152" t="s">
        <v>1</v>
      </c>
      <c r="F250" s="153" t="s">
        <v>5184</v>
      </c>
      <c r="H250" s="152" t="s">
        <v>1</v>
      </c>
      <c r="I250" s="154"/>
      <c r="L250" s="150"/>
      <c r="M250" s="155"/>
      <c r="T250" s="156"/>
      <c r="AT250" s="152" t="s">
        <v>277</v>
      </c>
      <c r="AU250" s="152" t="s">
        <v>86</v>
      </c>
      <c r="AV250" s="12" t="s">
        <v>84</v>
      </c>
      <c r="AW250" s="12" t="s">
        <v>32</v>
      </c>
      <c r="AX250" s="12" t="s">
        <v>77</v>
      </c>
      <c r="AY250" s="152" t="s">
        <v>269</v>
      </c>
    </row>
    <row r="251" spans="2:65" s="13" customFormat="1">
      <c r="B251" s="157"/>
      <c r="D251" s="151" t="s">
        <v>277</v>
      </c>
      <c r="E251" s="158" t="s">
        <v>1</v>
      </c>
      <c r="F251" s="159" t="s">
        <v>6972</v>
      </c>
      <c r="H251" s="160">
        <v>3.55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65" s="13" customFormat="1">
      <c r="B252" s="157"/>
      <c r="D252" s="151" t="s">
        <v>277</v>
      </c>
      <c r="E252" s="158" t="s">
        <v>1</v>
      </c>
      <c r="F252" s="159" t="s">
        <v>5117</v>
      </c>
      <c r="H252" s="160">
        <v>3.3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32</v>
      </c>
      <c r="AX252" s="13" t="s">
        <v>77</v>
      </c>
      <c r="AY252" s="158" t="s">
        <v>269</v>
      </c>
    </row>
    <row r="253" spans="2:65" s="13" customFormat="1">
      <c r="B253" s="157"/>
      <c r="D253" s="151" t="s">
        <v>277</v>
      </c>
      <c r="E253" s="158" t="s">
        <v>1</v>
      </c>
      <c r="F253" s="159" t="s">
        <v>6973</v>
      </c>
      <c r="H253" s="160">
        <v>2.5499999999999998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77</v>
      </c>
      <c r="AY253" s="158" t="s">
        <v>269</v>
      </c>
    </row>
    <row r="254" spans="2:65" s="13" customFormat="1">
      <c r="B254" s="157"/>
      <c r="D254" s="151" t="s">
        <v>277</v>
      </c>
      <c r="E254" s="158" t="s">
        <v>1</v>
      </c>
      <c r="F254" s="159" t="s">
        <v>6974</v>
      </c>
      <c r="H254" s="160">
        <v>6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65" s="14" customFormat="1">
      <c r="B255" s="164"/>
      <c r="D255" s="151" t="s">
        <v>277</v>
      </c>
      <c r="E255" s="165" t="s">
        <v>1</v>
      </c>
      <c r="F255" s="166" t="s">
        <v>288</v>
      </c>
      <c r="H255" s="167">
        <v>47.819999999999993</v>
      </c>
      <c r="I255" s="168"/>
      <c r="L255" s="164"/>
      <c r="M255" s="169"/>
      <c r="T255" s="170"/>
      <c r="AT255" s="165" t="s">
        <v>277</v>
      </c>
      <c r="AU255" s="165" t="s">
        <v>86</v>
      </c>
      <c r="AV255" s="14" t="s">
        <v>96</v>
      </c>
      <c r="AW255" s="14" t="s">
        <v>32</v>
      </c>
      <c r="AX255" s="14" t="s">
        <v>84</v>
      </c>
      <c r="AY255" s="165" t="s">
        <v>269</v>
      </c>
    </row>
    <row r="256" spans="2:65" s="1" customFormat="1" ht="24.15" customHeight="1">
      <c r="B256" s="32"/>
      <c r="C256" s="137" t="s">
        <v>446</v>
      </c>
      <c r="D256" s="137" t="s">
        <v>271</v>
      </c>
      <c r="E256" s="138" t="s">
        <v>5328</v>
      </c>
      <c r="F256" s="139" t="s">
        <v>5329</v>
      </c>
      <c r="G256" s="140" t="s">
        <v>274</v>
      </c>
      <c r="H256" s="141">
        <v>8.2200000000000006</v>
      </c>
      <c r="I256" s="142"/>
      <c r="J256" s="143">
        <f>ROUND(I256*H256,2)</f>
        <v>0</v>
      </c>
      <c r="K256" s="139" t="s">
        <v>275</v>
      </c>
      <c r="L256" s="32"/>
      <c r="M256" s="144" t="s">
        <v>1</v>
      </c>
      <c r="N256" s="145" t="s">
        <v>42</v>
      </c>
      <c r="P256" s="146">
        <f>O256*H256</f>
        <v>0</v>
      </c>
      <c r="Q256" s="146">
        <v>3.8999999999999999E-4</v>
      </c>
      <c r="R256" s="146">
        <f>Q256*H256</f>
        <v>3.2058000000000004E-3</v>
      </c>
      <c r="S256" s="146">
        <v>1.0000000000000001E-5</v>
      </c>
      <c r="T256" s="147">
        <f>S256*H256</f>
        <v>8.2200000000000019E-5</v>
      </c>
      <c r="AR256" s="148" t="s">
        <v>96</v>
      </c>
      <c r="AT256" s="148" t="s">
        <v>271</v>
      </c>
      <c r="AU256" s="148" t="s">
        <v>86</v>
      </c>
      <c r="AY256" s="17" t="s">
        <v>269</v>
      </c>
      <c r="BE256" s="149">
        <f>IF(N256="základní",J256,0)</f>
        <v>0</v>
      </c>
      <c r="BF256" s="149">
        <f>IF(N256="snížená",J256,0)</f>
        <v>0</v>
      </c>
      <c r="BG256" s="149">
        <f>IF(N256="zákl. přenesená",J256,0)</f>
        <v>0</v>
      </c>
      <c r="BH256" s="149">
        <f>IF(N256="sníž. přenesená",J256,0)</f>
        <v>0</v>
      </c>
      <c r="BI256" s="149">
        <f>IF(N256="nulová",J256,0)</f>
        <v>0</v>
      </c>
      <c r="BJ256" s="17" t="s">
        <v>84</v>
      </c>
      <c r="BK256" s="149">
        <f>ROUND(I256*H256,2)</f>
        <v>0</v>
      </c>
      <c r="BL256" s="17" t="s">
        <v>96</v>
      </c>
      <c r="BM256" s="148" t="s">
        <v>7010</v>
      </c>
    </row>
    <row r="257" spans="2:65" s="13" customFormat="1">
      <c r="B257" s="157"/>
      <c r="D257" s="151" t="s">
        <v>277</v>
      </c>
      <c r="E257" s="158" t="s">
        <v>1</v>
      </c>
      <c r="F257" s="159" t="s">
        <v>7011</v>
      </c>
      <c r="H257" s="160">
        <v>2.16</v>
      </c>
      <c r="I257" s="161"/>
      <c r="L257" s="157"/>
      <c r="M257" s="162"/>
      <c r="T257" s="163"/>
      <c r="AT257" s="158" t="s">
        <v>277</v>
      </c>
      <c r="AU257" s="158" t="s">
        <v>86</v>
      </c>
      <c r="AV257" s="13" t="s">
        <v>86</v>
      </c>
      <c r="AW257" s="13" t="s">
        <v>32</v>
      </c>
      <c r="AX257" s="13" t="s">
        <v>77</v>
      </c>
      <c r="AY257" s="158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5122</v>
      </c>
      <c r="H258" s="160">
        <v>2.52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7012</v>
      </c>
      <c r="H259" s="160">
        <v>3.54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4" customFormat="1">
      <c r="B260" s="164"/>
      <c r="D260" s="151" t="s">
        <v>277</v>
      </c>
      <c r="E260" s="165" t="s">
        <v>1</v>
      </c>
      <c r="F260" s="166" t="s">
        <v>288</v>
      </c>
      <c r="H260" s="167">
        <v>8.2199999999999989</v>
      </c>
      <c r="I260" s="168"/>
      <c r="L260" s="164"/>
      <c r="M260" s="169"/>
      <c r="T260" s="170"/>
      <c r="AT260" s="165" t="s">
        <v>277</v>
      </c>
      <c r="AU260" s="165" t="s">
        <v>86</v>
      </c>
      <c r="AV260" s="14" t="s">
        <v>96</v>
      </c>
      <c r="AW260" s="14" t="s">
        <v>32</v>
      </c>
      <c r="AX260" s="14" t="s">
        <v>84</v>
      </c>
      <c r="AY260" s="165" t="s">
        <v>269</v>
      </c>
    </row>
    <row r="261" spans="2:65" s="11" customFormat="1" ht="22.95" customHeight="1">
      <c r="B261" s="125"/>
      <c r="D261" s="126" t="s">
        <v>76</v>
      </c>
      <c r="E261" s="135" t="s">
        <v>325</v>
      </c>
      <c r="F261" s="135" t="s">
        <v>471</v>
      </c>
      <c r="I261" s="128"/>
      <c r="J261" s="136">
        <f>BK261</f>
        <v>0</v>
      </c>
      <c r="L261" s="125"/>
      <c r="M261" s="130"/>
      <c r="P261" s="131">
        <f>SUM(P262:P285)</f>
        <v>0</v>
      </c>
      <c r="R261" s="131">
        <f>SUM(R262:R285)</f>
        <v>0</v>
      </c>
      <c r="T261" s="132">
        <f>SUM(T262:T285)</f>
        <v>1.930045</v>
      </c>
      <c r="AR261" s="126" t="s">
        <v>84</v>
      </c>
      <c r="AT261" s="133" t="s">
        <v>76</v>
      </c>
      <c r="AU261" s="133" t="s">
        <v>84</v>
      </c>
      <c r="AY261" s="126" t="s">
        <v>269</v>
      </c>
      <c r="BK261" s="134">
        <f>SUM(BK262:BK285)</f>
        <v>0</v>
      </c>
    </row>
    <row r="262" spans="2:65" s="1" customFormat="1" ht="37.950000000000003" customHeight="1">
      <c r="B262" s="32"/>
      <c r="C262" s="137" t="s">
        <v>451</v>
      </c>
      <c r="D262" s="137" t="s">
        <v>271</v>
      </c>
      <c r="E262" s="138" t="s">
        <v>3832</v>
      </c>
      <c r="F262" s="139" t="s">
        <v>3833</v>
      </c>
      <c r="G262" s="140" t="s">
        <v>274</v>
      </c>
      <c r="H262" s="141">
        <v>50.85</v>
      </c>
      <c r="I262" s="142"/>
      <c r="J262" s="143">
        <f>ROUND(I262*H262,2)</f>
        <v>0</v>
      </c>
      <c r="K262" s="139" t="s">
        <v>275</v>
      </c>
      <c r="L262" s="32"/>
      <c r="M262" s="144" t="s">
        <v>1</v>
      </c>
      <c r="N262" s="145" t="s">
        <v>42</v>
      </c>
      <c r="P262" s="146">
        <f>O262*H262</f>
        <v>0</v>
      </c>
      <c r="Q262" s="146">
        <v>0</v>
      </c>
      <c r="R262" s="146">
        <f>Q262*H262</f>
        <v>0</v>
      </c>
      <c r="S262" s="146">
        <v>0</v>
      </c>
      <c r="T262" s="147">
        <f>S262*H262</f>
        <v>0</v>
      </c>
      <c r="AR262" s="148" t="s">
        <v>96</v>
      </c>
      <c r="AT262" s="148" t="s">
        <v>271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96</v>
      </c>
      <c r="BM262" s="148" t="s">
        <v>7013</v>
      </c>
    </row>
    <row r="263" spans="2:65" s="13" customFormat="1">
      <c r="B263" s="157"/>
      <c r="D263" s="151" t="s">
        <v>277</v>
      </c>
      <c r="E263" s="158" t="s">
        <v>1</v>
      </c>
      <c r="F263" s="159" t="s">
        <v>7014</v>
      </c>
      <c r="H263" s="160">
        <v>50.85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77</v>
      </c>
      <c r="AY263" s="158" t="s">
        <v>269</v>
      </c>
    </row>
    <row r="264" spans="2:65" s="14" customFormat="1">
      <c r="B264" s="164"/>
      <c r="D264" s="151" t="s">
        <v>277</v>
      </c>
      <c r="E264" s="165" t="s">
        <v>5151</v>
      </c>
      <c r="F264" s="166" t="s">
        <v>288</v>
      </c>
      <c r="H264" s="167">
        <v>50.85</v>
      </c>
      <c r="I264" s="168"/>
      <c r="L264" s="164"/>
      <c r="M264" s="169"/>
      <c r="T264" s="170"/>
      <c r="AT264" s="165" t="s">
        <v>277</v>
      </c>
      <c r="AU264" s="165" t="s">
        <v>86</v>
      </c>
      <c r="AV264" s="14" t="s">
        <v>96</v>
      </c>
      <c r="AW264" s="14" t="s">
        <v>32</v>
      </c>
      <c r="AX264" s="14" t="s">
        <v>84</v>
      </c>
      <c r="AY264" s="165" t="s">
        <v>269</v>
      </c>
    </row>
    <row r="265" spans="2:65" s="1" customFormat="1" ht="37.950000000000003" customHeight="1">
      <c r="B265" s="32"/>
      <c r="C265" s="137" t="s">
        <v>456</v>
      </c>
      <c r="D265" s="137" t="s">
        <v>271</v>
      </c>
      <c r="E265" s="138" t="s">
        <v>3836</v>
      </c>
      <c r="F265" s="139" t="s">
        <v>3837</v>
      </c>
      <c r="G265" s="140" t="s">
        <v>274</v>
      </c>
      <c r="H265" s="141">
        <v>3051</v>
      </c>
      <c r="I265" s="142"/>
      <c r="J265" s="143">
        <f>ROUND(I265*H265,2)</f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>O265*H265</f>
        <v>0</v>
      </c>
      <c r="Q265" s="146">
        <v>0</v>
      </c>
      <c r="R265" s="146">
        <f>Q265*H265</f>
        <v>0</v>
      </c>
      <c r="S265" s="146">
        <v>0</v>
      </c>
      <c r="T265" s="147">
        <f>S265*H265</f>
        <v>0</v>
      </c>
      <c r="AR265" s="148" t="s">
        <v>96</v>
      </c>
      <c r="AT265" s="148" t="s">
        <v>271</v>
      </c>
      <c r="AU265" s="148" t="s">
        <v>86</v>
      </c>
      <c r="AY265" s="17" t="s">
        <v>269</v>
      </c>
      <c r="BE265" s="149">
        <f>IF(N265="základní",J265,0)</f>
        <v>0</v>
      </c>
      <c r="BF265" s="149">
        <f>IF(N265="snížená",J265,0)</f>
        <v>0</v>
      </c>
      <c r="BG265" s="149">
        <f>IF(N265="zákl. přenesená",J265,0)</f>
        <v>0</v>
      </c>
      <c r="BH265" s="149">
        <f>IF(N265="sníž. přenesená",J265,0)</f>
        <v>0</v>
      </c>
      <c r="BI265" s="149">
        <f>IF(N265="nulová",J265,0)</f>
        <v>0</v>
      </c>
      <c r="BJ265" s="17" t="s">
        <v>84</v>
      </c>
      <c r="BK265" s="149">
        <f>ROUND(I265*H265,2)</f>
        <v>0</v>
      </c>
      <c r="BL265" s="17" t="s">
        <v>96</v>
      </c>
      <c r="BM265" s="148" t="s">
        <v>7015</v>
      </c>
    </row>
    <row r="266" spans="2:65" s="13" customFormat="1">
      <c r="B266" s="157"/>
      <c r="D266" s="151" t="s">
        <v>277</v>
      </c>
      <c r="E266" s="158" t="s">
        <v>1</v>
      </c>
      <c r="F266" s="159" t="s">
        <v>5342</v>
      </c>
      <c r="H266" s="160">
        <v>3051</v>
      </c>
      <c r="I266" s="161"/>
      <c r="L266" s="157"/>
      <c r="M266" s="162"/>
      <c r="T266" s="163"/>
      <c r="AT266" s="158" t="s">
        <v>277</v>
      </c>
      <c r="AU266" s="158" t="s">
        <v>86</v>
      </c>
      <c r="AV266" s="13" t="s">
        <v>86</v>
      </c>
      <c r="AW266" s="13" t="s">
        <v>32</v>
      </c>
      <c r="AX266" s="13" t="s">
        <v>84</v>
      </c>
      <c r="AY266" s="158" t="s">
        <v>269</v>
      </c>
    </row>
    <row r="267" spans="2:65" s="1" customFormat="1" ht="37.950000000000003" customHeight="1">
      <c r="B267" s="32"/>
      <c r="C267" s="137" t="s">
        <v>461</v>
      </c>
      <c r="D267" s="137" t="s">
        <v>271</v>
      </c>
      <c r="E267" s="138" t="s">
        <v>3840</v>
      </c>
      <c r="F267" s="139" t="s">
        <v>3841</v>
      </c>
      <c r="G267" s="140" t="s">
        <v>274</v>
      </c>
      <c r="H267" s="141">
        <v>50.85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0</v>
      </c>
      <c r="R267" s="146">
        <f>Q267*H267</f>
        <v>0</v>
      </c>
      <c r="S267" s="146">
        <v>0</v>
      </c>
      <c r="T267" s="147">
        <f>S267*H267</f>
        <v>0</v>
      </c>
      <c r="AR267" s="148" t="s">
        <v>96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96</v>
      </c>
      <c r="BM267" s="148" t="s">
        <v>7016</v>
      </c>
    </row>
    <row r="268" spans="2:65" s="13" customFormat="1">
      <c r="B268" s="157"/>
      <c r="D268" s="151" t="s">
        <v>277</v>
      </c>
      <c r="E268" s="158" t="s">
        <v>1</v>
      </c>
      <c r="F268" s="159" t="s">
        <v>5151</v>
      </c>
      <c r="H268" s="160">
        <v>50.85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84</v>
      </c>
      <c r="AY268" s="158" t="s">
        <v>269</v>
      </c>
    </row>
    <row r="269" spans="2:65" s="1" customFormat="1" ht="21.75" customHeight="1">
      <c r="B269" s="32"/>
      <c r="C269" s="137" t="s">
        <v>466</v>
      </c>
      <c r="D269" s="137" t="s">
        <v>271</v>
      </c>
      <c r="E269" s="138" t="s">
        <v>5344</v>
      </c>
      <c r="F269" s="139" t="s">
        <v>5345</v>
      </c>
      <c r="G269" s="140" t="s">
        <v>274</v>
      </c>
      <c r="H269" s="141">
        <v>50.85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0</v>
      </c>
      <c r="R269" s="146">
        <f>Q269*H269</f>
        <v>0</v>
      </c>
      <c r="S269" s="146">
        <v>0</v>
      </c>
      <c r="T269" s="147">
        <f>S269*H269</f>
        <v>0</v>
      </c>
      <c r="AR269" s="148" t="s">
        <v>96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96</v>
      </c>
      <c r="BM269" s="148" t="s">
        <v>7017</v>
      </c>
    </row>
    <row r="270" spans="2:65" s="13" customFormat="1">
      <c r="B270" s="157"/>
      <c r="D270" s="151" t="s">
        <v>277</v>
      </c>
      <c r="E270" s="158" t="s">
        <v>1</v>
      </c>
      <c r="F270" s="159" t="s">
        <v>5151</v>
      </c>
      <c r="H270" s="160">
        <v>50.85</v>
      </c>
      <c r="I270" s="161"/>
      <c r="L270" s="157"/>
      <c r="M270" s="162"/>
      <c r="T270" s="163"/>
      <c r="AT270" s="158" t="s">
        <v>277</v>
      </c>
      <c r="AU270" s="158" t="s">
        <v>86</v>
      </c>
      <c r="AV270" s="13" t="s">
        <v>86</v>
      </c>
      <c r="AW270" s="13" t="s">
        <v>32</v>
      </c>
      <c r="AX270" s="13" t="s">
        <v>84</v>
      </c>
      <c r="AY270" s="158" t="s">
        <v>269</v>
      </c>
    </row>
    <row r="271" spans="2:65" s="1" customFormat="1" ht="21.75" customHeight="1">
      <c r="B271" s="32"/>
      <c r="C271" s="137" t="s">
        <v>472</v>
      </c>
      <c r="D271" s="137" t="s">
        <v>271</v>
      </c>
      <c r="E271" s="138" t="s">
        <v>5347</v>
      </c>
      <c r="F271" s="139" t="s">
        <v>5348</v>
      </c>
      <c r="G271" s="140" t="s">
        <v>274</v>
      </c>
      <c r="H271" s="141">
        <v>3051</v>
      </c>
      <c r="I271" s="142"/>
      <c r="J271" s="143">
        <f>ROUND(I271*H271,2)</f>
        <v>0</v>
      </c>
      <c r="K271" s="139" t="s">
        <v>275</v>
      </c>
      <c r="L271" s="32"/>
      <c r="M271" s="144" t="s">
        <v>1</v>
      </c>
      <c r="N271" s="145" t="s">
        <v>42</v>
      </c>
      <c r="P271" s="146">
        <f>O271*H271</f>
        <v>0</v>
      </c>
      <c r="Q271" s="146">
        <v>0</v>
      </c>
      <c r="R271" s="146">
        <f>Q271*H271</f>
        <v>0</v>
      </c>
      <c r="S271" s="146">
        <v>0</v>
      </c>
      <c r="T271" s="147">
        <f>S271*H271</f>
        <v>0</v>
      </c>
      <c r="AR271" s="148" t="s">
        <v>96</v>
      </c>
      <c r="AT271" s="148" t="s">
        <v>271</v>
      </c>
      <c r="AU271" s="148" t="s">
        <v>86</v>
      </c>
      <c r="AY271" s="17" t="s">
        <v>269</v>
      </c>
      <c r="BE271" s="149">
        <f>IF(N271="základní",J271,0)</f>
        <v>0</v>
      </c>
      <c r="BF271" s="149">
        <f>IF(N271="snížená",J271,0)</f>
        <v>0</v>
      </c>
      <c r="BG271" s="149">
        <f>IF(N271="zákl. přenesená",J271,0)</f>
        <v>0</v>
      </c>
      <c r="BH271" s="149">
        <f>IF(N271="sníž. přenesená",J271,0)</f>
        <v>0</v>
      </c>
      <c r="BI271" s="149">
        <f>IF(N271="nulová",J271,0)</f>
        <v>0</v>
      </c>
      <c r="BJ271" s="17" t="s">
        <v>84</v>
      </c>
      <c r="BK271" s="149">
        <f>ROUND(I271*H271,2)</f>
        <v>0</v>
      </c>
      <c r="BL271" s="17" t="s">
        <v>96</v>
      </c>
      <c r="BM271" s="148" t="s">
        <v>7018</v>
      </c>
    </row>
    <row r="272" spans="2:65" s="13" customFormat="1">
      <c r="B272" s="157"/>
      <c r="D272" s="151" t="s">
        <v>277</v>
      </c>
      <c r="E272" s="158" t="s">
        <v>1</v>
      </c>
      <c r="F272" s="159" t="s">
        <v>5342</v>
      </c>
      <c r="H272" s="160">
        <v>3051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84</v>
      </c>
      <c r="AY272" s="158" t="s">
        <v>269</v>
      </c>
    </row>
    <row r="273" spans="2:65" s="1" customFormat="1" ht="21.75" customHeight="1">
      <c r="B273" s="32"/>
      <c r="C273" s="137" t="s">
        <v>476</v>
      </c>
      <c r="D273" s="137" t="s">
        <v>271</v>
      </c>
      <c r="E273" s="138" t="s">
        <v>5350</v>
      </c>
      <c r="F273" s="139" t="s">
        <v>5351</v>
      </c>
      <c r="G273" s="140" t="s">
        <v>274</v>
      </c>
      <c r="H273" s="141">
        <v>50.85</v>
      </c>
      <c r="I273" s="142"/>
      <c r="J273" s="143">
        <f>ROUND(I273*H273,2)</f>
        <v>0</v>
      </c>
      <c r="K273" s="139" t="s">
        <v>275</v>
      </c>
      <c r="L273" s="32"/>
      <c r="M273" s="144" t="s">
        <v>1</v>
      </c>
      <c r="N273" s="145" t="s">
        <v>42</v>
      </c>
      <c r="P273" s="146">
        <f>O273*H273</f>
        <v>0</v>
      </c>
      <c r="Q273" s="146">
        <v>0</v>
      </c>
      <c r="R273" s="146">
        <f>Q273*H273</f>
        <v>0</v>
      </c>
      <c r="S273" s="146">
        <v>0</v>
      </c>
      <c r="T273" s="147">
        <f>S273*H273</f>
        <v>0</v>
      </c>
      <c r="AR273" s="148" t="s">
        <v>96</v>
      </c>
      <c r="AT273" s="148" t="s">
        <v>271</v>
      </c>
      <c r="AU273" s="148" t="s">
        <v>86</v>
      </c>
      <c r="AY273" s="17" t="s">
        <v>269</v>
      </c>
      <c r="BE273" s="149">
        <f>IF(N273="základní",J273,0)</f>
        <v>0</v>
      </c>
      <c r="BF273" s="149">
        <f>IF(N273="snížená",J273,0)</f>
        <v>0</v>
      </c>
      <c r="BG273" s="149">
        <f>IF(N273="zákl. přenesená",J273,0)</f>
        <v>0</v>
      </c>
      <c r="BH273" s="149">
        <f>IF(N273="sníž. přenesená",J273,0)</f>
        <v>0</v>
      </c>
      <c r="BI273" s="149">
        <f>IF(N273="nulová",J273,0)</f>
        <v>0</v>
      </c>
      <c r="BJ273" s="17" t="s">
        <v>84</v>
      </c>
      <c r="BK273" s="149">
        <f>ROUND(I273*H273,2)</f>
        <v>0</v>
      </c>
      <c r="BL273" s="17" t="s">
        <v>96</v>
      </c>
      <c r="BM273" s="148" t="s">
        <v>7019</v>
      </c>
    </row>
    <row r="274" spans="2:65" s="13" customFormat="1">
      <c r="B274" s="157"/>
      <c r="D274" s="151" t="s">
        <v>277</v>
      </c>
      <c r="E274" s="158" t="s">
        <v>1</v>
      </c>
      <c r="F274" s="159" t="s">
        <v>5151</v>
      </c>
      <c r="H274" s="160">
        <v>50.85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84</v>
      </c>
      <c r="AY274" s="158" t="s">
        <v>269</v>
      </c>
    </row>
    <row r="275" spans="2:65" s="1" customFormat="1" ht="24.15" customHeight="1">
      <c r="B275" s="32"/>
      <c r="C275" s="137" t="s">
        <v>480</v>
      </c>
      <c r="D275" s="137" t="s">
        <v>271</v>
      </c>
      <c r="E275" s="138" t="s">
        <v>513</v>
      </c>
      <c r="F275" s="139" t="s">
        <v>514</v>
      </c>
      <c r="G275" s="140" t="s">
        <v>274</v>
      </c>
      <c r="H275" s="141">
        <v>5.3949999999999996</v>
      </c>
      <c r="I275" s="142"/>
      <c r="J275" s="143">
        <f>ROUND(I275*H275,2)</f>
        <v>0</v>
      </c>
      <c r="K275" s="139" t="s">
        <v>275</v>
      </c>
      <c r="L275" s="32"/>
      <c r="M275" s="144" t="s">
        <v>1</v>
      </c>
      <c r="N275" s="145" t="s">
        <v>42</v>
      </c>
      <c r="P275" s="146">
        <f>O275*H275</f>
        <v>0</v>
      </c>
      <c r="Q275" s="146">
        <v>0</v>
      </c>
      <c r="R275" s="146">
        <f>Q275*H275</f>
        <v>0</v>
      </c>
      <c r="S275" s="146">
        <v>5.5E-2</v>
      </c>
      <c r="T275" s="147">
        <f>S275*H275</f>
        <v>0.29672499999999996</v>
      </c>
      <c r="AR275" s="148" t="s">
        <v>96</v>
      </c>
      <c r="AT275" s="148" t="s">
        <v>271</v>
      </c>
      <c r="AU275" s="148" t="s">
        <v>86</v>
      </c>
      <c r="AY275" s="17" t="s">
        <v>269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7" t="s">
        <v>84</v>
      </c>
      <c r="BK275" s="149">
        <f>ROUND(I275*H275,2)</f>
        <v>0</v>
      </c>
      <c r="BL275" s="17" t="s">
        <v>96</v>
      </c>
      <c r="BM275" s="148" t="s">
        <v>7020</v>
      </c>
    </row>
    <row r="276" spans="2:65" s="13" customFormat="1">
      <c r="B276" s="157"/>
      <c r="D276" s="151" t="s">
        <v>277</v>
      </c>
      <c r="E276" s="158" t="s">
        <v>1</v>
      </c>
      <c r="F276" s="159" t="s">
        <v>6965</v>
      </c>
      <c r="H276" s="160">
        <v>5.3949999999999996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84</v>
      </c>
      <c r="AY276" s="158" t="s">
        <v>269</v>
      </c>
    </row>
    <row r="277" spans="2:65" s="1" customFormat="1" ht="24.15" customHeight="1">
      <c r="B277" s="32"/>
      <c r="C277" s="137" t="s">
        <v>484</v>
      </c>
      <c r="D277" s="137" t="s">
        <v>271</v>
      </c>
      <c r="E277" s="138" t="s">
        <v>5014</v>
      </c>
      <c r="F277" s="139" t="s">
        <v>5015</v>
      </c>
      <c r="G277" s="140" t="s">
        <v>274</v>
      </c>
      <c r="H277" s="141">
        <v>1.08</v>
      </c>
      <c r="I277" s="142"/>
      <c r="J277" s="143">
        <f>ROUND(I277*H277,2)</f>
        <v>0</v>
      </c>
      <c r="K277" s="139" t="s">
        <v>275</v>
      </c>
      <c r="L277" s="32"/>
      <c r="M277" s="144" t="s">
        <v>1</v>
      </c>
      <c r="N277" s="145" t="s">
        <v>42</v>
      </c>
      <c r="P277" s="146">
        <f>O277*H277</f>
        <v>0</v>
      </c>
      <c r="Q277" s="146">
        <v>0</v>
      </c>
      <c r="R277" s="146">
        <f>Q277*H277</f>
        <v>0</v>
      </c>
      <c r="S277" s="146">
        <v>6.2E-2</v>
      </c>
      <c r="T277" s="147">
        <f>S277*H277</f>
        <v>6.6960000000000006E-2</v>
      </c>
      <c r="AR277" s="148" t="s">
        <v>96</v>
      </c>
      <c r="AT277" s="148" t="s">
        <v>271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96</v>
      </c>
      <c r="BM277" s="148" t="s">
        <v>7021</v>
      </c>
    </row>
    <row r="278" spans="2:65" s="13" customFormat="1">
      <c r="B278" s="157"/>
      <c r="D278" s="151" t="s">
        <v>277</v>
      </c>
      <c r="E278" s="158" t="s">
        <v>1</v>
      </c>
      <c r="F278" s="159" t="s">
        <v>7022</v>
      </c>
      <c r="H278" s="160">
        <v>1.08</v>
      </c>
      <c r="I278" s="161"/>
      <c r="L278" s="157"/>
      <c r="M278" s="162"/>
      <c r="T278" s="163"/>
      <c r="AT278" s="158" t="s">
        <v>277</v>
      </c>
      <c r="AU278" s="158" t="s">
        <v>86</v>
      </c>
      <c r="AV278" s="13" t="s">
        <v>86</v>
      </c>
      <c r="AW278" s="13" t="s">
        <v>32</v>
      </c>
      <c r="AX278" s="13" t="s">
        <v>84</v>
      </c>
      <c r="AY278" s="158" t="s">
        <v>269</v>
      </c>
    </row>
    <row r="279" spans="2:65" s="1" customFormat="1" ht="24.15" customHeight="1">
      <c r="B279" s="32"/>
      <c r="C279" s="137" t="s">
        <v>488</v>
      </c>
      <c r="D279" s="137" t="s">
        <v>271</v>
      </c>
      <c r="E279" s="138" t="s">
        <v>4931</v>
      </c>
      <c r="F279" s="139" t="s">
        <v>4932</v>
      </c>
      <c r="G279" s="140" t="s">
        <v>274</v>
      </c>
      <c r="H279" s="141">
        <v>2.52</v>
      </c>
      <c r="I279" s="142"/>
      <c r="J279" s="143">
        <f>ROUND(I279*H279,2)</f>
        <v>0</v>
      </c>
      <c r="K279" s="139" t="s">
        <v>275</v>
      </c>
      <c r="L279" s="32"/>
      <c r="M279" s="144" t="s">
        <v>1</v>
      </c>
      <c r="N279" s="145" t="s">
        <v>42</v>
      </c>
      <c r="P279" s="146">
        <f>O279*H279</f>
        <v>0</v>
      </c>
      <c r="Q279" s="146">
        <v>0</v>
      </c>
      <c r="R279" s="146">
        <f>Q279*H279</f>
        <v>0</v>
      </c>
      <c r="S279" s="146">
        <v>5.3999999999999999E-2</v>
      </c>
      <c r="T279" s="147">
        <f>S279*H279</f>
        <v>0.13608000000000001</v>
      </c>
      <c r="AR279" s="148" t="s">
        <v>96</v>
      </c>
      <c r="AT279" s="148" t="s">
        <v>271</v>
      </c>
      <c r="AU279" s="148" t="s">
        <v>86</v>
      </c>
      <c r="AY279" s="17" t="s">
        <v>269</v>
      </c>
      <c r="BE279" s="149">
        <f>IF(N279="základní",J279,0)</f>
        <v>0</v>
      </c>
      <c r="BF279" s="149">
        <f>IF(N279="snížená",J279,0)</f>
        <v>0</v>
      </c>
      <c r="BG279" s="149">
        <f>IF(N279="zákl. přenesená",J279,0)</f>
        <v>0</v>
      </c>
      <c r="BH279" s="149">
        <f>IF(N279="sníž. přenesená",J279,0)</f>
        <v>0</v>
      </c>
      <c r="BI279" s="149">
        <f>IF(N279="nulová",J279,0)</f>
        <v>0</v>
      </c>
      <c r="BJ279" s="17" t="s">
        <v>84</v>
      </c>
      <c r="BK279" s="149">
        <f>ROUND(I279*H279,2)</f>
        <v>0</v>
      </c>
      <c r="BL279" s="17" t="s">
        <v>96</v>
      </c>
      <c r="BM279" s="148" t="s">
        <v>7023</v>
      </c>
    </row>
    <row r="280" spans="2:65" s="13" customFormat="1">
      <c r="B280" s="157"/>
      <c r="D280" s="151" t="s">
        <v>277</v>
      </c>
      <c r="E280" s="158" t="s">
        <v>1</v>
      </c>
      <c r="F280" s="159" t="s">
        <v>5122</v>
      </c>
      <c r="H280" s="160">
        <v>2.52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84</v>
      </c>
      <c r="AY280" s="158" t="s">
        <v>269</v>
      </c>
    </row>
    <row r="281" spans="2:65" s="1" customFormat="1" ht="24.15" customHeight="1">
      <c r="B281" s="32"/>
      <c r="C281" s="137" t="s">
        <v>495</v>
      </c>
      <c r="D281" s="137" t="s">
        <v>271</v>
      </c>
      <c r="E281" s="138" t="s">
        <v>7024</v>
      </c>
      <c r="F281" s="139" t="s">
        <v>7025</v>
      </c>
      <c r="G281" s="140" t="s">
        <v>274</v>
      </c>
      <c r="H281" s="141">
        <v>5.04</v>
      </c>
      <c r="I281" s="142"/>
      <c r="J281" s="143">
        <f>ROUND(I281*H281,2)</f>
        <v>0</v>
      </c>
      <c r="K281" s="139" t="s">
        <v>275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0</v>
      </c>
      <c r="R281" s="146">
        <f>Q281*H281</f>
        <v>0</v>
      </c>
      <c r="S281" s="146">
        <v>4.7E-2</v>
      </c>
      <c r="T281" s="147">
        <f>S281*H281</f>
        <v>0.23688000000000001</v>
      </c>
      <c r="AR281" s="148" t="s">
        <v>96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96</v>
      </c>
      <c r="BM281" s="148" t="s">
        <v>7026</v>
      </c>
    </row>
    <row r="282" spans="2:65" s="13" customFormat="1">
      <c r="B282" s="157"/>
      <c r="D282" s="151" t="s">
        <v>277</v>
      </c>
      <c r="E282" s="158" t="s">
        <v>1</v>
      </c>
      <c r="F282" s="159" t="s">
        <v>7027</v>
      </c>
      <c r="H282" s="160">
        <v>5.04</v>
      </c>
      <c r="I282" s="161"/>
      <c r="L282" s="157"/>
      <c r="M282" s="162"/>
      <c r="T282" s="163"/>
      <c r="AT282" s="158" t="s">
        <v>277</v>
      </c>
      <c r="AU282" s="158" t="s">
        <v>86</v>
      </c>
      <c r="AV282" s="13" t="s">
        <v>86</v>
      </c>
      <c r="AW282" s="13" t="s">
        <v>32</v>
      </c>
      <c r="AX282" s="13" t="s">
        <v>84</v>
      </c>
      <c r="AY282" s="158" t="s">
        <v>269</v>
      </c>
    </row>
    <row r="283" spans="2:65" s="1" customFormat="1" ht="24.15" customHeight="1">
      <c r="B283" s="32"/>
      <c r="C283" s="137" t="s">
        <v>508</v>
      </c>
      <c r="D283" s="137" t="s">
        <v>271</v>
      </c>
      <c r="E283" s="138" t="s">
        <v>7028</v>
      </c>
      <c r="F283" s="139" t="s">
        <v>7029</v>
      </c>
      <c r="G283" s="140" t="s">
        <v>443</v>
      </c>
      <c r="H283" s="141">
        <v>0.66300000000000003</v>
      </c>
      <c r="I283" s="142"/>
      <c r="J283" s="143">
        <f>ROUND(I283*H283,2)</f>
        <v>0</v>
      </c>
      <c r="K283" s="139" t="s">
        <v>275</v>
      </c>
      <c r="L283" s="32"/>
      <c r="M283" s="144" t="s">
        <v>1</v>
      </c>
      <c r="N283" s="145" t="s">
        <v>42</v>
      </c>
      <c r="P283" s="146">
        <f>O283*H283</f>
        <v>0</v>
      </c>
      <c r="Q283" s="146">
        <v>0</v>
      </c>
      <c r="R283" s="146">
        <f>Q283*H283</f>
        <v>0</v>
      </c>
      <c r="S283" s="146">
        <v>1.8</v>
      </c>
      <c r="T283" s="147">
        <f>S283*H283</f>
        <v>1.1934</v>
      </c>
      <c r="AR283" s="148" t="s">
        <v>96</v>
      </c>
      <c r="AT283" s="148" t="s">
        <v>271</v>
      </c>
      <c r="AU283" s="148" t="s">
        <v>86</v>
      </c>
      <c r="AY283" s="17" t="s">
        <v>269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0</v>
      </c>
      <c r="BL283" s="17" t="s">
        <v>96</v>
      </c>
      <c r="BM283" s="148" t="s">
        <v>7030</v>
      </c>
    </row>
    <row r="284" spans="2:65" s="12" customFormat="1">
      <c r="B284" s="150"/>
      <c r="D284" s="151" t="s">
        <v>277</v>
      </c>
      <c r="E284" s="152" t="s">
        <v>1</v>
      </c>
      <c r="F284" s="153" t="s">
        <v>7031</v>
      </c>
      <c r="H284" s="152" t="s">
        <v>1</v>
      </c>
      <c r="I284" s="154"/>
      <c r="L284" s="150"/>
      <c r="M284" s="155"/>
      <c r="T284" s="156"/>
      <c r="AT284" s="152" t="s">
        <v>277</v>
      </c>
      <c r="AU284" s="152" t="s">
        <v>86</v>
      </c>
      <c r="AV284" s="12" t="s">
        <v>84</v>
      </c>
      <c r="AW284" s="12" t="s">
        <v>32</v>
      </c>
      <c r="AX284" s="12" t="s">
        <v>77</v>
      </c>
      <c r="AY284" s="152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7032</v>
      </c>
      <c r="H285" s="160">
        <v>0.66300000000000003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84</v>
      </c>
      <c r="AY285" s="158" t="s">
        <v>269</v>
      </c>
    </row>
    <row r="286" spans="2:65" s="11" customFormat="1" ht="22.95" customHeight="1">
      <c r="B286" s="125"/>
      <c r="D286" s="126" t="s">
        <v>76</v>
      </c>
      <c r="E286" s="135" t="s">
        <v>555</v>
      </c>
      <c r="F286" s="135" t="s">
        <v>556</v>
      </c>
      <c r="I286" s="128"/>
      <c r="J286" s="136">
        <f>BK286</f>
        <v>0</v>
      </c>
      <c r="L286" s="125"/>
      <c r="M286" s="130"/>
      <c r="P286" s="131">
        <f>SUM(P287:P291)</f>
        <v>0</v>
      </c>
      <c r="R286" s="131">
        <f>SUM(R287:R291)</f>
        <v>0</v>
      </c>
      <c r="T286" s="132">
        <f>SUM(T287:T291)</f>
        <v>0</v>
      </c>
      <c r="AR286" s="126" t="s">
        <v>84</v>
      </c>
      <c r="AT286" s="133" t="s">
        <v>76</v>
      </c>
      <c r="AU286" s="133" t="s">
        <v>84</v>
      </c>
      <c r="AY286" s="126" t="s">
        <v>269</v>
      </c>
      <c r="BK286" s="134">
        <f>SUM(BK287:BK291)</f>
        <v>0</v>
      </c>
    </row>
    <row r="287" spans="2:65" s="1" customFormat="1" ht="24.15" customHeight="1">
      <c r="B287" s="32"/>
      <c r="C287" s="137" t="s">
        <v>512</v>
      </c>
      <c r="D287" s="137" t="s">
        <v>271</v>
      </c>
      <c r="E287" s="138" t="s">
        <v>4937</v>
      </c>
      <c r="F287" s="139" t="s">
        <v>4938</v>
      </c>
      <c r="G287" s="140" t="s">
        <v>299</v>
      </c>
      <c r="H287" s="141">
        <v>1.95</v>
      </c>
      <c r="I287" s="142"/>
      <c r="J287" s="143">
        <f>ROUND(I287*H287,2)</f>
        <v>0</v>
      </c>
      <c r="K287" s="139" t="s">
        <v>275</v>
      </c>
      <c r="L287" s="32"/>
      <c r="M287" s="144" t="s">
        <v>1</v>
      </c>
      <c r="N287" s="145" t="s">
        <v>42</v>
      </c>
      <c r="P287" s="146">
        <f>O287*H287</f>
        <v>0</v>
      </c>
      <c r="Q287" s="146">
        <v>0</v>
      </c>
      <c r="R287" s="146">
        <f>Q287*H287</f>
        <v>0</v>
      </c>
      <c r="S287" s="146">
        <v>0</v>
      </c>
      <c r="T287" s="147">
        <f>S287*H287</f>
        <v>0</v>
      </c>
      <c r="AR287" s="148" t="s">
        <v>96</v>
      </c>
      <c r="AT287" s="148" t="s">
        <v>271</v>
      </c>
      <c r="AU287" s="148" t="s">
        <v>86</v>
      </c>
      <c r="AY287" s="17" t="s">
        <v>269</v>
      </c>
      <c r="BE287" s="149">
        <f>IF(N287="základní",J287,0)</f>
        <v>0</v>
      </c>
      <c r="BF287" s="149">
        <f>IF(N287="snížená",J287,0)</f>
        <v>0</v>
      </c>
      <c r="BG287" s="149">
        <f>IF(N287="zákl. přenesená",J287,0)</f>
        <v>0</v>
      </c>
      <c r="BH287" s="149">
        <f>IF(N287="sníž. přenesená",J287,0)</f>
        <v>0</v>
      </c>
      <c r="BI287" s="149">
        <f>IF(N287="nulová",J287,0)</f>
        <v>0</v>
      </c>
      <c r="BJ287" s="17" t="s">
        <v>84</v>
      </c>
      <c r="BK287" s="149">
        <f>ROUND(I287*H287,2)</f>
        <v>0</v>
      </c>
      <c r="BL287" s="17" t="s">
        <v>96</v>
      </c>
      <c r="BM287" s="148" t="s">
        <v>7033</v>
      </c>
    </row>
    <row r="288" spans="2:65" s="1" customFormat="1" ht="24.15" customHeight="1">
      <c r="B288" s="32"/>
      <c r="C288" s="137" t="s">
        <v>516</v>
      </c>
      <c r="D288" s="137" t="s">
        <v>271</v>
      </c>
      <c r="E288" s="138" t="s">
        <v>562</v>
      </c>
      <c r="F288" s="139" t="s">
        <v>563</v>
      </c>
      <c r="G288" s="140" t="s">
        <v>299</v>
      </c>
      <c r="H288" s="141">
        <v>1.95</v>
      </c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0</v>
      </c>
      <c r="R288" s="146">
        <f>Q288*H288</f>
        <v>0</v>
      </c>
      <c r="S288" s="146">
        <v>0</v>
      </c>
      <c r="T288" s="147">
        <f>S288*H288</f>
        <v>0</v>
      </c>
      <c r="AR288" s="148" t="s">
        <v>96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96</v>
      </c>
      <c r="BM288" s="148" t="s">
        <v>7034</v>
      </c>
    </row>
    <row r="289" spans="2:65" s="1" customFormat="1" ht="24.15" customHeight="1">
      <c r="B289" s="32"/>
      <c r="C289" s="137" t="s">
        <v>523</v>
      </c>
      <c r="D289" s="137" t="s">
        <v>271</v>
      </c>
      <c r="E289" s="138" t="s">
        <v>566</v>
      </c>
      <c r="F289" s="139" t="s">
        <v>567</v>
      </c>
      <c r="G289" s="140" t="s">
        <v>299</v>
      </c>
      <c r="H289" s="141">
        <v>37.049999999999997</v>
      </c>
      <c r="I289" s="142"/>
      <c r="J289" s="143">
        <f>ROUND(I289*H289,2)</f>
        <v>0</v>
      </c>
      <c r="K289" s="139" t="s">
        <v>275</v>
      </c>
      <c r="L289" s="32"/>
      <c r="M289" s="144" t="s">
        <v>1</v>
      </c>
      <c r="N289" s="145" t="s">
        <v>42</v>
      </c>
      <c r="P289" s="146">
        <f>O289*H289</f>
        <v>0</v>
      </c>
      <c r="Q289" s="146">
        <v>0</v>
      </c>
      <c r="R289" s="146">
        <f>Q289*H289</f>
        <v>0</v>
      </c>
      <c r="S289" s="146">
        <v>0</v>
      </c>
      <c r="T289" s="147">
        <f>S289*H289</f>
        <v>0</v>
      </c>
      <c r="AR289" s="148" t="s">
        <v>96</v>
      </c>
      <c r="AT289" s="148" t="s">
        <v>271</v>
      </c>
      <c r="AU289" s="148" t="s">
        <v>86</v>
      </c>
      <c r="AY289" s="17" t="s">
        <v>269</v>
      </c>
      <c r="BE289" s="149">
        <f>IF(N289="základní",J289,0)</f>
        <v>0</v>
      </c>
      <c r="BF289" s="149">
        <f>IF(N289="snížená",J289,0)</f>
        <v>0</v>
      </c>
      <c r="BG289" s="149">
        <f>IF(N289="zákl. přenesená",J289,0)</f>
        <v>0</v>
      </c>
      <c r="BH289" s="149">
        <f>IF(N289="sníž. přenesená",J289,0)</f>
        <v>0</v>
      </c>
      <c r="BI289" s="149">
        <f>IF(N289="nulová",J289,0)</f>
        <v>0</v>
      </c>
      <c r="BJ289" s="17" t="s">
        <v>84</v>
      </c>
      <c r="BK289" s="149">
        <f>ROUND(I289*H289,2)</f>
        <v>0</v>
      </c>
      <c r="BL289" s="17" t="s">
        <v>96</v>
      </c>
      <c r="BM289" s="148" t="s">
        <v>7035</v>
      </c>
    </row>
    <row r="290" spans="2:65" s="13" customFormat="1">
      <c r="B290" s="157"/>
      <c r="D290" s="151" t="s">
        <v>277</v>
      </c>
      <c r="F290" s="159" t="s">
        <v>7036</v>
      </c>
      <c r="H290" s="160">
        <v>37.049999999999997</v>
      </c>
      <c r="I290" s="161"/>
      <c r="L290" s="157"/>
      <c r="M290" s="162"/>
      <c r="T290" s="163"/>
      <c r="AT290" s="158" t="s">
        <v>277</v>
      </c>
      <c r="AU290" s="158" t="s">
        <v>86</v>
      </c>
      <c r="AV290" s="13" t="s">
        <v>86</v>
      </c>
      <c r="AW290" s="13" t="s">
        <v>4</v>
      </c>
      <c r="AX290" s="13" t="s">
        <v>84</v>
      </c>
      <c r="AY290" s="158" t="s">
        <v>269</v>
      </c>
    </row>
    <row r="291" spans="2:65" s="1" customFormat="1" ht="44.25" customHeight="1">
      <c r="B291" s="32"/>
      <c r="C291" s="137" t="s">
        <v>528</v>
      </c>
      <c r="D291" s="137" t="s">
        <v>271</v>
      </c>
      <c r="E291" s="138" t="s">
        <v>571</v>
      </c>
      <c r="F291" s="139" t="s">
        <v>572</v>
      </c>
      <c r="G291" s="140" t="s">
        <v>299</v>
      </c>
      <c r="H291" s="141">
        <v>1.95</v>
      </c>
      <c r="I291" s="142"/>
      <c r="J291" s="143">
        <f>ROUND(I291*H291,2)</f>
        <v>0</v>
      </c>
      <c r="K291" s="139" t="s">
        <v>275</v>
      </c>
      <c r="L291" s="32"/>
      <c r="M291" s="144" t="s">
        <v>1</v>
      </c>
      <c r="N291" s="145" t="s">
        <v>42</v>
      </c>
      <c r="P291" s="146">
        <f>O291*H291</f>
        <v>0</v>
      </c>
      <c r="Q291" s="146">
        <v>0</v>
      </c>
      <c r="R291" s="146">
        <f>Q291*H291</f>
        <v>0</v>
      </c>
      <c r="S291" s="146">
        <v>0</v>
      </c>
      <c r="T291" s="147">
        <f>S291*H291</f>
        <v>0</v>
      </c>
      <c r="AR291" s="148" t="s">
        <v>96</v>
      </c>
      <c r="AT291" s="148" t="s">
        <v>271</v>
      </c>
      <c r="AU291" s="148" t="s">
        <v>86</v>
      </c>
      <c r="AY291" s="17" t="s">
        <v>269</v>
      </c>
      <c r="BE291" s="149">
        <f>IF(N291="základní",J291,0)</f>
        <v>0</v>
      </c>
      <c r="BF291" s="149">
        <f>IF(N291="snížená",J291,0)</f>
        <v>0</v>
      </c>
      <c r="BG291" s="149">
        <f>IF(N291="zákl. přenesená",J291,0)</f>
        <v>0</v>
      </c>
      <c r="BH291" s="149">
        <f>IF(N291="sníž. přenesená",J291,0)</f>
        <v>0</v>
      </c>
      <c r="BI291" s="149">
        <f>IF(N291="nulová",J291,0)</f>
        <v>0</v>
      </c>
      <c r="BJ291" s="17" t="s">
        <v>84</v>
      </c>
      <c r="BK291" s="149">
        <f>ROUND(I291*H291,2)</f>
        <v>0</v>
      </c>
      <c r="BL291" s="17" t="s">
        <v>96</v>
      </c>
      <c r="BM291" s="148" t="s">
        <v>7037</v>
      </c>
    </row>
    <row r="292" spans="2:65" s="11" customFormat="1" ht="22.95" customHeight="1">
      <c r="B292" s="125"/>
      <c r="D292" s="126" t="s">
        <v>76</v>
      </c>
      <c r="E292" s="135" t="s">
        <v>574</v>
      </c>
      <c r="F292" s="135" t="s">
        <v>575</v>
      </c>
      <c r="I292" s="128"/>
      <c r="J292" s="136">
        <f>BK292</f>
        <v>0</v>
      </c>
      <c r="L292" s="125"/>
      <c r="M292" s="130"/>
      <c r="P292" s="131">
        <f>P293</f>
        <v>0</v>
      </c>
      <c r="R292" s="131">
        <f>R293</f>
        <v>0</v>
      </c>
      <c r="T292" s="132">
        <f>T293</f>
        <v>0</v>
      </c>
      <c r="AR292" s="126" t="s">
        <v>84</v>
      </c>
      <c r="AT292" s="133" t="s">
        <v>76</v>
      </c>
      <c r="AU292" s="133" t="s">
        <v>84</v>
      </c>
      <c r="AY292" s="126" t="s">
        <v>269</v>
      </c>
      <c r="BK292" s="134">
        <f>BK293</f>
        <v>0</v>
      </c>
    </row>
    <row r="293" spans="2:65" s="1" customFormat="1" ht="21.75" customHeight="1">
      <c r="B293" s="32"/>
      <c r="C293" s="137" t="s">
        <v>533</v>
      </c>
      <c r="D293" s="137" t="s">
        <v>271</v>
      </c>
      <c r="E293" s="138" t="s">
        <v>577</v>
      </c>
      <c r="F293" s="139" t="s">
        <v>578</v>
      </c>
      <c r="G293" s="140" t="s">
        <v>299</v>
      </c>
      <c r="H293" s="141">
        <v>1.8169999999999999</v>
      </c>
      <c r="I293" s="142"/>
      <c r="J293" s="143">
        <f>ROUND(I293*H293,2)</f>
        <v>0</v>
      </c>
      <c r="K293" s="139" t="s">
        <v>275</v>
      </c>
      <c r="L293" s="32"/>
      <c r="M293" s="144" t="s">
        <v>1</v>
      </c>
      <c r="N293" s="145" t="s">
        <v>42</v>
      </c>
      <c r="P293" s="146">
        <f>O293*H293</f>
        <v>0</v>
      </c>
      <c r="Q293" s="146">
        <v>0</v>
      </c>
      <c r="R293" s="146">
        <f>Q293*H293</f>
        <v>0</v>
      </c>
      <c r="S293" s="146">
        <v>0</v>
      </c>
      <c r="T293" s="147">
        <f>S293*H293</f>
        <v>0</v>
      </c>
      <c r="AR293" s="148" t="s">
        <v>96</v>
      </c>
      <c r="AT293" s="148" t="s">
        <v>271</v>
      </c>
      <c r="AU293" s="148" t="s">
        <v>86</v>
      </c>
      <c r="AY293" s="17" t="s">
        <v>269</v>
      </c>
      <c r="BE293" s="149">
        <f>IF(N293="základní",J293,0)</f>
        <v>0</v>
      </c>
      <c r="BF293" s="149">
        <f>IF(N293="snížená",J293,0)</f>
        <v>0</v>
      </c>
      <c r="BG293" s="149">
        <f>IF(N293="zákl. přenesená",J293,0)</f>
        <v>0</v>
      </c>
      <c r="BH293" s="149">
        <f>IF(N293="sníž. přenesená",J293,0)</f>
        <v>0</v>
      </c>
      <c r="BI293" s="149">
        <f>IF(N293="nulová",J293,0)</f>
        <v>0</v>
      </c>
      <c r="BJ293" s="17" t="s">
        <v>84</v>
      </c>
      <c r="BK293" s="149">
        <f>ROUND(I293*H293,2)</f>
        <v>0</v>
      </c>
      <c r="BL293" s="17" t="s">
        <v>96</v>
      </c>
      <c r="BM293" s="148" t="s">
        <v>7038</v>
      </c>
    </row>
    <row r="294" spans="2:65" s="11" customFormat="1" ht="25.95" customHeight="1">
      <c r="B294" s="125"/>
      <c r="D294" s="126" t="s">
        <v>76</v>
      </c>
      <c r="E294" s="127" t="s">
        <v>580</v>
      </c>
      <c r="F294" s="127" t="s">
        <v>581</v>
      </c>
      <c r="I294" s="128"/>
      <c r="J294" s="129">
        <f>BK294</f>
        <v>0</v>
      </c>
      <c r="L294" s="125"/>
      <c r="M294" s="130"/>
      <c r="P294" s="131">
        <f>P295+P298+P305+P313+P335</f>
        <v>0</v>
      </c>
      <c r="R294" s="131">
        <f>R295+R298+R305+R313+R335</f>
        <v>0.44963755</v>
      </c>
      <c r="T294" s="132">
        <f>T295+T298+T305+T313+T335</f>
        <v>1.9954E-2</v>
      </c>
      <c r="AR294" s="126" t="s">
        <v>86</v>
      </c>
      <c r="AT294" s="133" t="s">
        <v>76</v>
      </c>
      <c r="AU294" s="133" t="s">
        <v>77</v>
      </c>
      <c r="AY294" s="126" t="s">
        <v>269</v>
      </c>
      <c r="BK294" s="134">
        <f>BK295+BK298+BK305+BK313+BK335</f>
        <v>0</v>
      </c>
    </row>
    <row r="295" spans="2:65" s="11" customFormat="1" ht="22.95" customHeight="1">
      <c r="B295" s="125"/>
      <c r="D295" s="126" t="s">
        <v>76</v>
      </c>
      <c r="E295" s="135" t="s">
        <v>582</v>
      </c>
      <c r="F295" s="135" t="s">
        <v>583</v>
      </c>
      <c r="I295" s="128"/>
      <c r="J295" s="136">
        <f>BK295</f>
        <v>0</v>
      </c>
      <c r="L295" s="125"/>
      <c r="M295" s="130"/>
      <c r="P295" s="131">
        <f>SUM(P296:P297)</f>
        <v>0</v>
      </c>
      <c r="R295" s="131">
        <f>SUM(R296:R297)</f>
        <v>2.7899999999999999E-3</v>
      </c>
      <c r="T295" s="132">
        <f>SUM(T296:T297)</f>
        <v>0</v>
      </c>
      <c r="AR295" s="126" t="s">
        <v>86</v>
      </c>
      <c r="AT295" s="133" t="s">
        <v>76</v>
      </c>
      <c r="AU295" s="133" t="s">
        <v>84</v>
      </c>
      <c r="AY295" s="126" t="s">
        <v>269</v>
      </c>
      <c r="BK295" s="134">
        <f>SUM(BK296:BK297)</f>
        <v>0</v>
      </c>
    </row>
    <row r="296" spans="2:65" s="1" customFormat="1" ht="24.15" customHeight="1">
      <c r="B296" s="32"/>
      <c r="C296" s="137" t="s">
        <v>538</v>
      </c>
      <c r="D296" s="137" t="s">
        <v>271</v>
      </c>
      <c r="E296" s="138" t="s">
        <v>5359</v>
      </c>
      <c r="F296" s="139" t="s">
        <v>5360</v>
      </c>
      <c r="G296" s="140" t="s">
        <v>274</v>
      </c>
      <c r="H296" s="141">
        <v>6.9749999999999996</v>
      </c>
      <c r="I296" s="142"/>
      <c r="J296" s="143">
        <f>ROUND(I296*H296,2)</f>
        <v>0</v>
      </c>
      <c r="K296" s="139" t="s">
        <v>275</v>
      </c>
      <c r="L296" s="32"/>
      <c r="M296" s="144" t="s">
        <v>1</v>
      </c>
      <c r="N296" s="145" t="s">
        <v>42</v>
      </c>
      <c r="P296" s="146">
        <f>O296*H296</f>
        <v>0</v>
      </c>
      <c r="Q296" s="146">
        <v>4.0000000000000002E-4</v>
      </c>
      <c r="R296" s="146">
        <f>Q296*H296</f>
        <v>2.7899999999999999E-3</v>
      </c>
      <c r="S296" s="146">
        <v>0</v>
      </c>
      <c r="T296" s="147">
        <f>S296*H296</f>
        <v>0</v>
      </c>
      <c r="AR296" s="148" t="s">
        <v>371</v>
      </c>
      <c r="AT296" s="148" t="s">
        <v>271</v>
      </c>
      <c r="AU296" s="148" t="s">
        <v>86</v>
      </c>
      <c r="AY296" s="17" t="s">
        <v>269</v>
      </c>
      <c r="BE296" s="149">
        <f>IF(N296="základní",J296,0)</f>
        <v>0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0</v>
      </c>
      <c r="BL296" s="17" t="s">
        <v>371</v>
      </c>
      <c r="BM296" s="148" t="s">
        <v>7039</v>
      </c>
    </row>
    <row r="297" spans="2:65" s="1" customFormat="1" ht="33" customHeight="1">
      <c r="B297" s="32"/>
      <c r="C297" s="137" t="s">
        <v>543</v>
      </c>
      <c r="D297" s="137" t="s">
        <v>271</v>
      </c>
      <c r="E297" s="138" t="s">
        <v>622</v>
      </c>
      <c r="F297" s="139" t="s">
        <v>623</v>
      </c>
      <c r="G297" s="140" t="s">
        <v>624</v>
      </c>
      <c r="H297" s="181"/>
      <c r="I297" s="142"/>
      <c r="J297" s="143">
        <f>ROUND(I297*H297,2)</f>
        <v>0</v>
      </c>
      <c r="K297" s="139" t="s">
        <v>275</v>
      </c>
      <c r="L297" s="32"/>
      <c r="M297" s="144" t="s">
        <v>1</v>
      </c>
      <c r="N297" s="145" t="s">
        <v>42</v>
      </c>
      <c r="P297" s="146">
        <f>O297*H297</f>
        <v>0</v>
      </c>
      <c r="Q297" s="146">
        <v>0</v>
      </c>
      <c r="R297" s="146">
        <f>Q297*H297</f>
        <v>0</v>
      </c>
      <c r="S297" s="146">
        <v>0</v>
      </c>
      <c r="T297" s="147">
        <f>S297*H297</f>
        <v>0</v>
      </c>
      <c r="AR297" s="148" t="s">
        <v>371</v>
      </c>
      <c r="AT297" s="148" t="s">
        <v>271</v>
      </c>
      <c r="AU297" s="148" t="s">
        <v>86</v>
      </c>
      <c r="AY297" s="17" t="s">
        <v>269</v>
      </c>
      <c r="BE297" s="149">
        <f>IF(N297="základní",J297,0)</f>
        <v>0</v>
      </c>
      <c r="BF297" s="149">
        <f>IF(N297="snížená",J297,0)</f>
        <v>0</v>
      </c>
      <c r="BG297" s="149">
        <f>IF(N297="zákl. přenesená",J297,0)</f>
        <v>0</v>
      </c>
      <c r="BH297" s="149">
        <f>IF(N297="sníž. přenesená",J297,0)</f>
        <v>0</v>
      </c>
      <c r="BI297" s="149">
        <f>IF(N297="nulová",J297,0)</f>
        <v>0</v>
      </c>
      <c r="BJ297" s="17" t="s">
        <v>84</v>
      </c>
      <c r="BK297" s="149">
        <f>ROUND(I297*H297,2)</f>
        <v>0</v>
      </c>
      <c r="BL297" s="17" t="s">
        <v>371</v>
      </c>
      <c r="BM297" s="148" t="s">
        <v>7040</v>
      </c>
    </row>
    <row r="298" spans="2:65" s="11" customFormat="1" ht="22.95" customHeight="1">
      <c r="B298" s="125"/>
      <c r="D298" s="126" t="s">
        <v>76</v>
      </c>
      <c r="E298" s="135" t="s">
        <v>626</v>
      </c>
      <c r="F298" s="135" t="s">
        <v>627</v>
      </c>
      <c r="I298" s="128"/>
      <c r="J298" s="136">
        <f>BK298</f>
        <v>0</v>
      </c>
      <c r="L298" s="125"/>
      <c r="M298" s="130"/>
      <c r="P298" s="131">
        <f>SUM(P299:P304)</f>
        <v>0</v>
      </c>
      <c r="R298" s="131">
        <f>SUM(R299:R304)</f>
        <v>7.9097699999999993E-2</v>
      </c>
      <c r="T298" s="132">
        <f>SUM(T299:T304)</f>
        <v>0</v>
      </c>
      <c r="AR298" s="126" t="s">
        <v>86</v>
      </c>
      <c r="AT298" s="133" t="s">
        <v>76</v>
      </c>
      <c r="AU298" s="133" t="s">
        <v>84</v>
      </c>
      <c r="AY298" s="126" t="s">
        <v>269</v>
      </c>
      <c r="BK298" s="134">
        <f>SUM(BK299:BK304)</f>
        <v>0</v>
      </c>
    </row>
    <row r="299" spans="2:65" s="1" customFormat="1" ht="37.950000000000003" customHeight="1">
      <c r="B299" s="32"/>
      <c r="C299" s="137" t="s">
        <v>550</v>
      </c>
      <c r="D299" s="137" t="s">
        <v>271</v>
      </c>
      <c r="E299" s="138" t="s">
        <v>5363</v>
      </c>
      <c r="F299" s="139" t="s">
        <v>5364</v>
      </c>
      <c r="G299" s="140" t="s">
        <v>274</v>
      </c>
      <c r="H299" s="141">
        <v>6.9749999999999996</v>
      </c>
      <c r="I299" s="142"/>
      <c r="J299" s="143">
        <f>ROUND(I299*H299,2)</f>
        <v>0</v>
      </c>
      <c r="K299" s="139" t="s">
        <v>275</v>
      </c>
      <c r="L299" s="32"/>
      <c r="M299" s="144" t="s">
        <v>1</v>
      </c>
      <c r="N299" s="145" t="s">
        <v>42</v>
      </c>
      <c r="P299" s="146">
        <f>O299*H299</f>
        <v>0</v>
      </c>
      <c r="Q299" s="146">
        <v>6.3E-3</v>
      </c>
      <c r="R299" s="146">
        <f>Q299*H299</f>
        <v>4.3942499999999995E-2</v>
      </c>
      <c r="S299" s="146">
        <v>0</v>
      </c>
      <c r="T299" s="147">
        <f>S299*H299</f>
        <v>0</v>
      </c>
      <c r="AR299" s="148" t="s">
        <v>371</v>
      </c>
      <c r="AT299" s="148" t="s">
        <v>271</v>
      </c>
      <c r="AU299" s="148" t="s">
        <v>86</v>
      </c>
      <c r="AY299" s="17" t="s">
        <v>269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7" t="s">
        <v>84</v>
      </c>
      <c r="BK299" s="149">
        <f>ROUND(I299*H299,2)</f>
        <v>0</v>
      </c>
      <c r="BL299" s="17" t="s">
        <v>371</v>
      </c>
      <c r="BM299" s="148" t="s">
        <v>7041</v>
      </c>
    </row>
    <row r="300" spans="2:65" s="12" customFormat="1">
      <c r="B300" s="150"/>
      <c r="D300" s="151" t="s">
        <v>277</v>
      </c>
      <c r="E300" s="152" t="s">
        <v>1</v>
      </c>
      <c r="F300" s="153" t="s">
        <v>5366</v>
      </c>
      <c r="H300" s="152" t="s">
        <v>1</v>
      </c>
      <c r="I300" s="154"/>
      <c r="L300" s="150"/>
      <c r="M300" s="155"/>
      <c r="T300" s="156"/>
      <c r="AT300" s="152" t="s">
        <v>277</v>
      </c>
      <c r="AU300" s="152" t="s">
        <v>86</v>
      </c>
      <c r="AV300" s="12" t="s">
        <v>84</v>
      </c>
      <c r="AW300" s="12" t="s">
        <v>32</v>
      </c>
      <c r="AX300" s="12" t="s">
        <v>77</v>
      </c>
      <c r="AY300" s="152" t="s">
        <v>269</v>
      </c>
    </row>
    <row r="301" spans="2:65" s="13" customFormat="1">
      <c r="B301" s="157"/>
      <c r="D301" s="151" t="s">
        <v>277</v>
      </c>
      <c r="E301" s="158" t="s">
        <v>1</v>
      </c>
      <c r="F301" s="159" t="s">
        <v>7042</v>
      </c>
      <c r="H301" s="160">
        <v>6.9749999999999996</v>
      </c>
      <c r="I301" s="161"/>
      <c r="L301" s="157"/>
      <c r="M301" s="162"/>
      <c r="T301" s="163"/>
      <c r="AT301" s="158" t="s">
        <v>277</v>
      </c>
      <c r="AU301" s="158" t="s">
        <v>86</v>
      </c>
      <c r="AV301" s="13" t="s">
        <v>86</v>
      </c>
      <c r="AW301" s="13" t="s">
        <v>32</v>
      </c>
      <c r="AX301" s="13" t="s">
        <v>84</v>
      </c>
      <c r="AY301" s="158" t="s">
        <v>269</v>
      </c>
    </row>
    <row r="302" spans="2:65" s="1" customFormat="1" ht="24.15" customHeight="1">
      <c r="B302" s="32"/>
      <c r="C302" s="171" t="s">
        <v>557</v>
      </c>
      <c r="D302" s="171" t="s">
        <v>467</v>
      </c>
      <c r="E302" s="172" t="s">
        <v>5369</v>
      </c>
      <c r="F302" s="173" t="s">
        <v>5370</v>
      </c>
      <c r="G302" s="174" t="s">
        <v>274</v>
      </c>
      <c r="H302" s="175">
        <v>7.3239999999999998</v>
      </c>
      <c r="I302" s="176"/>
      <c r="J302" s="177">
        <f>ROUND(I302*H302,2)</f>
        <v>0</v>
      </c>
      <c r="K302" s="173" t="s">
        <v>275</v>
      </c>
      <c r="L302" s="178"/>
      <c r="M302" s="179" t="s">
        <v>1</v>
      </c>
      <c r="N302" s="180" t="s">
        <v>42</v>
      </c>
      <c r="P302" s="146">
        <f>O302*H302</f>
        <v>0</v>
      </c>
      <c r="Q302" s="146">
        <v>4.7999999999999996E-3</v>
      </c>
      <c r="R302" s="146">
        <f>Q302*H302</f>
        <v>3.5155199999999998E-2</v>
      </c>
      <c r="S302" s="146">
        <v>0</v>
      </c>
      <c r="T302" s="147">
        <f>S302*H302</f>
        <v>0</v>
      </c>
      <c r="AR302" s="148" t="s">
        <v>488</v>
      </c>
      <c r="AT302" s="148" t="s">
        <v>467</v>
      </c>
      <c r="AU302" s="148" t="s">
        <v>86</v>
      </c>
      <c r="AY302" s="17" t="s">
        <v>269</v>
      </c>
      <c r="BE302" s="149">
        <f>IF(N302="základní",J302,0)</f>
        <v>0</v>
      </c>
      <c r="BF302" s="149">
        <f>IF(N302="snížená",J302,0)</f>
        <v>0</v>
      </c>
      <c r="BG302" s="149">
        <f>IF(N302="zákl. přenesená",J302,0)</f>
        <v>0</v>
      </c>
      <c r="BH302" s="149">
        <f>IF(N302="sníž. přenesená",J302,0)</f>
        <v>0</v>
      </c>
      <c r="BI302" s="149">
        <f>IF(N302="nulová",J302,0)</f>
        <v>0</v>
      </c>
      <c r="BJ302" s="17" t="s">
        <v>84</v>
      </c>
      <c r="BK302" s="149">
        <f>ROUND(I302*H302,2)</f>
        <v>0</v>
      </c>
      <c r="BL302" s="17" t="s">
        <v>371</v>
      </c>
      <c r="BM302" s="148" t="s">
        <v>7043</v>
      </c>
    </row>
    <row r="303" spans="2:65" s="13" customFormat="1">
      <c r="B303" s="157"/>
      <c r="D303" s="151" t="s">
        <v>277</v>
      </c>
      <c r="F303" s="159" t="s">
        <v>7044</v>
      </c>
      <c r="H303" s="160">
        <v>7.3239999999999998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4</v>
      </c>
      <c r="AX303" s="13" t="s">
        <v>84</v>
      </c>
      <c r="AY303" s="158" t="s">
        <v>269</v>
      </c>
    </row>
    <row r="304" spans="2:65" s="1" customFormat="1" ht="24.15" customHeight="1">
      <c r="B304" s="32"/>
      <c r="C304" s="137" t="s">
        <v>561</v>
      </c>
      <c r="D304" s="137" t="s">
        <v>271</v>
      </c>
      <c r="E304" s="138" t="s">
        <v>663</v>
      </c>
      <c r="F304" s="139" t="s">
        <v>664</v>
      </c>
      <c r="G304" s="140" t="s">
        <v>624</v>
      </c>
      <c r="H304" s="181"/>
      <c r="I304" s="142"/>
      <c r="J304" s="143">
        <f>ROUND(I304*H304,2)</f>
        <v>0</v>
      </c>
      <c r="K304" s="139" t="s">
        <v>275</v>
      </c>
      <c r="L304" s="32"/>
      <c r="M304" s="144" t="s">
        <v>1</v>
      </c>
      <c r="N304" s="145" t="s">
        <v>42</v>
      </c>
      <c r="P304" s="146">
        <f>O304*H304</f>
        <v>0</v>
      </c>
      <c r="Q304" s="146">
        <v>0</v>
      </c>
      <c r="R304" s="146">
        <f>Q304*H304</f>
        <v>0</v>
      </c>
      <c r="S304" s="146">
        <v>0</v>
      </c>
      <c r="T304" s="147">
        <f>S304*H304</f>
        <v>0</v>
      </c>
      <c r="AR304" s="148" t="s">
        <v>371</v>
      </c>
      <c r="AT304" s="148" t="s">
        <v>271</v>
      </c>
      <c r="AU304" s="148" t="s">
        <v>86</v>
      </c>
      <c r="AY304" s="17" t="s">
        <v>269</v>
      </c>
      <c r="BE304" s="149">
        <f>IF(N304="základní",J304,0)</f>
        <v>0</v>
      </c>
      <c r="BF304" s="149">
        <f>IF(N304="snížená",J304,0)</f>
        <v>0</v>
      </c>
      <c r="BG304" s="149">
        <f>IF(N304="zákl. přenesená",J304,0)</f>
        <v>0</v>
      </c>
      <c r="BH304" s="149">
        <f>IF(N304="sníž. přenesená",J304,0)</f>
        <v>0</v>
      </c>
      <c r="BI304" s="149">
        <f>IF(N304="nulová",J304,0)</f>
        <v>0</v>
      </c>
      <c r="BJ304" s="17" t="s">
        <v>84</v>
      </c>
      <c r="BK304" s="149">
        <f>ROUND(I304*H304,2)</f>
        <v>0</v>
      </c>
      <c r="BL304" s="17" t="s">
        <v>371</v>
      </c>
      <c r="BM304" s="148" t="s">
        <v>7045</v>
      </c>
    </row>
    <row r="305" spans="2:65" s="11" customFormat="1" ht="22.95" customHeight="1">
      <c r="B305" s="125"/>
      <c r="D305" s="126" t="s">
        <v>76</v>
      </c>
      <c r="E305" s="135" t="s">
        <v>3963</v>
      </c>
      <c r="F305" s="135" t="s">
        <v>3964</v>
      </c>
      <c r="I305" s="128"/>
      <c r="J305" s="136">
        <f>BK305</f>
        <v>0</v>
      </c>
      <c r="L305" s="125"/>
      <c r="M305" s="130"/>
      <c r="P305" s="131">
        <f>SUM(P306:P312)</f>
        <v>0</v>
      </c>
      <c r="R305" s="131">
        <f>SUM(R306:R312)</f>
        <v>1.5376600000000001E-2</v>
      </c>
      <c r="T305" s="132">
        <f>SUM(T306:T312)</f>
        <v>1.0354E-2</v>
      </c>
      <c r="AR305" s="126" t="s">
        <v>86</v>
      </c>
      <c r="AT305" s="133" t="s">
        <v>76</v>
      </c>
      <c r="AU305" s="133" t="s">
        <v>84</v>
      </c>
      <c r="AY305" s="126" t="s">
        <v>269</v>
      </c>
      <c r="BK305" s="134">
        <f>SUM(BK306:BK312)</f>
        <v>0</v>
      </c>
    </row>
    <row r="306" spans="2:65" s="1" customFormat="1" ht="16.5" customHeight="1">
      <c r="B306" s="32"/>
      <c r="C306" s="137" t="s">
        <v>565</v>
      </c>
      <c r="D306" s="137" t="s">
        <v>271</v>
      </c>
      <c r="E306" s="138" t="s">
        <v>3965</v>
      </c>
      <c r="F306" s="139" t="s">
        <v>3966</v>
      </c>
      <c r="G306" s="140" t="s">
        <v>305</v>
      </c>
      <c r="H306" s="141">
        <v>6.2</v>
      </c>
      <c r="I306" s="142"/>
      <c r="J306" s="143">
        <f>ROUND(I306*H306,2)</f>
        <v>0</v>
      </c>
      <c r="K306" s="139" t="s">
        <v>275</v>
      </c>
      <c r="L306" s="32"/>
      <c r="M306" s="144" t="s">
        <v>1</v>
      </c>
      <c r="N306" s="145" t="s">
        <v>42</v>
      </c>
      <c r="P306" s="146">
        <f>O306*H306</f>
        <v>0</v>
      </c>
      <c r="Q306" s="146">
        <v>0</v>
      </c>
      <c r="R306" s="146">
        <f>Q306*H306</f>
        <v>0</v>
      </c>
      <c r="S306" s="146">
        <v>1.67E-3</v>
      </c>
      <c r="T306" s="147">
        <f>S306*H306</f>
        <v>1.0354E-2</v>
      </c>
      <c r="AR306" s="148" t="s">
        <v>371</v>
      </c>
      <c r="AT306" s="148" t="s">
        <v>271</v>
      </c>
      <c r="AU306" s="148" t="s">
        <v>86</v>
      </c>
      <c r="AY306" s="17" t="s">
        <v>269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0</v>
      </c>
      <c r="BL306" s="17" t="s">
        <v>371</v>
      </c>
      <c r="BM306" s="148" t="s">
        <v>7046</v>
      </c>
    </row>
    <row r="307" spans="2:65" s="13" customFormat="1">
      <c r="B307" s="157"/>
      <c r="D307" s="151" t="s">
        <v>277</v>
      </c>
      <c r="E307" s="158" t="s">
        <v>1</v>
      </c>
      <c r="F307" s="159" t="s">
        <v>7047</v>
      </c>
      <c r="H307" s="160">
        <v>6.2</v>
      </c>
      <c r="I307" s="161"/>
      <c r="L307" s="157"/>
      <c r="M307" s="162"/>
      <c r="T307" s="163"/>
      <c r="AT307" s="158" t="s">
        <v>277</v>
      </c>
      <c r="AU307" s="158" t="s">
        <v>86</v>
      </c>
      <c r="AV307" s="13" t="s">
        <v>86</v>
      </c>
      <c r="AW307" s="13" t="s">
        <v>32</v>
      </c>
      <c r="AX307" s="13" t="s">
        <v>84</v>
      </c>
      <c r="AY307" s="158" t="s">
        <v>269</v>
      </c>
    </row>
    <row r="308" spans="2:65" s="1" customFormat="1" ht="24.15" customHeight="1">
      <c r="B308" s="32"/>
      <c r="C308" s="137" t="s">
        <v>570</v>
      </c>
      <c r="D308" s="137" t="s">
        <v>271</v>
      </c>
      <c r="E308" s="138" t="s">
        <v>7048</v>
      </c>
      <c r="F308" s="139" t="s">
        <v>7049</v>
      </c>
      <c r="G308" s="140" t="s">
        <v>305</v>
      </c>
      <c r="H308" s="141">
        <v>3.41</v>
      </c>
      <c r="I308" s="142"/>
      <c r="J308" s="143">
        <f>ROUND(I308*H308,2)</f>
        <v>0</v>
      </c>
      <c r="K308" s="139" t="s">
        <v>275</v>
      </c>
      <c r="L308" s="32"/>
      <c r="M308" s="144" t="s">
        <v>1</v>
      </c>
      <c r="N308" s="145" t="s">
        <v>42</v>
      </c>
      <c r="P308" s="146">
        <f>O308*H308</f>
        <v>0</v>
      </c>
      <c r="Q308" s="146">
        <v>2.2599999999999999E-3</v>
      </c>
      <c r="R308" s="146">
        <f>Q308*H308</f>
        <v>7.7066000000000001E-3</v>
      </c>
      <c r="S308" s="146">
        <v>0</v>
      </c>
      <c r="T308" s="147">
        <f>S308*H308</f>
        <v>0</v>
      </c>
      <c r="AR308" s="148" t="s">
        <v>371</v>
      </c>
      <c r="AT308" s="148" t="s">
        <v>271</v>
      </c>
      <c r="AU308" s="148" t="s">
        <v>86</v>
      </c>
      <c r="AY308" s="17" t="s">
        <v>269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7" t="s">
        <v>84</v>
      </c>
      <c r="BK308" s="149">
        <f>ROUND(I308*H308,2)</f>
        <v>0</v>
      </c>
      <c r="BL308" s="17" t="s">
        <v>371</v>
      </c>
      <c r="BM308" s="148" t="s">
        <v>7050</v>
      </c>
    </row>
    <row r="309" spans="2:65" s="13" customFormat="1">
      <c r="B309" s="157"/>
      <c r="D309" s="151" t="s">
        <v>277</v>
      </c>
      <c r="E309" s="158" t="s">
        <v>1</v>
      </c>
      <c r="F309" s="159" t="s">
        <v>7051</v>
      </c>
      <c r="H309" s="160">
        <v>3.41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84</v>
      </c>
      <c r="AY309" s="158" t="s">
        <v>269</v>
      </c>
    </row>
    <row r="310" spans="2:65" s="1" customFormat="1" ht="24.15" customHeight="1">
      <c r="B310" s="32"/>
      <c r="C310" s="137" t="s">
        <v>576</v>
      </c>
      <c r="D310" s="137" t="s">
        <v>271</v>
      </c>
      <c r="E310" s="138" t="s">
        <v>4949</v>
      </c>
      <c r="F310" s="139" t="s">
        <v>4950</v>
      </c>
      <c r="G310" s="140" t="s">
        <v>305</v>
      </c>
      <c r="H310" s="141">
        <v>2.6</v>
      </c>
      <c r="I310" s="142"/>
      <c r="J310" s="143">
        <f>ROUND(I310*H310,2)</f>
        <v>0</v>
      </c>
      <c r="K310" s="139" t="s">
        <v>275</v>
      </c>
      <c r="L310" s="32"/>
      <c r="M310" s="144" t="s">
        <v>1</v>
      </c>
      <c r="N310" s="145" t="s">
        <v>42</v>
      </c>
      <c r="P310" s="146">
        <f>O310*H310</f>
        <v>0</v>
      </c>
      <c r="Q310" s="146">
        <v>2.9499999999999999E-3</v>
      </c>
      <c r="R310" s="146">
        <f>Q310*H310</f>
        <v>7.6699999999999997E-3</v>
      </c>
      <c r="S310" s="146">
        <v>0</v>
      </c>
      <c r="T310" s="147">
        <f>S310*H310</f>
        <v>0</v>
      </c>
      <c r="AR310" s="148" t="s">
        <v>371</v>
      </c>
      <c r="AT310" s="148" t="s">
        <v>271</v>
      </c>
      <c r="AU310" s="148" t="s">
        <v>86</v>
      </c>
      <c r="AY310" s="17" t="s">
        <v>269</v>
      </c>
      <c r="BE310" s="149">
        <f>IF(N310="základní",J310,0)</f>
        <v>0</v>
      </c>
      <c r="BF310" s="149">
        <f>IF(N310="snížená",J310,0)</f>
        <v>0</v>
      </c>
      <c r="BG310" s="149">
        <f>IF(N310="zákl. přenesená",J310,0)</f>
        <v>0</v>
      </c>
      <c r="BH310" s="149">
        <f>IF(N310="sníž. přenesená",J310,0)</f>
        <v>0</v>
      </c>
      <c r="BI310" s="149">
        <f>IF(N310="nulová",J310,0)</f>
        <v>0</v>
      </c>
      <c r="BJ310" s="17" t="s">
        <v>84</v>
      </c>
      <c r="BK310" s="149">
        <f>ROUND(I310*H310,2)</f>
        <v>0</v>
      </c>
      <c r="BL310" s="17" t="s">
        <v>371</v>
      </c>
      <c r="BM310" s="148" t="s">
        <v>7052</v>
      </c>
    </row>
    <row r="311" spans="2:65" s="13" customFormat="1">
      <c r="B311" s="157"/>
      <c r="D311" s="151" t="s">
        <v>277</v>
      </c>
      <c r="E311" s="158" t="s">
        <v>1</v>
      </c>
      <c r="F311" s="159" t="s">
        <v>7053</v>
      </c>
      <c r="H311" s="160">
        <v>2.6</v>
      </c>
      <c r="I311" s="161"/>
      <c r="L311" s="157"/>
      <c r="M311" s="162"/>
      <c r="T311" s="163"/>
      <c r="AT311" s="158" t="s">
        <v>277</v>
      </c>
      <c r="AU311" s="158" t="s">
        <v>86</v>
      </c>
      <c r="AV311" s="13" t="s">
        <v>86</v>
      </c>
      <c r="AW311" s="13" t="s">
        <v>32</v>
      </c>
      <c r="AX311" s="13" t="s">
        <v>84</v>
      </c>
      <c r="AY311" s="158" t="s">
        <v>269</v>
      </c>
    </row>
    <row r="312" spans="2:65" s="1" customFormat="1" ht="24.15" customHeight="1">
      <c r="B312" s="32"/>
      <c r="C312" s="137" t="s">
        <v>584</v>
      </c>
      <c r="D312" s="137" t="s">
        <v>271</v>
      </c>
      <c r="E312" s="138" t="s">
        <v>4953</v>
      </c>
      <c r="F312" s="139" t="s">
        <v>4954</v>
      </c>
      <c r="G312" s="140" t="s">
        <v>624</v>
      </c>
      <c r="H312" s="181"/>
      <c r="I312" s="142"/>
      <c r="J312" s="143">
        <f>ROUND(I312*H312,2)</f>
        <v>0</v>
      </c>
      <c r="K312" s="139" t="s">
        <v>275</v>
      </c>
      <c r="L312" s="32"/>
      <c r="M312" s="144" t="s">
        <v>1</v>
      </c>
      <c r="N312" s="145" t="s">
        <v>42</v>
      </c>
      <c r="P312" s="146">
        <f>O312*H312</f>
        <v>0</v>
      </c>
      <c r="Q312" s="146">
        <v>0</v>
      </c>
      <c r="R312" s="146">
        <f>Q312*H312</f>
        <v>0</v>
      </c>
      <c r="S312" s="146">
        <v>0</v>
      </c>
      <c r="T312" s="147">
        <f>S312*H312</f>
        <v>0</v>
      </c>
      <c r="AR312" s="148" t="s">
        <v>371</v>
      </c>
      <c r="AT312" s="148" t="s">
        <v>271</v>
      </c>
      <c r="AU312" s="148" t="s">
        <v>86</v>
      </c>
      <c r="AY312" s="17" t="s">
        <v>269</v>
      </c>
      <c r="BE312" s="149">
        <f>IF(N312="základní",J312,0)</f>
        <v>0</v>
      </c>
      <c r="BF312" s="149">
        <f>IF(N312="snížená",J312,0)</f>
        <v>0</v>
      </c>
      <c r="BG312" s="149">
        <f>IF(N312="zákl. přenesená",J312,0)</f>
        <v>0</v>
      </c>
      <c r="BH312" s="149">
        <f>IF(N312="sníž. přenesená",J312,0)</f>
        <v>0</v>
      </c>
      <c r="BI312" s="149">
        <f>IF(N312="nulová",J312,0)</f>
        <v>0</v>
      </c>
      <c r="BJ312" s="17" t="s">
        <v>84</v>
      </c>
      <c r="BK312" s="149">
        <f>ROUND(I312*H312,2)</f>
        <v>0</v>
      </c>
      <c r="BL312" s="17" t="s">
        <v>371</v>
      </c>
      <c r="BM312" s="148" t="s">
        <v>7054</v>
      </c>
    </row>
    <row r="313" spans="2:65" s="11" customFormat="1" ht="22.95" customHeight="1">
      <c r="B313" s="125"/>
      <c r="D313" s="126" t="s">
        <v>76</v>
      </c>
      <c r="E313" s="135" t="s">
        <v>679</v>
      </c>
      <c r="F313" s="135" t="s">
        <v>680</v>
      </c>
      <c r="I313" s="128"/>
      <c r="J313" s="136">
        <f>BK313</f>
        <v>0</v>
      </c>
      <c r="L313" s="125"/>
      <c r="M313" s="130"/>
      <c r="P313" s="131">
        <f>SUM(P314:P334)</f>
        <v>0</v>
      </c>
      <c r="R313" s="131">
        <f>SUM(R314:R334)</f>
        <v>0.34227884999999997</v>
      </c>
      <c r="T313" s="132">
        <f>SUM(T314:T334)</f>
        <v>9.5999999999999992E-3</v>
      </c>
      <c r="AR313" s="126" t="s">
        <v>86</v>
      </c>
      <c r="AT313" s="133" t="s">
        <v>76</v>
      </c>
      <c r="AU313" s="133" t="s">
        <v>84</v>
      </c>
      <c r="AY313" s="126" t="s">
        <v>269</v>
      </c>
      <c r="BK313" s="134">
        <f>SUM(BK314:BK334)</f>
        <v>0</v>
      </c>
    </row>
    <row r="314" spans="2:65" s="1" customFormat="1" ht="24.15" customHeight="1">
      <c r="B314" s="32"/>
      <c r="C314" s="137" t="s">
        <v>591</v>
      </c>
      <c r="D314" s="137" t="s">
        <v>271</v>
      </c>
      <c r="E314" s="138" t="s">
        <v>4956</v>
      </c>
      <c r="F314" s="139" t="s">
        <v>4957</v>
      </c>
      <c r="G314" s="140" t="s">
        <v>274</v>
      </c>
      <c r="H314" s="141">
        <v>4.5149999999999997</v>
      </c>
      <c r="I314" s="142"/>
      <c r="J314" s="143">
        <f>ROUND(I314*H314,2)</f>
        <v>0</v>
      </c>
      <c r="K314" s="139" t="s">
        <v>275</v>
      </c>
      <c r="L314" s="32"/>
      <c r="M314" s="144" t="s">
        <v>1</v>
      </c>
      <c r="N314" s="145" t="s">
        <v>42</v>
      </c>
      <c r="P314" s="146">
        <f>O314*H314</f>
        <v>0</v>
      </c>
      <c r="Q314" s="146">
        <v>2.5000000000000001E-4</v>
      </c>
      <c r="R314" s="146">
        <f>Q314*H314</f>
        <v>1.12875E-3</v>
      </c>
      <c r="S314" s="146">
        <v>0</v>
      </c>
      <c r="T314" s="147">
        <f>S314*H314</f>
        <v>0</v>
      </c>
      <c r="AR314" s="148" t="s">
        <v>371</v>
      </c>
      <c r="AT314" s="148" t="s">
        <v>271</v>
      </c>
      <c r="AU314" s="148" t="s">
        <v>86</v>
      </c>
      <c r="AY314" s="17" t="s">
        <v>269</v>
      </c>
      <c r="BE314" s="149">
        <f>IF(N314="základní",J314,0)</f>
        <v>0</v>
      </c>
      <c r="BF314" s="149">
        <f>IF(N314="snížená",J314,0)</f>
        <v>0</v>
      </c>
      <c r="BG314" s="149">
        <f>IF(N314="zákl. přenesená",J314,0)</f>
        <v>0</v>
      </c>
      <c r="BH314" s="149">
        <f>IF(N314="sníž. přenesená",J314,0)</f>
        <v>0</v>
      </c>
      <c r="BI314" s="149">
        <f>IF(N314="nulová",J314,0)</f>
        <v>0</v>
      </c>
      <c r="BJ314" s="17" t="s">
        <v>84</v>
      </c>
      <c r="BK314" s="149">
        <f>ROUND(I314*H314,2)</f>
        <v>0</v>
      </c>
      <c r="BL314" s="17" t="s">
        <v>371</v>
      </c>
      <c r="BM314" s="148" t="s">
        <v>7055</v>
      </c>
    </row>
    <row r="315" spans="2:65" s="13" customFormat="1">
      <c r="B315" s="157"/>
      <c r="D315" s="151" t="s">
        <v>277</v>
      </c>
      <c r="E315" s="158" t="s">
        <v>1</v>
      </c>
      <c r="F315" s="159" t="s">
        <v>7056</v>
      </c>
      <c r="H315" s="160">
        <v>4.5149999999999997</v>
      </c>
      <c r="I315" s="161"/>
      <c r="L315" s="157"/>
      <c r="M315" s="162"/>
      <c r="T315" s="163"/>
      <c r="AT315" s="158" t="s">
        <v>277</v>
      </c>
      <c r="AU315" s="158" t="s">
        <v>86</v>
      </c>
      <c r="AV315" s="13" t="s">
        <v>86</v>
      </c>
      <c r="AW315" s="13" t="s">
        <v>32</v>
      </c>
      <c r="AX315" s="13" t="s">
        <v>84</v>
      </c>
      <c r="AY315" s="158" t="s">
        <v>269</v>
      </c>
    </row>
    <row r="316" spans="2:65" s="1" customFormat="1" ht="37.950000000000003" customHeight="1">
      <c r="B316" s="32"/>
      <c r="C316" s="171" t="s">
        <v>596</v>
      </c>
      <c r="D316" s="171" t="s">
        <v>467</v>
      </c>
      <c r="E316" s="172" t="s">
        <v>4961</v>
      </c>
      <c r="F316" s="173" t="s">
        <v>4962</v>
      </c>
      <c r="G316" s="174" t="s">
        <v>274</v>
      </c>
      <c r="H316" s="175">
        <v>4.5149999999999997</v>
      </c>
      <c r="I316" s="176"/>
      <c r="J316" s="177">
        <f>ROUND(I316*H316,2)</f>
        <v>0</v>
      </c>
      <c r="K316" s="173" t="s">
        <v>275</v>
      </c>
      <c r="L316" s="178"/>
      <c r="M316" s="179" t="s">
        <v>1</v>
      </c>
      <c r="N316" s="180" t="s">
        <v>42</v>
      </c>
      <c r="P316" s="146">
        <f>O316*H316</f>
        <v>0</v>
      </c>
      <c r="Q316" s="146">
        <v>3.6420000000000001E-2</v>
      </c>
      <c r="R316" s="146">
        <f>Q316*H316</f>
        <v>0.16443629999999998</v>
      </c>
      <c r="S316" s="146">
        <v>0</v>
      </c>
      <c r="T316" s="147">
        <f>S316*H316</f>
        <v>0</v>
      </c>
      <c r="AR316" s="148" t="s">
        <v>488</v>
      </c>
      <c r="AT316" s="148" t="s">
        <v>467</v>
      </c>
      <c r="AU316" s="148" t="s">
        <v>86</v>
      </c>
      <c r="AY316" s="17" t="s">
        <v>269</v>
      </c>
      <c r="BE316" s="149">
        <f>IF(N316="základní",J316,0)</f>
        <v>0</v>
      </c>
      <c r="BF316" s="149">
        <f>IF(N316="snížená",J316,0)</f>
        <v>0</v>
      </c>
      <c r="BG316" s="149">
        <f>IF(N316="zákl. přenesená",J316,0)</f>
        <v>0</v>
      </c>
      <c r="BH316" s="149">
        <f>IF(N316="sníž. přenesená",J316,0)</f>
        <v>0</v>
      </c>
      <c r="BI316" s="149">
        <f>IF(N316="nulová",J316,0)</f>
        <v>0</v>
      </c>
      <c r="BJ316" s="17" t="s">
        <v>84</v>
      </c>
      <c r="BK316" s="149">
        <f>ROUND(I316*H316,2)</f>
        <v>0</v>
      </c>
      <c r="BL316" s="17" t="s">
        <v>371</v>
      </c>
      <c r="BM316" s="148" t="s">
        <v>7057</v>
      </c>
    </row>
    <row r="317" spans="2:65" s="1" customFormat="1" ht="24.15" customHeight="1">
      <c r="B317" s="32"/>
      <c r="C317" s="137" t="s">
        <v>600</v>
      </c>
      <c r="D317" s="137" t="s">
        <v>271</v>
      </c>
      <c r="E317" s="138" t="s">
        <v>7058</v>
      </c>
      <c r="F317" s="139" t="s">
        <v>7059</v>
      </c>
      <c r="G317" s="140" t="s">
        <v>274</v>
      </c>
      <c r="H317" s="141">
        <v>3.54</v>
      </c>
      <c r="I317" s="142"/>
      <c r="J317" s="143">
        <f>ROUND(I317*H317,2)</f>
        <v>0</v>
      </c>
      <c r="K317" s="139" t="s">
        <v>275</v>
      </c>
      <c r="L317" s="32"/>
      <c r="M317" s="144" t="s">
        <v>1</v>
      </c>
      <c r="N317" s="145" t="s">
        <v>42</v>
      </c>
      <c r="P317" s="146">
        <f>O317*H317</f>
        <v>0</v>
      </c>
      <c r="Q317" s="146">
        <v>2.5000000000000001E-4</v>
      </c>
      <c r="R317" s="146">
        <f>Q317*H317</f>
        <v>8.8500000000000004E-4</v>
      </c>
      <c r="S317" s="146">
        <v>0</v>
      </c>
      <c r="T317" s="147">
        <f>S317*H317</f>
        <v>0</v>
      </c>
      <c r="AR317" s="148" t="s">
        <v>371</v>
      </c>
      <c r="AT317" s="148" t="s">
        <v>271</v>
      </c>
      <c r="AU317" s="148" t="s">
        <v>86</v>
      </c>
      <c r="AY317" s="17" t="s">
        <v>269</v>
      </c>
      <c r="BE317" s="149">
        <f>IF(N317="základní",J317,0)</f>
        <v>0</v>
      </c>
      <c r="BF317" s="149">
        <f>IF(N317="snížená",J317,0)</f>
        <v>0</v>
      </c>
      <c r="BG317" s="149">
        <f>IF(N317="zákl. přenesená",J317,0)</f>
        <v>0</v>
      </c>
      <c r="BH317" s="149">
        <f>IF(N317="sníž. přenesená",J317,0)</f>
        <v>0</v>
      </c>
      <c r="BI317" s="149">
        <f>IF(N317="nulová",J317,0)</f>
        <v>0</v>
      </c>
      <c r="BJ317" s="17" t="s">
        <v>84</v>
      </c>
      <c r="BK317" s="149">
        <f>ROUND(I317*H317,2)</f>
        <v>0</v>
      </c>
      <c r="BL317" s="17" t="s">
        <v>371</v>
      </c>
      <c r="BM317" s="148" t="s">
        <v>7060</v>
      </c>
    </row>
    <row r="318" spans="2:65" s="12" customFormat="1">
      <c r="B318" s="150"/>
      <c r="D318" s="151" t="s">
        <v>277</v>
      </c>
      <c r="E318" s="152" t="s">
        <v>1</v>
      </c>
      <c r="F318" s="153" t="s">
        <v>7061</v>
      </c>
      <c r="H318" s="152" t="s">
        <v>1</v>
      </c>
      <c r="I318" s="154"/>
      <c r="L318" s="150"/>
      <c r="M318" s="155"/>
      <c r="T318" s="156"/>
      <c r="AT318" s="152" t="s">
        <v>277</v>
      </c>
      <c r="AU318" s="152" t="s">
        <v>86</v>
      </c>
      <c r="AV318" s="12" t="s">
        <v>84</v>
      </c>
      <c r="AW318" s="12" t="s">
        <v>32</v>
      </c>
      <c r="AX318" s="12" t="s">
        <v>77</v>
      </c>
      <c r="AY318" s="152" t="s">
        <v>269</v>
      </c>
    </row>
    <row r="319" spans="2:65" s="13" customFormat="1">
      <c r="B319" s="157"/>
      <c r="D319" s="151" t="s">
        <v>277</v>
      </c>
      <c r="E319" s="158" t="s">
        <v>1</v>
      </c>
      <c r="F319" s="159" t="s">
        <v>7012</v>
      </c>
      <c r="H319" s="160">
        <v>3.54</v>
      </c>
      <c r="I319" s="161"/>
      <c r="L319" s="157"/>
      <c r="M319" s="162"/>
      <c r="T319" s="163"/>
      <c r="AT319" s="158" t="s">
        <v>277</v>
      </c>
      <c r="AU319" s="158" t="s">
        <v>86</v>
      </c>
      <c r="AV319" s="13" t="s">
        <v>86</v>
      </c>
      <c r="AW319" s="13" t="s">
        <v>32</v>
      </c>
      <c r="AX319" s="13" t="s">
        <v>84</v>
      </c>
      <c r="AY319" s="158" t="s">
        <v>269</v>
      </c>
    </row>
    <row r="320" spans="2:65" s="1" customFormat="1" ht="37.950000000000003" customHeight="1">
      <c r="B320" s="32"/>
      <c r="C320" s="171" t="s">
        <v>603</v>
      </c>
      <c r="D320" s="171" t="s">
        <v>467</v>
      </c>
      <c r="E320" s="172" t="s">
        <v>7062</v>
      </c>
      <c r="F320" s="173" t="s">
        <v>7063</v>
      </c>
      <c r="G320" s="174" t="s">
        <v>274</v>
      </c>
      <c r="H320" s="175">
        <v>3.54</v>
      </c>
      <c r="I320" s="176"/>
      <c r="J320" s="177">
        <f>ROUND(I320*H320,2)</f>
        <v>0</v>
      </c>
      <c r="K320" s="173" t="s">
        <v>275</v>
      </c>
      <c r="L320" s="178"/>
      <c r="M320" s="179" t="s">
        <v>1</v>
      </c>
      <c r="N320" s="180" t="s">
        <v>42</v>
      </c>
      <c r="P320" s="146">
        <f>O320*H320</f>
        <v>0</v>
      </c>
      <c r="Q320" s="146">
        <v>3.6110000000000003E-2</v>
      </c>
      <c r="R320" s="146">
        <f>Q320*H320</f>
        <v>0.12782940000000001</v>
      </c>
      <c r="S320" s="146">
        <v>0</v>
      </c>
      <c r="T320" s="147">
        <f>S320*H320</f>
        <v>0</v>
      </c>
      <c r="AR320" s="148" t="s">
        <v>488</v>
      </c>
      <c r="AT320" s="148" t="s">
        <v>467</v>
      </c>
      <c r="AU320" s="148" t="s">
        <v>86</v>
      </c>
      <c r="AY320" s="17" t="s">
        <v>269</v>
      </c>
      <c r="BE320" s="149">
        <f>IF(N320="základní",J320,0)</f>
        <v>0</v>
      </c>
      <c r="BF320" s="149">
        <f>IF(N320="snížená",J320,0)</f>
        <v>0</v>
      </c>
      <c r="BG320" s="149">
        <f>IF(N320="zákl. přenesená",J320,0)</f>
        <v>0</v>
      </c>
      <c r="BH320" s="149">
        <f>IF(N320="sníž. přenesená",J320,0)</f>
        <v>0</v>
      </c>
      <c r="BI320" s="149">
        <f>IF(N320="nulová",J320,0)</f>
        <v>0</v>
      </c>
      <c r="BJ320" s="17" t="s">
        <v>84</v>
      </c>
      <c r="BK320" s="149">
        <f>ROUND(I320*H320,2)</f>
        <v>0</v>
      </c>
      <c r="BL320" s="17" t="s">
        <v>371</v>
      </c>
      <c r="BM320" s="148" t="s">
        <v>7064</v>
      </c>
    </row>
    <row r="321" spans="2:65" s="1" customFormat="1" ht="24.15" customHeight="1">
      <c r="B321" s="32"/>
      <c r="C321" s="137" t="s">
        <v>608</v>
      </c>
      <c r="D321" s="137" t="s">
        <v>271</v>
      </c>
      <c r="E321" s="138" t="s">
        <v>5039</v>
      </c>
      <c r="F321" s="139" t="s">
        <v>5040</v>
      </c>
      <c r="G321" s="140" t="s">
        <v>292</v>
      </c>
      <c r="H321" s="141">
        <v>1</v>
      </c>
      <c r="I321" s="142"/>
      <c r="J321" s="143">
        <f>ROUND(I321*H321,2)</f>
        <v>0</v>
      </c>
      <c r="K321" s="139" t="s">
        <v>275</v>
      </c>
      <c r="L321" s="32"/>
      <c r="M321" s="144" t="s">
        <v>1</v>
      </c>
      <c r="N321" s="145" t="s">
        <v>42</v>
      </c>
      <c r="P321" s="146">
        <f>O321*H321</f>
        <v>0</v>
      </c>
      <c r="Q321" s="146">
        <v>2.5999999999999998E-4</v>
      </c>
      <c r="R321" s="146">
        <f>Q321*H321</f>
        <v>2.5999999999999998E-4</v>
      </c>
      <c r="S321" s="146">
        <v>0</v>
      </c>
      <c r="T321" s="147">
        <f>S321*H321</f>
        <v>0</v>
      </c>
      <c r="AR321" s="148" t="s">
        <v>371</v>
      </c>
      <c r="AT321" s="148" t="s">
        <v>271</v>
      </c>
      <c r="AU321" s="148" t="s">
        <v>86</v>
      </c>
      <c r="AY321" s="17" t="s">
        <v>269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0</v>
      </c>
      <c r="BL321" s="17" t="s">
        <v>371</v>
      </c>
      <c r="BM321" s="148" t="s">
        <v>7065</v>
      </c>
    </row>
    <row r="322" spans="2:65" s="1" customFormat="1" ht="24.15" customHeight="1">
      <c r="B322" s="32"/>
      <c r="C322" s="171" t="s">
        <v>613</v>
      </c>
      <c r="D322" s="171" t="s">
        <v>467</v>
      </c>
      <c r="E322" s="172" t="s">
        <v>5043</v>
      </c>
      <c r="F322" s="173" t="s">
        <v>7066</v>
      </c>
      <c r="G322" s="174" t="s">
        <v>274</v>
      </c>
      <c r="H322" s="175">
        <v>0.85499999999999998</v>
      </c>
      <c r="I322" s="176"/>
      <c r="J322" s="177">
        <f>ROUND(I322*H322,2)</f>
        <v>0</v>
      </c>
      <c r="K322" s="173" t="s">
        <v>275</v>
      </c>
      <c r="L322" s="178"/>
      <c r="M322" s="179" t="s">
        <v>1</v>
      </c>
      <c r="N322" s="180" t="s">
        <v>42</v>
      </c>
      <c r="P322" s="146">
        <f>O322*H322</f>
        <v>0</v>
      </c>
      <c r="Q322" s="146">
        <v>4.0280000000000003E-2</v>
      </c>
      <c r="R322" s="146">
        <f>Q322*H322</f>
        <v>3.4439400000000002E-2</v>
      </c>
      <c r="S322" s="146">
        <v>0</v>
      </c>
      <c r="T322" s="147">
        <f>S322*H322</f>
        <v>0</v>
      </c>
      <c r="AR322" s="148" t="s">
        <v>488</v>
      </c>
      <c r="AT322" s="148" t="s">
        <v>467</v>
      </c>
      <c r="AU322" s="148" t="s">
        <v>86</v>
      </c>
      <c r="AY322" s="17" t="s">
        <v>269</v>
      </c>
      <c r="BE322" s="149">
        <f>IF(N322="základní",J322,0)</f>
        <v>0</v>
      </c>
      <c r="BF322" s="149">
        <f>IF(N322="snížená",J322,0)</f>
        <v>0</v>
      </c>
      <c r="BG322" s="149">
        <f>IF(N322="zákl. přenesená",J322,0)</f>
        <v>0</v>
      </c>
      <c r="BH322" s="149">
        <f>IF(N322="sníž. přenesená",J322,0)</f>
        <v>0</v>
      </c>
      <c r="BI322" s="149">
        <f>IF(N322="nulová",J322,0)</f>
        <v>0</v>
      </c>
      <c r="BJ322" s="17" t="s">
        <v>84</v>
      </c>
      <c r="BK322" s="149">
        <f>ROUND(I322*H322,2)</f>
        <v>0</v>
      </c>
      <c r="BL322" s="17" t="s">
        <v>371</v>
      </c>
      <c r="BM322" s="148" t="s">
        <v>7067</v>
      </c>
    </row>
    <row r="323" spans="2:65" s="13" customFormat="1">
      <c r="B323" s="157"/>
      <c r="D323" s="151" t="s">
        <v>277</v>
      </c>
      <c r="E323" s="158" t="s">
        <v>1</v>
      </c>
      <c r="F323" s="159" t="s">
        <v>7068</v>
      </c>
      <c r="H323" s="160">
        <v>0.85499999999999998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84</v>
      </c>
      <c r="AY323" s="158" t="s">
        <v>269</v>
      </c>
    </row>
    <row r="324" spans="2:65" s="1" customFormat="1" ht="24.15" customHeight="1">
      <c r="B324" s="32"/>
      <c r="C324" s="137" t="s">
        <v>618</v>
      </c>
      <c r="D324" s="137" t="s">
        <v>271</v>
      </c>
      <c r="E324" s="138" t="s">
        <v>3975</v>
      </c>
      <c r="F324" s="139" t="s">
        <v>3976</v>
      </c>
      <c r="G324" s="140" t="s">
        <v>305</v>
      </c>
      <c r="H324" s="141">
        <v>4.8</v>
      </c>
      <c r="I324" s="142"/>
      <c r="J324" s="143">
        <f>ROUND(I324*H324,2)</f>
        <v>0</v>
      </c>
      <c r="K324" s="139" t="s">
        <v>275</v>
      </c>
      <c r="L324" s="32"/>
      <c r="M324" s="144" t="s">
        <v>1</v>
      </c>
      <c r="N324" s="145" t="s">
        <v>42</v>
      </c>
      <c r="P324" s="146">
        <f>O324*H324</f>
        <v>0</v>
      </c>
      <c r="Q324" s="146">
        <v>0</v>
      </c>
      <c r="R324" s="146">
        <f>Q324*H324</f>
        <v>0</v>
      </c>
      <c r="S324" s="146">
        <v>2E-3</v>
      </c>
      <c r="T324" s="147">
        <f>S324*H324</f>
        <v>9.5999999999999992E-3</v>
      </c>
      <c r="AR324" s="148" t="s">
        <v>371</v>
      </c>
      <c r="AT324" s="148" t="s">
        <v>271</v>
      </c>
      <c r="AU324" s="148" t="s">
        <v>86</v>
      </c>
      <c r="AY324" s="17" t="s">
        <v>269</v>
      </c>
      <c r="BE324" s="149">
        <f>IF(N324="základní",J324,0)</f>
        <v>0</v>
      </c>
      <c r="BF324" s="149">
        <f>IF(N324="snížená",J324,0)</f>
        <v>0</v>
      </c>
      <c r="BG324" s="149">
        <f>IF(N324="zákl. přenesená",J324,0)</f>
        <v>0</v>
      </c>
      <c r="BH324" s="149">
        <f>IF(N324="sníž. přenesená",J324,0)</f>
        <v>0</v>
      </c>
      <c r="BI324" s="149">
        <f>IF(N324="nulová",J324,0)</f>
        <v>0</v>
      </c>
      <c r="BJ324" s="17" t="s">
        <v>84</v>
      </c>
      <c r="BK324" s="149">
        <f>ROUND(I324*H324,2)</f>
        <v>0</v>
      </c>
      <c r="BL324" s="17" t="s">
        <v>371</v>
      </c>
      <c r="BM324" s="148" t="s">
        <v>7069</v>
      </c>
    </row>
    <row r="325" spans="2:65" s="13" customFormat="1">
      <c r="B325" s="157"/>
      <c r="D325" s="151" t="s">
        <v>277</v>
      </c>
      <c r="E325" s="158" t="s">
        <v>1</v>
      </c>
      <c r="F325" s="159" t="s">
        <v>7070</v>
      </c>
      <c r="H325" s="160">
        <v>4.8</v>
      </c>
      <c r="I325" s="161"/>
      <c r="L325" s="157"/>
      <c r="M325" s="162"/>
      <c r="T325" s="163"/>
      <c r="AT325" s="158" t="s">
        <v>277</v>
      </c>
      <c r="AU325" s="158" t="s">
        <v>86</v>
      </c>
      <c r="AV325" s="13" t="s">
        <v>86</v>
      </c>
      <c r="AW325" s="13" t="s">
        <v>32</v>
      </c>
      <c r="AX325" s="13" t="s">
        <v>84</v>
      </c>
      <c r="AY325" s="158" t="s">
        <v>269</v>
      </c>
    </row>
    <row r="326" spans="2:65" s="1" customFormat="1" ht="24.15" customHeight="1">
      <c r="B326" s="32"/>
      <c r="C326" s="137" t="s">
        <v>621</v>
      </c>
      <c r="D326" s="137" t="s">
        <v>271</v>
      </c>
      <c r="E326" s="138" t="s">
        <v>7071</v>
      </c>
      <c r="F326" s="139" t="s">
        <v>7072</v>
      </c>
      <c r="G326" s="140" t="s">
        <v>305</v>
      </c>
      <c r="H326" s="141">
        <v>3.1</v>
      </c>
      <c r="I326" s="142"/>
      <c r="J326" s="143">
        <f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>O326*H326</f>
        <v>0</v>
      </c>
      <c r="Q326" s="146">
        <v>0</v>
      </c>
      <c r="R326" s="146">
        <f>Q326*H326</f>
        <v>0</v>
      </c>
      <c r="S326" s="146">
        <v>0</v>
      </c>
      <c r="T326" s="147">
        <f>S326*H326</f>
        <v>0</v>
      </c>
      <c r="AR326" s="148" t="s">
        <v>371</v>
      </c>
      <c r="AT326" s="148" t="s">
        <v>271</v>
      </c>
      <c r="AU326" s="148" t="s">
        <v>86</v>
      </c>
      <c r="AY326" s="17" t="s">
        <v>269</v>
      </c>
      <c r="BE326" s="149">
        <f>IF(N326="základní",J326,0)</f>
        <v>0</v>
      </c>
      <c r="BF326" s="149">
        <f>IF(N326="snížená",J326,0)</f>
        <v>0</v>
      </c>
      <c r="BG326" s="149">
        <f>IF(N326="zákl. přenesená",J326,0)</f>
        <v>0</v>
      </c>
      <c r="BH326" s="149">
        <f>IF(N326="sníž. přenesená",J326,0)</f>
        <v>0</v>
      </c>
      <c r="BI326" s="149">
        <f>IF(N326="nulová",J326,0)</f>
        <v>0</v>
      </c>
      <c r="BJ326" s="17" t="s">
        <v>84</v>
      </c>
      <c r="BK326" s="149">
        <f>ROUND(I326*H326,2)</f>
        <v>0</v>
      </c>
      <c r="BL326" s="17" t="s">
        <v>371</v>
      </c>
      <c r="BM326" s="148" t="s">
        <v>7073</v>
      </c>
    </row>
    <row r="327" spans="2:65" s="13" customFormat="1">
      <c r="B327" s="157"/>
      <c r="D327" s="151" t="s">
        <v>277</v>
      </c>
      <c r="E327" s="158" t="s">
        <v>1</v>
      </c>
      <c r="F327" s="159" t="s">
        <v>7074</v>
      </c>
      <c r="H327" s="160">
        <v>3.1</v>
      </c>
      <c r="I327" s="161"/>
      <c r="L327" s="157"/>
      <c r="M327" s="162"/>
      <c r="T327" s="163"/>
      <c r="AT327" s="158" t="s">
        <v>277</v>
      </c>
      <c r="AU327" s="158" t="s">
        <v>86</v>
      </c>
      <c r="AV327" s="13" t="s">
        <v>86</v>
      </c>
      <c r="AW327" s="13" t="s">
        <v>32</v>
      </c>
      <c r="AX327" s="13" t="s">
        <v>84</v>
      </c>
      <c r="AY327" s="158" t="s">
        <v>269</v>
      </c>
    </row>
    <row r="328" spans="2:65" s="1" customFormat="1" ht="16.5" customHeight="1">
      <c r="B328" s="32"/>
      <c r="C328" s="171" t="s">
        <v>628</v>
      </c>
      <c r="D328" s="171" t="s">
        <v>467</v>
      </c>
      <c r="E328" s="172" t="s">
        <v>7075</v>
      </c>
      <c r="F328" s="173" t="s">
        <v>7076</v>
      </c>
      <c r="G328" s="174" t="s">
        <v>305</v>
      </c>
      <c r="H328" s="175">
        <v>3.1</v>
      </c>
      <c r="I328" s="176"/>
      <c r="J328" s="177">
        <f>ROUND(I328*H328,2)</f>
        <v>0</v>
      </c>
      <c r="K328" s="173" t="s">
        <v>275</v>
      </c>
      <c r="L328" s="178"/>
      <c r="M328" s="179" t="s">
        <v>1</v>
      </c>
      <c r="N328" s="180" t="s">
        <v>42</v>
      </c>
      <c r="P328" s="146">
        <f>O328*H328</f>
        <v>0</v>
      </c>
      <c r="Q328" s="146">
        <v>1E-3</v>
      </c>
      <c r="R328" s="146">
        <f>Q328*H328</f>
        <v>3.1000000000000003E-3</v>
      </c>
      <c r="S328" s="146">
        <v>0</v>
      </c>
      <c r="T328" s="147">
        <f>S328*H328</f>
        <v>0</v>
      </c>
      <c r="AR328" s="148" t="s">
        <v>488</v>
      </c>
      <c r="AT328" s="148" t="s">
        <v>467</v>
      </c>
      <c r="AU328" s="148" t="s">
        <v>86</v>
      </c>
      <c r="AY328" s="17" t="s">
        <v>269</v>
      </c>
      <c r="BE328" s="149">
        <f>IF(N328="základní",J328,0)</f>
        <v>0</v>
      </c>
      <c r="BF328" s="149">
        <f>IF(N328="snížená",J328,0)</f>
        <v>0</v>
      </c>
      <c r="BG328" s="149">
        <f>IF(N328="zákl. přenesená",J328,0)</f>
        <v>0</v>
      </c>
      <c r="BH328" s="149">
        <f>IF(N328="sníž. přenesená",J328,0)</f>
        <v>0</v>
      </c>
      <c r="BI328" s="149">
        <f>IF(N328="nulová",J328,0)</f>
        <v>0</v>
      </c>
      <c r="BJ328" s="17" t="s">
        <v>84</v>
      </c>
      <c r="BK328" s="149">
        <f>ROUND(I328*H328,2)</f>
        <v>0</v>
      </c>
      <c r="BL328" s="17" t="s">
        <v>371</v>
      </c>
      <c r="BM328" s="148" t="s">
        <v>7077</v>
      </c>
    </row>
    <row r="329" spans="2:65" s="13" customFormat="1">
      <c r="B329" s="157"/>
      <c r="D329" s="151" t="s">
        <v>277</v>
      </c>
      <c r="F329" s="159" t="s">
        <v>7078</v>
      </c>
      <c r="H329" s="160">
        <v>3.1</v>
      </c>
      <c r="I329" s="161"/>
      <c r="L329" s="157"/>
      <c r="M329" s="162"/>
      <c r="T329" s="163"/>
      <c r="AT329" s="158" t="s">
        <v>277</v>
      </c>
      <c r="AU329" s="158" t="s">
        <v>86</v>
      </c>
      <c r="AV329" s="13" t="s">
        <v>86</v>
      </c>
      <c r="AW329" s="13" t="s">
        <v>4</v>
      </c>
      <c r="AX329" s="13" t="s">
        <v>84</v>
      </c>
      <c r="AY329" s="158" t="s">
        <v>269</v>
      </c>
    </row>
    <row r="330" spans="2:65" s="1" customFormat="1" ht="24.15" customHeight="1">
      <c r="B330" s="32"/>
      <c r="C330" s="137" t="s">
        <v>632</v>
      </c>
      <c r="D330" s="137" t="s">
        <v>271</v>
      </c>
      <c r="E330" s="138" t="s">
        <v>4972</v>
      </c>
      <c r="F330" s="139" t="s">
        <v>4973</v>
      </c>
      <c r="G330" s="140" t="s">
        <v>305</v>
      </c>
      <c r="H330" s="141">
        <v>1.2</v>
      </c>
      <c r="I330" s="142"/>
      <c r="J330" s="143">
        <f>ROUND(I330*H330,2)</f>
        <v>0</v>
      </c>
      <c r="K330" s="139" t="s">
        <v>275</v>
      </c>
      <c r="L330" s="32"/>
      <c r="M330" s="144" t="s">
        <v>1</v>
      </c>
      <c r="N330" s="145" t="s">
        <v>42</v>
      </c>
      <c r="P330" s="146">
        <f>O330*H330</f>
        <v>0</v>
      </c>
      <c r="Q330" s="146">
        <v>0</v>
      </c>
      <c r="R330" s="146">
        <f>Q330*H330</f>
        <v>0</v>
      </c>
      <c r="S330" s="146">
        <v>0</v>
      </c>
      <c r="T330" s="147">
        <f>S330*H330</f>
        <v>0</v>
      </c>
      <c r="AR330" s="148" t="s">
        <v>371</v>
      </c>
      <c r="AT330" s="148" t="s">
        <v>271</v>
      </c>
      <c r="AU330" s="148" t="s">
        <v>86</v>
      </c>
      <c r="AY330" s="17" t="s">
        <v>269</v>
      </c>
      <c r="BE330" s="149">
        <f>IF(N330="základní",J330,0)</f>
        <v>0</v>
      </c>
      <c r="BF330" s="149">
        <f>IF(N330="snížená",J330,0)</f>
        <v>0</v>
      </c>
      <c r="BG330" s="149">
        <f>IF(N330="zákl. přenesená",J330,0)</f>
        <v>0</v>
      </c>
      <c r="BH330" s="149">
        <f>IF(N330="sníž. přenesená",J330,0)</f>
        <v>0</v>
      </c>
      <c r="BI330" s="149">
        <f>IF(N330="nulová",J330,0)</f>
        <v>0</v>
      </c>
      <c r="BJ330" s="17" t="s">
        <v>84</v>
      </c>
      <c r="BK330" s="149">
        <f>ROUND(I330*H330,2)</f>
        <v>0</v>
      </c>
      <c r="BL330" s="17" t="s">
        <v>371</v>
      </c>
      <c r="BM330" s="148" t="s">
        <v>7079</v>
      </c>
    </row>
    <row r="331" spans="2:65" s="13" customFormat="1">
      <c r="B331" s="157"/>
      <c r="D331" s="151" t="s">
        <v>277</v>
      </c>
      <c r="E331" s="158" t="s">
        <v>1</v>
      </c>
      <c r="F331" s="159" t="s">
        <v>7080</v>
      </c>
      <c r="H331" s="160">
        <v>1.2</v>
      </c>
      <c r="I331" s="161"/>
      <c r="L331" s="157"/>
      <c r="M331" s="162"/>
      <c r="T331" s="163"/>
      <c r="AT331" s="158" t="s">
        <v>277</v>
      </c>
      <c r="AU331" s="158" t="s">
        <v>86</v>
      </c>
      <c r="AV331" s="13" t="s">
        <v>86</v>
      </c>
      <c r="AW331" s="13" t="s">
        <v>32</v>
      </c>
      <c r="AX331" s="13" t="s">
        <v>84</v>
      </c>
      <c r="AY331" s="158" t="s">
        <v>269</v>
      </c>
    </row>
    <row r="332" spans="2:65" s="1" customFormat="1" ht="24.15" customHeight="1">
      <c r="B332" s="32"/>
      <c r="C332" s="171" t="s">
        <v>637</v>
      </c>
      <c r="D332" s="171" t="s">
        <v>467</v>
      </c>
      <c r="E332" s="172" t="s">
        <v>4976</v>
      </c>
      <c r="F332" s="173" t="s">
        <v>4977</v>
      </c>
      <c r="G332" s="174" t="s">
        <v>305</v>
      </c>
      <c r="H332" s="175">
        <v>1.2</v>
      </c>
      <c r="I332" s="176"/>
      <c r="J332" s="177">
        <f>ROUND(I332*H332,2)</f>
        <v>0</v>
      </c>
      <c r="K332" s="173" t="s">
        <v>275</v>
      </c>
      <c r="L332" s="178"/>
      <c r="M332" s="179" t="s">
        <v>1</v>
      </c>
      <c r="N332" s="180" t="s">
        <v>42</v>
      </c>
      <c r="P332" s="146">
        <f>O332*H332</f>
        <v>0</v>
      </c>
      <c r="Q332" s="146">
        <v>8.0000000000000002E-3</v>
      </c>
      <c r="R332" s="146">
        <f>Q332*H332</f>
        <v>9.5999999999999992E-3</v>
      </c>
      <c r="S332" s="146">
        <v>0</v>
      </c>
      <c r="T332" s="147">
        <f>S332*H332</f>
        <v>0</v>
      </c>
      <c r="AR332" s="148" t="s">
        <v>488</v>
      </c>
      <c r="AT332" s="148" t="s">
        <v>467</v>
      </c>
      <c r="AU332" s="148" t="s">
        <v>86</v>
      </c>
      <c r="AY332" s="17" t="s">
        <v>269</v>
      </c>
      <c r="BE332" s="149">
        <f>IF(N332="základní",J332,0)</f>
        <v>0</v>
      </c>
      <c r="BF332" s="149">
        <f>IF(N332="snížená",J332,0)</f>
        <v>0</v>
      </c>
      <c r="BG332" s="149">
        <f>IF(N332="zákl. přenesená",J332,0)</f>
        <v>0</v>
      </c>
      <c r="BH332" s="149">
        <f>IF(N332="sníž. přenesená",J332,0)</f>
        <v>0</v>
      </c>
      <c r="BI332" s="149">
        <f>IF(N332="nulová",J332,0)</f>
        <v>0</v>
      </c>
      <c r="BJ332" s="17" t="s">
        <v>84</v>
      </c>
      <c r="BK332" s="149">
        <f>ROUND(I332*H332,2)</f>
        <v>0</v>
      </c>
      <c r="BL332" s="17" t="s">
        <v>371</v>
      </c>
      <c r="BM332" s="148" t="s">
        <v>7081</v>
      </c>
    </row>
    <row r="333" spans="2:65" s="1" customFormat="1" ht="16.5" customHeight="1">
      <c r="B333" s="32"/>
      <c r="C333" s="171" t="s">
        <v>648</v>
      </c>
      <c r="D333" s="171" t="s">
        <v>467</v>
      </c>
      <c r="E333" s="172" t="s">
        <v>4979</v>
      </c>
      <c r="F333" s="173" t="s">
        <v>4980</v>
      </c>
      <c r="G333" s="174" t="s">
        <v>715</v>
      </c>
      <c r="H333" s="175">
        <v>3</v>
      </c>
      <c r="I333" s="176"/>
      <c r="J333" s="177">
        <f>ROUND(I333*H333,2)</f>
        <v>0</v>
      </c>
      <c r="K333" s="173" t="s">
        <v>275</v>
      </c>
      <c r="L333" s="178"/>
      <c r="M333" s="179" t="s">
        <v>1</v>
      </c>
      <c r="N333" s="180" t="s">
        <v>42</v>
      </c>
      <c r="P333" s="146">
        <f>O333*H333</f>
        <v>0</v>
      </c>
      <c r="Q333" s="146">
        <v>2.0000000000000001E-4</v>
      </c>
      <c r="R333" s="146">
        <f>Q333*H333</f>
        <v>6.0000000000000006E-4</v>
      </c>
      <c r="S333" s="146">
        <v>0</v>
      </c>
      <c r="T333" s="147">
        <f>S333*H333</f>
        <v>0</v>
      </c>
      <c r="AR333" s="148" t="s">
        <v>488</v>
      </c>
      <c r="AT333" s="148" t="s">
        <v>467</v>
      </c>
      <c r="AU333" s="148" t="s">
        <v>86</v>
      </c>
      <c r="AY333" s="17" t="s">
        <v>269</v>
      </c>
      <c r="BE333" s="149">
        <f>IF(N333="základní",J333,0)</f>
        <v>0</v>
      </c>
      <c r="BF333" s="149">
        <f>IF(N333="snížená",J333,0)</f>
        <v>0</v>
      </c>
      <c r="BG333" s="149">
        <f>IF(N333="zákl. přenesená",J333,0)</f>
        <v>0</v>
      </c>
      <c r="BH333" s="149">
        <f>IF(N333="sníž. přenesená",J333,0)</f>
        <v>0</v>
      </c>
      <c r="BI333" s="149">
        <f>IF(N333="nulová",J333,0)</f>
        <v>0</v>
      </c>
      <c r="BJ333" s="17" t="s">
        <v>84</v>
      </c>
      <c r="BK333" s="149">
        <f>ROUND(I333*H333,2)</f>
        <v>0</v>
      </c>
      <c r="BL333" s="17" t="s">
        <v>371</v>
      </c>
      <c r="BM333" s="148" t="s">
        <v>7082</v>
      </c>
    </row>
    <row r="334" spans="2:65" s="1" customFormat="1" ht="24.15" customHeight="1">
      <c r="B334" s="32"/>
      <c r="C334" s="137" t="s">
        <v>653</v>
      </c>
      <c r="D334" s="137" t="s">
        <v>271</v>
      </c>
      <c r="E334" s="138" t="s">
        <v>739</v>
      </c>
      <c r="F334" s="139" t="s">
        <v>740</v>
      </c>
      <c r="G334" s="140" t="s">
        <v>624</v>
      </c>
      <c r="H334" s="181"/>
      <c r="I334" s="142"/>
      <c r="J334" s="143">
        <f>ROUND(I334*H334,2)</f>
        <v>0</v>
      </c>
      <c r="K334" s="139" t="s">
        <v>275</v>
      </c>
      <c r="L334" s="32"/>
      <c r="M334" s="144" t="s">
        <v>1</v>
      </c>
      <c r="N334" s="145" t="s">
        <v>42</v>
      </c>
      <c r="P334" s="146">
        <f>O334*H334</f>
        <v>0</v>
      </c>
      <c r="Q334" s="146">
        <v>0</v>
      </c>
      <c r="R334" s="146">
        <f>Q334*H334</f>
        <v>0</v>
      </c>
      <c r="S334" s="146">
        <v>0</v>
      </c>
      <c r="T334" s="147">
        <f>S334*H334</f>
        <v>0</v>
      </c>
      <c r="AR334" s="148" t="s">
        <v>371</v>
      </c>
      <c r="AT334" s="148" t="s">
        <v>271</v>
      </c>
      <c r="AU334" s="148" t="s">
        <v>86</v>
      </c>
      <c r="AY334" s="17" t="s">
        <v>269</v>
      </c>
      <c r="BE334" s="149">
        <f>IF(N334="základní",J334,0)</f>
        <v>0</v>
      </c>
      <c r="BF334" s="149">
        <f>IF(N334="snížená",J334,0)</f>
        <v>0</v>
      </c>
      <c r="BG334" s="149">
        <f>IF(N334="zákl. přenesená",J334,0)</f>
        <v>0</v>
      </c>
      <c r="BH334" s="149">
        <f>IF(N334="sníž. přenesená",J334,0)</f>
        <v>0</v>
      </c>
      <c r="BI334" s="149">
        <f>IF(N334="nulová",J334,0)</f>
        <v>0</v>
      </c>
      <c r="BJ334" s="17" t="s">
        <v>84</v>
      </c>
      <c r="BK334" s="149">
        <f>ROUND(I334*H334,2)</f>
        <v>0</v>
      </c>
      <c r="BL334" s="17" t="s">
        <v>371</v>
      </c>
      <c r="BM334" s="148" t="s">
        <v>7083</v>
      </c>
    </row>
    <row r="335" spans="2:65" s="11" customFormat="1" ht="22.95" customHeight="1">
      <c r="B335" s="125"/>
      <c r="D335" s="126" t="s">
        <v>76</v>
      </c>
      <c r="E335" s="135" t="s">
        <v>935</v>
      </c>
      <c r="F335" s="135" t="s">
        <v>936</v>
      </c>
      <c r="I335" s="128"/>
      <c r="J335" s="136">
        <f>BK335</f>
        <v>0</v>
      </c>
      <c r="L335" s="125"/>
      <c r="M335" s="130"/>
      <c r="P335" s="131">
        <f>SUM(P336:P341)</f>
        <v>0</v>
      </c>
      <c r="R335" s="131">
        <f>SUM(R336:R341)</f>
        <v>1.00944E-2</v>
      </c>
      <c r="T335" s="132">
        <f>SUM(T336:T341)</f>
        <v>0</v>
      </c>
      <c r="AR335" s="126" t="s">
        <v>86</v>
      </c>
      <c r="AT335" s="133" t="s">
        <v>76</v>
      </c>
      <c r="AU335" s="133" t="s">
        <v>84</v>
      </c>
      <c r="AY335" s="126" t="s">
        <v>269</v>
      </c>
      <c r="BK335" s="134">
        <f>SUM(BK336:BK341)</f>
        <v>0</v>
      </c>
    </row>
    <row r="336" spans="2:65" s="1" customFormat="1" ht="24.15" customHeight="1">
      <c r="B336" s="32"/>
      <c r="C336" s="137" t="s">
        <v>657</v>
      </c>
      <c r="D336" s="137" t="s">
        <v>271</v>
      </c>
      <c r="E336" s="138" t="s">
        <v>937</v>
      </c>
      <c r="F336" s="139" t="s">
        <v>938</v>
      </c>
      <c r="G336" s="140" t="s">
        <v>274</v>
      </c>
      <c r="H336" s="141">
        <v>21.03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2.1000000000000001E-4</v>
      </c>
      <c r="R336" s="146">
        <f>Q336*H336</f>
        <v>4.4163000000000006E-3</v>
      </c>
      <c r="S336" s="146">
        <v>0</v>
      </c>
      <c r="T336" s="147">
        <f>S336*H336</f>
        <v>0</v>
      </c>
      <c r="AR336" s="148" t="s">
        <v>371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371</v>
      </c>
      <c r="BM336" s="148" t="s">
        <v>7084</v>
      </c>
    </row>
    <row r="337" spans="2:65" s="1" customFormat="1" ht="33" customHeight="1">
      <c r="B337" s="32"/>
      <c r="C337" s="137" t="s">
        <v>662</v>
      </c>
      <c r="D337" s="137" t="s">
        <v>271</v>
      </c>
      <c r="E337" s="138" t="s">
        <v>941</v>
      </c>
      <c r="F337" s="139" t="s">
        <v>942</v>
      </c>
      <c r="G337" s="140" t="s">
        <v>274</v>
      </c>
      <c r="H337" s="141">
        <v>21.03</v>
      </c>
      <c r="I337" s="142"/>
      <c r="J337" s="143">
        <f>ROUND(I337*H337,2)</f>
        <v>0</v>
      </c>
      <c r="K337" s="139" t="s">
        <v>275</v>
      </c>
      <c r="L337" s="32"/>
      <c r="M337" s="144" t="s">
        <v>1</v>
      </c>
      <c r="N337" s="145" t="s">
        <v>42</v>
      </c>
      <c r="P337" s="146">
        <f>O337*H337</f>
        <v>0</v>
      </c>
      <c r="Q337" s="146">
        <v>2.7E-4</v>
      </c>
      <c r="R337" s="146">
        <f>Q337*H337</f>
        <v>5.6781000000000002E-3</v>
      </c>
      <c r="S337" s="146">
        <v>0</v>
      </c>
      <c r="T337" s="147">
        <f>S337*H337</f>
        <v>0</v>
      </c>
      <c r="AR337" s="148" t="s">
        <v>371</v>
      </c>
      <c r="AT337" s="148" t="s">
        <v>271</v>
      </c>
      <c r="AU337" s="148" t="s">
        <v>86</v>
      </c>
      <c r="AY337" s="17" t="s">
        <v>269</v>
      </c>
      <c r="BE337" s="149">
        <f>IF(N337="základní",J337,0)</f>
        <v>0</v>
      </c>
      <c r="BF337" s="149">
        <f>IF(N337="snížená",J337,0)</f>
        <v>0</v>
      </c>
      <c r="BG337" s="149">
        <f>IF(N337="zákl. přenesená",J337,0)</f>
        <v>0</v>
      </c>
      <c r="BH337" s="149">
        <f>IF(N337="sníž. přenesená",J337,0)</f>
        <v>0</v>
      </c>
      <c r="BI337" s="149">
        <f>IF(N337="nulová",J337,0)</f>
        <v>0</v>
      </c>
      <c r="BJ337" s="17" t="s">
        <v>84</v>
      </c>
      <c r="BK337" s="149">
        <f>ROUND(I337*H337,2)</f>
        <v>0</v>
      </c>
      <c r="BL337" s="17" t="s">
        <v>371</v>
      </c>
      <c r="BM337" s="148" t="s">
        <v>7085</v>
      </c>
    </row>
    <row r="338" spans="2:65" s="13" customFormat="1">
      <c r="B338" s="157"/>
      <c r="D338" s="151" t="s">
        <v>277</v>
      </c>
      <c r="E338" s="158" t="s">
        <v>1</v>
      </c>
      <c r="F338" s="159" t="s">
        <v>7086</v>
      </c>
      <c r="H338" s="160">
        <v>8.3000000000000007</v>
      </c>
      <c r="I338" s="161"/>
      <c r="L338" s="157"/>
      <c r="M338" s="162"/>
      <c r="T338" s="163"/>
      <c r="AT338" s="158" t="s">
        <v>277</v>
      </c>
      <c r="AU338" s="158" t="s">
        <v>86</v>
      </c>
      <c r="AV338" s="13" t="s">
        <v>86</v>
      </c>
      <c r="AW338" s="13" t="s">
        <v>32</v>
      </c>
      <c r="AX338" s="13" t="s">
        <v>77</v>
      </c>
      <c r="AY338" s="158" t="s">
        <v>269</v>
      </c>
    </row>
    <row r="339" spans="2:65" s="13" customFormat="1">
      <c r="B339" s="157"/>
      <c r="D339" s="151" t="s">
        <v>277</v>
      </c>
      <c r="E339" s="158" t="s">
        <v>1</v>
      </c>
      <c r="F339" s="159" t="s">
        <v>7087</v>
      </c>
      <c r="H339" s="160">
        <v>9.0299999999999994</v>
      </c>
      <c r="I339" s="161"/>
      <c r="L339" s="157"/>
      <c r="M339" s="162"/>
      <c r="T339" s="163"/>
      <c r="AT339" s="158" t="s">
        <v>277</v>
      </c>
      <c r="AU339" s="158" t="s">
        <v>86</v>
      </c>
      <c r="AV339" s="13" t="s">
        <v>86</v>
      </c>
      <c r="AW339" s="13" t="s">
        <v>32</v>
      </c>
      <c r="AX339" s="13" t="s">
        <v>77</v>
      </c>
      <c r="AY339" s="158" t="s">
        <v>269</v>
      </c>
    </row>
    <row r="340" spans="2:65" s="13" customFormat="1">
      <c r="B340" s="157"/>
      <c r="D340" s="151" t="s">
        <v>277</v>
      </c>
      <c r="E340" s="158" t="s">
        <v>1</v>
      </c>
      <c r="F340" s="159" t="s">
        <v>7088</v>
      </c>
      <c r="H340" s="160">
        <v>3.7</v>
      </c>
      <c r="I340" s="161"/>
      <c r="L340" s="157"/>
      <c r="M340" s="162"/>
      <c r="T340" s="163"/>
      <c r="AT340" s="158" t="s">
        <v>277</v>
      </c>
      <c r="AU340" s="158" t="s">
        <v>86</v>
      </c>
      <c r="AV340" s="13" t="s">
        <v>86</v>
      </c>
      <c r="AW340" s="13" t="s">
        <v>32</v>
      </c>
      <c r="AX340" s="13" t="s">
        <v>77</v>
      </c>
      <c r="AY340" s="158" t="s">
        <v>269</v>
      </c>
    </row>
    <row r="341" spans="2:65" s="14" customFormat="1">
      <c r="B341" s="164"/>
      <c r="D341" s="151" t="s">
        <v>277</v>
      </c>
      <c r="E341" s="165" t="s">
        <v>1</v>
      </c>
      <c r="F341" s="166" t="s">
        <v>288</v>
      </c>
      <c r="H341" s="167">
        <v>21.029999999999998</v>
      </c>
      <c r="I341" s="168"/>
      <c r="L341" s="164"/>
      <c r="M341" s="182"/>
      <c r="N341" s="183"/>
      <c r="O341" s="183"/>
      <c r="P341" s="183"/>
      <c r="Q341" s="183"/>
      <c r="R341" s="183"/>
      <c r="S341" s="183"/>
      <c r="T341" s="184"/>
      <c r="AT341" s="165" t="s">
        <v>277</v>
      </c>
      <c r="AU341" s="165" t="s">
        <v>86</v>
      </c>
      <c r="AV341" s="14" t="s">
        <v>96</v>
      </c>
      <c r="AW341" s="14" t="s">
        <v>32</v>
      </c>
      <c r="AX341" s="14" t="s">
        <v>84</v>
      </c>
      <c r="AY341" s="165" t="s">
        <v>269</v>
      </c>
    </row>
    <row r="342" spans="2:65" s="1" customFormat="1" ht="6.9" customHeight="1">
      <c r="B342" s="44"/>
      <c r="C342" s="45"/>
      <c r="D342" s="45"/>
      <c r="E342" s="45"/>
      <c r="F342" s="45"/>
      <c r="G342" s="45"/>
      <c r="H342" s="45"/>
      <c r="I342" s="45"/>
      <c r="J342" s="45"/>
      <c r="K342" s="45"/>
      <c r="L342" s="32"/>
    </row>
  </sheetData>
  <sheetProtection algorithmName="SHA-512" hashValue="o80C6lJvTqxJeHeKrlf5aSsDNjc4z4Ist/OiC+z6cX4msS0kRaMJni3FWSdjD+jcE3fH7IpTiT5+twd5oX+nSw==" saltValue="GrS2rm324a2EtadlFZUEG/UmoEBdTyiWzu01LQnBSskoMYg5sfm2FyoL9pRvZ3W4aHN+kCcv1g0lCdWPy6IjCw==" spinCount="100000" sheet="1" objects="1" scenarios="1" formatColumns="0" formatRows="0" autoFilter="0"/>
  <autoFilter ref="C136:K341"/>
  <mergeCells count="15">
    <mergeCell ref="E123:H123"/>
    <mergeCell ref="E127:H127"/>
    <mergeCell ref="E125:H125"/>
    <mergeCell ref="E129:H12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29"/>
  <sheetViews>
    <sheetView showGridLines="0" workbookViewId="0"/>
  </sheetViews>
  <sheetFormatPr defaultRowHeight="10.199999999999999"/>
  <cols>
    <col min="1" max="1" width="8.28515625" customWidth="1"/>
    <col min="2" max="2" width="1.7109375" customWidth="1"/>
    <col min="3" max="3" width="25" customWidth="1"/>
    <col min="4" max="4" width="75.85546875" customWidth="1"/>
    <col min="5" max="5" width="13.28515625" customWidth="1"/>
    <col min="6" max="6" width="20" customWidth="1"/>
    <col min="7" max="7" width="1.7109375" customWidth="1"/>
    <col min="8" max="8" width="8.28515625" customWidth="1"/>
  </cols>
  <sheetData>
    <row r="1" spans="2:8" ht="11.25" customHeight="1"/>
    <row r="2" spans="2:8" ht="36.9" customHeight="1"/>
    <row r="3" spans="2:8" ht="6.9" customHeight="1">
      <c r="B3" s="18"/>
      <c r="C3" s="19"/>
      <c r="D3" s="19"/>
      <c r="E3" s="19"/>
      <c r="F3" s="19"/>
      <c r="G3" s="19"/>
      <c r="H3" s="20"/>
    </row>
    <row r="4" spans="2:8" ht="24.9" customHeight="1">
      <c r="B4" s="20"/>
      <c r="C4" s="21" t="s">
        <v>7089</v>
      </c>
      <c r="H4" s="20"/>
    </row>
    <row r="5" spans="2:8" ht="12" customHeight="1">
      <c r="B5" s="20"/>
      <c r="C5" s="24" t="s">
        <v>13</v>
      </c>
      <c r="D5" s="246" t="s">
        <v>14</v>
      </c>
      <c r="E5" s="238"/>
      <c r="F5" s="238"/>
      <c r="H5" s="20"/>
    </row>
    <row r="6" spans="2:8" ht="36.9" customHeight="1">
      <c r="B6" s="20"/>
      <c r="C6" s="26" t="s">
        <v>16</v>
      </c>
      <c r="D6" s="243" t="s">
        <v>17</v>
      </c>
      <c r="E6" s="238"/>
      <c r="F6" s="238"/>
      <c r="H6" s="20"/>
    </row>
    <row r="7" spans="2:8" ht="16.5" customHeight="1">
      <c r="B7" s="20"/>
      <c r="C7" s="27" t="s">
        <v>22</v>
      </c>
      <c r="D7" s="52" t="str">
        <f>'Rekapitulace stavby'!AN8</f>
        <v>16. 4. 2025</v>
      </c>
      <c r="H7" s="20"/>
    </row>
    <row r="8" spans="2:8" s="1" customFormat="1" ht="10.95" customHeight="1">
      <c r="B8" s="32"/>
      <c r="H8" s="32"/>
    </row>
    <row r="9" spans="2:8" s="10" customFormat="1" ht="29.25" customHeight="1">
      <c r="B9" s="117"/>
      <c r="C9" s="118" t="s">
        <v>58</v>
      </c>
      <c r="D9" s="119" t="s">
        <v>59</v>
      </c>
      <c r="E9" s="119" t="s">
        <v>256</v>
      </c>
      <c r="F9" s="120" t="s">
        <v>7090</v>
      </c>
      <c r="H9" s="117"/>
    </row>
    <row r="10" spans="2:8" s="1" customFormat="1" ht="26.4" customHeight="1">
      <c r="B10" s="32"/>
      <c r="C10" s="202" t="s">
        <v>7091</v>
      </c>
      <c r="D10" s="202" t="s">
        <v>100</v>
      </c>
      <c r="H10" s="32"/>
    </row>
    <row r="11" spans="2:8" s="1" customFormat="1" ht="16.95" customHeight="1">
      <c r="B11" s="32"/>
      <c r="C11" s="203" t="s">
        <v>215</v>
      </c>
      <c r="D11" s="204" t="s">
        <v>1</v>
      </c>
      <c r="E11" s="205" t="s">
        <v>1</v>
      </c>
      <c r="F11" s="206">
        <v>114.063</v>
      </c>
      <c r="H11" s="32"/>
    </row>
    <row r="12" spans="2:8" s="1" customFormat="1" ht="16.95" customHeight="1">
      <c r="B12" s="32"/>
      <c r="C12" s="207" t="s">
        <v>1</v>
      </c>
      <c r="D12" s="207" t="s">
        <v>220</v>
      </c>
      <c r="E12" s="17" t="s">
        <v>1</v>
      </c>
      <c r="F12" s="208">
        <v>90.483000000000004</v>
      </c>
      <c r="H12" s="32"/>
    </row>
    <row r="13" spans="2:8" s="1" customFormat="1" ht="16.95" customHeight="1">
      <c r="B13" s="32"/>
      <c r="C13" s="207" t="s">
        <v>1</v>
      </c>
      <c r="D13" s="207" t="s">
        <v>588</v>
      </c>
      <c r="E13" s="17" t="s">
        <v>1</v>
      </c>
      <c r="F13" s="208">
        <v>12.99</v>
      </c>
      <c r="H13" s="32"/>
    </row>
    <row r="14" spans="2:8" s="1" customFormat="1" ht="16.95" customHeight="1">
      <c r="B14" s="32"/>
      <c r="C14" s="207" t="s">
        <v>1</v>
      </c>
      <c r="D14" s="207" t="s">
        <v>589</v>
      </c>
      <c r="E14" s="17" t="s">
        <v>1</v>
      </c>
      <c r="F14" s="208">
        <v>5.0970000000000004</v>
      </c>
      <c r="H14" s="32"/>
    </row>
    <row r="15" spans="2:8" s="1" customFormat="1" ht="16.95" customHeight="1">
      <c r="B15" s="32"/>
      <c r="C15" s="207" t="s">
        <v>1</v>
      </c>
      <c r="D15" s="207" t="s">
        <v>590</v>
      </c>
      <c r="E15" s="17" t="s">
        <v>1</v>
      </c>
      <c r="F15" s="208">
        <v>5.4930000000000003</v>
      </c>
      <c r="H15" s="32"/>
    </row>
    <row r="16" spans="2:8" s="1" customFormat="1" ht="16.95" customHeight="1">
      <c r="B16" s="32"/>
      <c r="C16" s="207" t="s">
        <v>215</v>
      </c>
      <c r="D16" s="207" t="s">
        <v>288</v>
      </c>
      <c r="E16" s="17" t="s">
        <v>1</v>
      </c>
      <c r="F16" s="208">
        <v>114.063</v>
      </c>
      <c r="H16" s="32"/>
    </row>
    <row r="17" spans="2:8" s="1" customFormat="1" ht="16.95" customHeight="1">
      <c r="B17" s="32"/>
      <c r="C17" s="209" t="s">
        <v>7092</v>
      </c>
      <c r="H17" s="32"/>
    </row>
    <row r="18" spans="2:8" s="1" customFormat="1" ht="16.95" customHeight="1">
      <c r="B18" s="32"/>
      <c r="C18" s="207" t="s">
        <v>585</v>
      </c>
      <c r="D18" s="207" t="s">
        <v>586</v>
      </c>
      <c r="E18" s="17" t="s">
        <v>274</v>
      </c>
      <c r="F18" s="208">
        <v>114.063</v>
      </c>
      <c r="H18" s="32"/>
    </row>
    <row r="19" spans="2:8" s="1" customFormat="1" ht="16.95" customHeight="1">
      <c r="B19" s="32"/>
      <c r="C19" s="207" t="s">
        <v>604</v>
      </c>
      <c r="D19" s="207" t="s">
        <v>605</v>
      </c>
      <c r="E19" s="17" t="s">
        <v>274</v>
      </c>
      <c r="F19" s="208">
        <v>228.126</v>
      </c>
      <c r="H19" s="32"/>
    </row>
    <row r="20" spans="2:8" s="1" customFormat="1" ht="16.95" customHeight="1">
      <c r="B20" s="32"/>
      <c r="C20" s="203" t="s">
        <v>217</v>
      </c>
      <c r="D20" s="204" t="s">
        <v>1</v>
      </c>
      <c r="E20" s="205" t="s">
        <v>1</v>
      </c>
      <c r="F20" s="206">
        <v>41.38</v>
      </c>
      <c r="H20" s="32"/>
    </row>
    <row r="21" spans="2:8" s="1" customFormat="1" ht="16.95" customHeight="1">
      <c r="B21" s="32"/>
      <c r="C21" s="207" t="s">
        <v>217</v>
      </c>
      <c r="D21" s="207" t="s">
        <v>783</v>
      </c>
      <c r="E21" s="17" t="s">
        <v>1</v>
      </c>
      <c r="F21" s="208">
        <v>41.38</v>
      </c>
      <c r="H21" s="32"/>
    </row>
    <row r="22" spans="2:8" s="1" customFormat="1" ht="16.95" customHeight="1">
      <c r="B22" s="32"/>
      <c r="C22" s="209" t="s">
        <v>7092</v>
      </c>
      <c r="H22" s="32"/>
    </row>
    <row r="23" spans="2:8" s="1" customFormat="1" ht="20.399999999999999">
      <c r="B23" s="32"/>
      <c r="C23" s="207" t="s">
        <v>780</v>
      </c>
      <c r="D23" s="207" t="s">
        <v>781</v>
      </c>
      <c r="E23" s="17" t="s">
        <v>274</v>
      </c>
      <c r="F23" s="208">
        <v>41.38</v>
      </c>
      <c r="H23" s="32"/>
    </row>
    <row r="24" spans="2:8" s="1" customFormat="1" ht="16.95" customHeight="1">
      <c r="B24" s="32"/>
      <c r="C24" s="207" t="s">
        <v>745</v>
      </c>
      <c r="D24" s="207" t="s">
        <v>746</v>
      </c>
      <c r="E24" s="17" t="s">
        <v>274</v>
      </c>
      <c r="F24" s="208">
        <v>41.38</v>
      </c>
      <c r="H24" s="32"/>
    </row>
    <row r="25" spans="2:8" s="1" customFormat="1" ht="16.95" customHeight="1">
      <c r="B25" s="32"/>
      <c r="C25" s="207" t="s">
        <v>749</v>
      </c>
      <c r="D25" s="207" t="s">
        <v>750</v>
      </c>
      <c r="E25" s="17" t="s">
        <v>274</v>
      </c>
      <c r="F25" s="208">
        <v>41.38</v>
      </c>
      <c r="H25" s="32"/>
    </row>
    <row r="26" spans="2:8" s="1" customFormat="1" ht="16.95" customHeight="1">
      <c r="B26" s="32"/>
      <c r="C26" s="207" t="s">
        <v>753</v>
      </c>
      <c r="D26" s="207" t="s">
        <v>754</v>
      </c>
      <c r="E26" s="17" t="s">
        <v>274</v>
      </c>
      <c r="F26" s="208">
        <v>41.38</v>
      </c>
      <c r="H26" s="32"/>
    </row>
    <row r="27" spans="2:8" s="1" customFormat="1" ht="16.95" customHeight="1">
      <c r="B27" s="32"/>
      <c r="C27" s="203" t="s">
        <v>220</v>
      </c>
      <c r="D27" s="204" t="s">
        <v>1</v>
      </c>
      <c r="E27" s="205" t="s">
        <v>1</v>
      </c>
      <c r="F27" s="206">
        <v>90.483000000000004</v>
      </c>
      <c r="H27" s="32"/>
    </row>
    <row r="28" spans="2:8" s="1" customFormat="1" ht="16.95" customHeight="1">
      <c r="B28" s="32"/>
      <c r="C28" s="207" t="s">
        <v>1</v>
      </c>
      <c r="D28" s="207" t="s">
        <v>460</v>
      </c>
      <c r="E28" s="17" t="s">
        <v>1</v>
      </c>
      <c r="F28" s="208">
        <v>0</v>
      </c>
      <c r="H28" s="32"/>
    </row>
    <row r="29" spans="2:8" s="1" customFormat="1" ht="16.95" customHeight="1">
      <c r="B29" s="32"/>
      <c r="C29" s="207" t="s">
        <v>1</v>
      </c>
      <c r="D29" s="207" t="s">
        <v>279</v>
      </c>
      <c r="E29" s="17" t="s">
        <v>1</v>
      </c>
      <c r="F29" s="208">
        <v>26.527999999999999</v>
      </c>
      <c r="H29" s="32"/>
    </row>
    <row r="30" spans="2:8" s="1" customFormat="1" ht="16.95" customHeight="1">
      <c r="B30" s="32"/>
      <c r="C30" s="207" t="s">
        <v>1</v>
      </c>
      <c r="D30" s="207" t="s">
        <v>280</v>
      </c>
      <c r="E30" s="17" t="s">
        <v>1</v>
      </c>
      <c r="F30" s="208">
        <v>29.475000000000001</v>
      </c>
      <c r="H30" s="32"/>
    </row>
    <row r="31" spans="2:8" s="1" customFormat="1" ht="16.95" customHeight="1">
      <c r="B31" s="32"/>
      <c r="C31" s="207" t="s">
        <v>1</v>
      </c>
      <c r="D31" s="207" t="s">
        <v>281</v>
      </c>
      <c r="E31" s="17" t="s">
        <v>1</v>
      </c>
      <c r="F31" s="208">
        <v>17.774999999999999</v>
      </c>
      <c r="H31" s="32"/>
    </row>
    <row r="32" spans="2:8" s="1" customFormat="1" ht="16.95" customHeight="1">
      <c r="B32" s="32"/>
      <c r="C32" s="207" t="s">
        <v>1</v>
      </c>
      <c r="D32" s="207" t="s">
        <v>282</v>
      </c>
      <c r="E32" s="17" t="s">
        <v>1</v>
      </c>
      <c r="F32" s="208">
        <v>0.57499999999999996</v>
      </c>
      <c r="H32" s="32"/>
    </row>
    <row r="33" spans="2:8" s="1" customFormat="1" ht="16.95" customHeight="1">
      <c r="B33" s="32"/>
      <c r="C33" s="207" t="s">
        <v>1</v>
      </c>
      <c r="D33" s="207" t="s">
        <v>283</v>
      </c>
      <c r="E33" s="17" t="s">
        <v>1</v>
      </c>
      <c r="F33" s="208">
        <v>0.5</v>
      </c>
      <c r="H33" s="32"/>
    </row>
    <row r="34" spans="2:8" s="1" customFormat="1" ht="16.95" customHeight="1">
      <c r="B34" s="32"/>
      <c r="C34" s="207" t="s">
        <v>1</v>
      </c>
      <c r="D34" s="207" t="s">
        <v>284</v>
      </c>
      <c r="E34" s="17" t="s">
        <v>1</v>
      </c>
      <c r="F34" s="208">
        <v>7.13</v>
      </c>
      <c r="H34" s="32"/>
    </row>
    <row r="35" spans="2:8" s="1" customFormat="1" ht="16.95" customHeight="1">
      <c r="B35" s="32"/>
      <c r="C35" s="207" t="s">
        <v>1</v>
      </c>
      <c r="D35" s="207" t="s">
        <v>285</v>
      </c>
      <c r="E35" s="17" t="s">
        <v>1</v>
      </c>
      <c r="F35" s="208">
        <v>0.63200000000000001</v>
      </c>
      <c r="H35" s="32"/>
    </row>
    <row r="36" spans="2:8" s="1" customFormat="1" ht="16.95" customHeight="1">
      <c r="B36" s="32"/>
      <c r="C36" s="207" t="s">
        <v>1</v>
      </c>
      <c r="D36" s="207" t="s">
        <v>286</v>
      </c>
      <c r="E36" s="17" t="s">
        <v>1</v>
      </c>
      <c r="F36" s="208">
        <v>7.125</v>
      </c>
      <c r="H36" s="32"/>
    </row>
    <row r="37" spans="2:8" s="1" customFormat="1" ht="16.95" customHeight="1">
      <c r="B37" s="32"/>
      <c r="C37" s="207" t="s">
        <v>1</v>
      </c>
      <c r="D37" s="207" t="s">
        <v>287</v>
      </c>
      <c r="E37" s="17" t="s">
        <v>1</v>
      </c>
      <c r="F37" s="208">
        <v>0.74299999999999999</v>
      </c>
      <c r="H37" s="32"/>
    </row>
    <row r="38" spans="2:8" s="1" customFormat="1" ht="16.95" customHeight="1">
      <c r="B38" s="32"/>
      <c r="C38" s="207" t="s">
        <v>220</v>
      </c>
      <c r="D38" s="207" t="s">
        <v>288</v>
      </c>
      <c r="E38" s="17" t="s">
        <v>1</v>
      </c>
      <c r="F38" s="208">
        <v>90.483000000000004</v>
      </c>
      <c r="H38" s="32"/>
    </row>
    <row r="39" spans="2:8" s="1" customFormat="1" ht="16.95" customHeight="1">
      <c r="B39" s="32"/>
      <c r="C39" s="209" t="s">
        <v>7092</v>
      </c>
      <c r="H39" s="32"/>
    </row>
    <row r="40" spans="2:8" s="1" customFormat="1" ht="16.95" customHeight="1">
      <c r="B40" s="32"/>
      <c r="C40" s="207" t="s">
        <v>457</v>
      </c>
      <c r="D40" s="207" t="s">
        <v>458</v>
      </c>
      <c r="E40" s="17" t="s">
        <v>443</v>
      </c>
      <c r="F40" s="208">
        <v>90.483000000000004</v>
      </c>
      <c r="H40" s="32"/>
    </row>
    <row r="41" spans="2:8" s="1" customFormat="1" ht="20.399999999999999">
      <c r="B41" s="32"/>
      <c r="C41" s="207" t="s">
        <v>441</v>
      </c>
      <c r="D41" s="207" t="s">
        <v>442</v>
      </c>
      <c r="E41" s="17" t="s">
        <v>443</v>
      </c>
      <c r="F41" s="208">
        <v>9.048</v>
      </c>
      <c r="H41" s="32"/>
    </row>
    <row r="42" spans="2:8" s="1" customFormat="1" ht="16.95" customHeight="1">
      <c r="B42" s="32"/>
      <c r="C42" s="207" t="s">
        <v>585</v>
      </c>
      <c r="D42" s="207" t="s">
        <v>586</v>
      </c>
      <c r="E42" s="17" t="s">
        <v>274</v>
      </c>
      <c r="F42" s="208">
        <v>114.063</v>
      </c>
      <c r="H42" s="32"/>
    </row>
    <row r="43" spans="2:8" s="1" customFormat="1" ht="16.95" customHeight="1">
      <c r="B43" s="32"/>
      <c r="C43" s="207" t="s">
        <v>629</v>
      </c>
      <c r="D43" s="207" t="s">
        <v>630</v>
      </c>
      <c r="E43" s="17" t="s">
        <v>274</v>
      </c>
      <c r="F43" s="208">
        <v>90.483000000000004</v>
      </c>
      <c r="H43" s="32"/>
    </row>
    <row r="44" spans="2:8" s="1" customFormat="1" ht="16.95" customHeight="1">
      <c r="B44" s="32"/>
      <c r="C44" s="207" t="s">
        <v>654</v>
      </c>
      <c r="D44" s="207" t="s">
        <v>655</v>
      </c>
      <c r="E44" s="17" t="s">
        <v>274</v>
      </c>
      <c r="F44" s="208">
        <v>90.483000000000004</v>
      </c>
      <c r="H44" s="32"/>
    </row>
    <row r="45" spans="2:8" s="1" customFormat="1" ht="16.95" customHeight="1">
      <c r="B45" s="32"/>
      <c r="C45" s="203" t="s">
        <v>222</v>
      </c>
      <c r="D45" s="204" t="s">
        <v>1</v>
      </c>
      <c r="E45" s="205" t="s">
        <v>1</v>
      </c>
      <c r="F45" s="206">
        <v>75.037999999999997</v>
      </c>
      <c r="H45" s="32"/>
    </row>
    <row r="46" spans="2:8" s="1" customFormat="1" ht="16.95" customHeight="1">
      <c r="B46" s="32"/>
      <c r="C46" s="207" t="s">
        <v>1</v>
      </c>
      <c r="D46" s="207" t="s">
        <v>898</v>
      </c>
      <c r="E46" s="17" t="s">
        <v>1</v>
      </c>
      <c r="F46" s="208">
        <v>0</v>
      </c>
      <c r="H46" s="32"/>
    </row>
    <row r="47" spans="2:8" s="1" customFormat="1" ht="16.95" customHeight="1">
      <c r="B47" s="32"/>
      <c r="C47" s="207" t="s">
        <v>1</v>
      </c>
      <c r="D47" s="207" t="s">
        <v>899</v>
      </c>
      <c r="E47" s="17" t="s">
        <v>1</v>
      </c>
      <c r="F47" s="208">
        <v>9.3379999999999992</v>
      </c>
      <c r="H47" s="32"/>
    </row>
    <row r="48" spans="2:8" s="1" customFormat="1" ht="16.95" customHeight="1">
      <c r="B48" s="32"/>
      <c r="C48" s="207" t="s">
        <v>1</v>
      </c>
      <c r="D48" s="207" t="s">
        <v>900</v>
      </c>
      <c r="E48" s="17" t="s">
        <v>1</v>
      </c>
      <c r="F48" s="208">
        <v>1.625</v>
      </c>
      <c r="H48" s="32"/>
    </row>
    <row r="49" spans="2:8" s="1" customFormat="1" ht="16.95" customHeight="1">
      <c r="B49" s="32"/>
      <c r="C49" s="207" t="s">
        <v>1</v>
      </c>
      <c r="D49" s="207" t="s">
        <v>874</v>
      </c>
      <c r="E49" s="17" t="s">
        <v>1</v>
      </c>
      <c r="F49" s="208">
        <v>0</v>
      </c>
      <c r="H49" s="32"/>
    </row>
    <row r="50" spans="2:8" s="1" customFormat="1" ht="16.95" customHeight="1">
      <c r="B50" s="32"/>
      <c r="C50" s="207" t="s">
        <v>1</v>
      </c>
      <c r="D50" s="207" t="s">
        <v>901</v>
      </c>
      <c r="E50" s="17" t="s">
        <v>1</v>
      </c>
      <c r="F50" s="208">
        <v>24.170999999999999</v>
      </c>
      <c r="H50" s="32"/>
    </row>
    <row r="51" spans="2:8" s="1" customFormat="1" ht="16.95" customHeight="1">
      <c r="B51" s="32"/>
      <c r="C51" s="207" t="s">
        <v>1</v>
      </c>
      <c r="D51" s="207" t="s">
        <v>902</v>
      </c>
      <c r="E51" s="17" t="s">
        <v>1</v>
      </c>
      <c r="F51" s="208">
        <v>-2.1</v>
      </c>
      <c r="H51" s="32"/>
    </row>
    <row r="52" spans="2:8" s="1" customFormat="1" ht="16.95" customHeight="1">
      <c r="B52" s="32"/>
      <c r="C52" s="207" t="s">
        <v>1</v>
      </c>
      <c r="D52" s="207" t="s">
        <v>903</v>
      </c>
      <c r="E52" s="17" t="s">
        <v>1</v>
      </c>
      <c r="F52" s="208">
        <v>-4.83</v>
      </c>
      <c r="H52" s="32"/>
    </row>
    <row r="53" spans="2:8" s="1" customFormat="1" ht="16.95" customHeight="1">
      <c r="B53" s="32"/>
      <c r="C53" s="207" t="s">
        <v>1</v>
      </c>
      <c r="D53" s="207" t="s">
        <v>876</v>
      </c>
      <c r="E53" s="17" t="s">
        <v>1</v>
      </c>
      <c r="F53" s="208">
        <v>0</v>
      </c>
      <c r="H53" s="32"/>
    </row>
    <row r="54" spans="2:8" s="1" customFormat="1" ht="16.95" customHeight="1">
      <c r="B54" s="32"/>
      <c r="C54" s="207" t="s">
        <v>1</v>
      </c>
      <c r="D54" s="207" t="s">
        <v>904</v>
      </c>
      <c r="E54" s="17" t="s">
        <v>1</v>
      </c>
      <c r="F54" s="208">
        <v>10.08</v>
      </c>
      <c r="H54" s="32"/>
    </row>
    <row r="55" spans="2:8" s="1" customFormat="1" ht="16.95" customHeight="1">
      <c r="B55" s="32"/>
      <c r="C55" s="207" t="s">
        <v>1</v>
      </c>
      <c r="D55" s="207" t="s">
        <v>878</v>
      </c>
      <c r="E55" s="17" t="s">
        <v>1</v>
      </c>
      <c r="F55" s="208">
        <v>0</v>
      </c>
      <c r="H55" s="32"/>
    </row>
    <row r="56" spans="2:8" s="1" customFormat="1" ht="16.95" customHeight="1">
      <c r="B56" s="32"/>
      <c r="C56" s="207" t="s">
        <v>1</v>
      </c>
      <c r="D56" s="207" t="s">
        <v>879</v>
      </c>
      <c r="E56" s="17" t="s">
        <v>1</v>
      </c>
      <c r="F56" s="208">
        <v>21.559000000000001</v>
      </c>
      <c r="H56" s="32"/>
    </row>
    <row r="57" spans="2:8" s="1" customFormat="1" ht="16.95" customHeight="1">
      <c r="B57" s="32"/>
      <c r="C57" s="207" t="s">
        <v>1</v>
      </c>
      <c r="D57" s="207" t="s">
        <v>905</v>
      </c>
      <c r="E57" s="17" t="s">
        <v>1</v>
      </c>
      <c r="F57" s="208">
        <v>-1.68</v>
      </c>
      <c r="H57" s="32"/>
    </row>
    <row r="58" spans="2:8" s="1" customFormat="1" ht="16.95" customHeight="1">
      <c r="B58" s="32"/>
      <c r="C58" s="207" t="s">
        <v>1</v>
      </c>
      <c r="D58" s="207" t="s">
        <v>880</v>
      </c>
      <c r="E58" s="17" t="s">
        <v>1</v>
      </c>
      <c r="F58" s="208">
        <v>0</v>
      </c>
      <c r="H58" s="32"/>
    </row>
    <row r="59" spans="2:8" s="1" customFormat="1" ht="16.95" customHeight="1">
      <c r="B59" s="32"/>
      <c r="C59" s="207" t="s">
        <v>1</v>
      </c>
      <c r="D59" s="207" t="s">
        <v>906</v>
      </c>
      <c r="E59" s="17" t="s">
        <v>1</v>
      </c>
      <c r="F59" s="208">
        <v>16.38</v>
      </c>
      <c r="H59" s="32"/>
    </row>
    <row r="60" spans="2:8" s="1" customFormat="1" ht="16.95" customHeight="1">
      <c r="B60" s="32"/>
      <c r="C60" s="207" t="s">
        <v>1</v>
      </c>
      <c r="D60" s="207" t="s">
        <v>907</v>
      </c>
      <c r="E60" s="17" t="s">
        <v>1</v>
      </c>
      <c r="F60" s="208">
        <v>0.27</v>
      </c>
      <c r="H60" s="32"/>
    </row>
    <row r="61" spans="2:8" s="1" customFormat="1" ht="16.95" customHeight="1">
      <c r="B61" s="32"/>
      <c r="C61" s="207" t="s">
        <v>1</v>
      </c>
      <c r="D61" s="207" t="s">
        <v>908</v>
      </c>
      <c r="E61" s="17" t="s">
        <v>1</v>
      </c>
      <c r="F61" s="208">
        <v>0.22500000000000001</v>
      </c>
      <c r="H61" s="32"/>
    </row>
    <row r="62" spans="2:8" s="1" customFormat="1" ht="16.95" customHeight="1">
      <c r="B62" s="32"/>
      <c r="C62" s="207" t="s">
        <v>222</v>
      </c>
      <c r="D62" s="207" t="s">
        <v>288</v>
      </c>
      <c r="E62" s="17" t="s">
        <v>1</v>
      </c>
      <c r="F62" s="208">
        <v>75.037999999999997</v>
      </c>
      <c r="H62" s="32"/>
    </row>
    <row r="63" spans="2:8" s="1" customFormat="1" ht="16.95" customHeight="1">
      <c r="B63" s="32"/>
      <c r="C63" s="209" t="s">
        <v>7092</v>
      </c>
      <c r="H63" s="32"/>
    </row>
    <row r="64" spans="2:8" s="1" customFormat="1" ht="20.399999999999999">
      <c r="B64" s="32"/>
      <c r="C64" s="207" t="s">
        <v>895</v>
      </c>
      <c r="D64" s="207" t="s">
        <v>896</v>
      </c>
      <c r="E64" s="17" t="s">
        <v>274</v>
      </c>
      <c r="F64" s="208">
        <v>75.037999999999997</v>
      </c>
      <c r="H64" s="32"/>
    </row>
    <row r="65" spans="2:8" s="1" customFormat="1" ht="16.95" customHeight="1">
      <c r="B65" s="32"/>
      <c r="C65" s="207" t="s">
        <v>867</v>
      </c>
      <c r="D65" s="207" t="s">
        <v>868</v>
      </c>
      <c r="E65" s="17" t="s">
        <v>274</v>
      </c>
      <c r="F65" s="208">
        <v>75.037999999999997</v>
      </c>
      <c r="H65" s="32"/>
    </row>
    <row r="66" spans="2:8" s="1" customFormat="1" ht="16.95" customHeight="1">
      <c r="B66" s="32"/>
      <c r="C66" s="207" t="s">
        <v>891</v>
      </c>
      <c r="D66" s="207" t="s">
        <v>892</v>
      </c>
      <c r="E66" s="17" t="s">
        <v>274</v>
      </c>
      <c r="F66" s="208">
        <v>75.037999999999997</v>
      </c>
      <c r="H66" s="32"/>
    </row>
    <row r="67" spans="2:8" s="1" customFormat="1" ht="16.95" customHeight="1">
      <c r="B67" s="32"/>
      <c r="C67" s="203" t="s">
        <v>224</v>
      </c>
      <c r="D67" s="204" t="s">
        <v>1</v>
      </c>
      <c r="E67" s="205" t="s">
        <v>1</v>
      </c>
      <c r="F67" s="206">
        <v>47.87</v>
      </c>
      <c r="H67" s="32"/>
    </row>
    <row r="68" spans="2:8" s="1" customFormat="1" ht="16.95" customHeight="1">
      <c r="B68" s="32"/>
      <c r="C68" s="207" t="s">
        <v>224</v>
      </c>
      <c r="D68" s="207" t="s">
        <v>836</v>
      </c>
      <c r="E68" s="17" t="s">
        <v>1</v>
      </c>
      <c r="F68" s="208">
        <v>47.87</v>
      </c>
      <c r="H68" s="32"/>
    </row>
    <row r="69" spans="2:8" s="1" customFormat="1" ht="16.95" customHeight="1">
      <c r="B69" s="32"/>
      <c r="C69" s="209" t="s">
        <v>7092</v>
      </c>
      <c r="H69" s="32"/>
    </row>
    <row r="70" spans="2:8" s="1" customFormat="1" ht="16.95" customHeight="1">
      <c r="B70" s="32"/>
      <c r="C70" s="207" t="s">
        <v>833</v>
      </c>
      <c r="D70" s="207" t="s">
        <v>834</v>
      </c>
      <c r="E70" s="17" t="s">
        <v>274</v>
      </c>
      <c r="F70" s="208">
        <v>47.87</v>
      </c>
      <c r="H70" s="32"/>
    </row>
    <row r="71" spans="2:8" s="1" customFormat="1" ht="16.95" customHeight="1">
      <c r="B71" s="32"/>
      <c r="C71" s="207" t="s">
        <v>812</v>
      </c>
      <c r="D71" s="207" t="s">
        <v>813</v>
      </c>
      <c r="E71" s="17" t="s">
        <v>274</v>
      </c>
      <c r="F71" s="208">
        <v>47.87</v>
      </c>
      <c r="H71" s="32"/>
    </row>
    <row r="72" spans="2:8" s="1" customFormat="1" ht="16.95" customHeight="1">
      <c r="B72" s="32"/>
      <c r="C72" s="207" t="s">
        <v>816</v>
      </c>
      <c r="D72" s="207" t="s">
        <v>817</v>
      </c>
      <c r="E72" s="17" t="s">
        <v>274</v>
      </c>
      <c r="F72" s="208">
        <v>47.87</v>
      </c>
      <c r="H72" s="32"/>
    </row>
    <row r="73" spans="2:8" s="1" customFormat="1" ht="16.95" customHeight="1">
      <c r="B73" s="32"/>
      <c r="C73" s="207" t="s">
        <v>820</v>
      </c>
      <c r="D73" s="207" t="s">
        <v>821</v>
      </c>
      <c r="E73" s="17" t="s">
        <v>274</v>
      </c>
      <c r="F73" s="208">
        <v>47.87</v>
      </c>
      <c r="H73" s="32"/>
    </row>
    <row r="74" spans="2:8" s="1" customFormat="1" ht="20.399999999999999">
      <c r="B74" s="32"/>
      <c r="C74" s="207" t="s">
        <v>824</v>
      </c>
      <c r="D74" s="207" t="s">
        <v>825</v>
      </c>
      <c r="E74" s="17" t="s">
        <v>274</v>
      </c>
      <c r="F74" s="208">
        <v>47.87</v>
      </c>
      <c r="H74" s="32"/>
    </row>
    <row r="75" spans="2:8" s="1" customFormat="1" ht="26.4" customHeight="1">
      <c r="B75" s="32"/>
      <c r="C75" s="202" t="s">
        <v>7093</v>
      </c>
      <c r="D75" s="202" t="s">
        <v>119</v>
      </c>
      <c r="H75" s="32"/>
    </row>
    <row r="76" spans="2:8" s="1" customFormat="1" ht="16.95" customHeight="1">
      <c r="B76" s="32"/>
      <c r="C76" s="203" t="s">
        <v>217</v>
      </c>
      <c r="D76" s="204" t="s">
        <v>1</v>
      </c>
      <c r="E76" s="205" t="s">
        <v>1</v>
      </c>
      <c r="F76" s="206">
        <v>66.180000000000007</v>
      </c>
      <c r="H76" s="32"/>
    </row>
    <row r="77" spans="2:8" s="1" customFormat="1" ht="16.95" customHeight="1">
      <c r="B77" s="32"/>
      <c r="C77" s="203" t="s">
        <v>222</v>
      </c>
      <c r="D77" s="204" t="s">
        <v>1</v>
      </c>
      <c r="E77" s="205" t="s">
        <v>1</v>
      </c>
      <c r="F77" s="206">
        <v>133.37299999999999</v>
      </c>
      <c r="H77" s="32"/>
    </row>
    <row r="78" spans="2:8" s="1" customFormat="1" ht="16.95" customHeight="1">
      <c r="B78" s="32"/>
      <c r="C78" s="203" t="s">
        <v>224</v>
      </c>
      <c r="D78" s="204" t="s">
        <v>1</v>
      </c>
      <c r="E78" s="205" t="s">
        <v>1</v>
      </c>
      <c r="F78" s="206">
        <v>145.04</v>
      </c>
      <c r="H78" s="32"/>
    </row>
    <row r="79" spans="2:8" s="1" customFormat="1" ht="26.4" customHeight="1">
      <c r="B79" s="32"/>
      <c r="C79" s="202" t="s">
        <v>7094</v>
      </c>
      <c r="D79" s="202" t="s">
        <v>100</v>
      </c>
      <c r="H79" s="32"/>
    </row>
    <row r="80" spans="2:8" s="1" customFormat="1" ht="16.95" customHeight="1">
      <c r="B80" s="32"/>
      <c r="C80" s="203" t="s">
        <v>217</v>
      </c>
      <c r="D80" s="204" t="s">
        <v>1</v>
      </c>
      <c r="E80" s="205" t="s">
        <v>1</v>
      </c>
      <c r="F80" s="206">
        <v>66.180000000000007</v>
      </c>
      <c r="H80" s="32"/>
    </row>
    <row r="81" spans="2:8" s="1" customFormat="1" ht="16.95" customHeight="1">
      <c r="B81" s="32"/>
      <c r="C81" s="207" t="s">
        <v>1</v>
      </c>
      <c r="D81" s="207" t="s">
        <v>2591</v>
      </c>
      <c r="E81" s="17" t="s">
        <v>1</v>
      </c>
      <c r="F81" s="208">
        <v>0</v>
      </c>
      <c r="H81" s="32"/>
    </row>
    <row r="82" spans="2:8" s="1" customFormat="1" ht="16.95" customHeight="1">
      <c r="B82" s="32"/>
      <c r="C82" s="207" t="s">
        <v>1</v>
      </c>
      <c r="D82" s="207" t="s">
        <v>2586</v>
      </c>
      <c r="E82" s="17" t="s">
        <v>1</v>
      </c>
      <c r="F82" s="208">
        <v>18.27</v>
      </c>
      <c r="H82" s="32"/>
    </row>
    <row r="83" spans="2:8" s="1" customFormat="1" ht="16.95" customHeight="1">
      <c r="B83" s="32"/>
      <c r="C83" s="207" t="s">
        <v>1</v>
      </c>
      <c r="D83" s="207" t="s">
        <v>2772</v>
      </c>
      <c r="E83" s="17" t="s">
        <v>1</v>
      </c>
      <c r="F83" s="208">
        <v>0</v>
      </c>
      <c r="H83" s="32"/>
    </row>
    <row r="84" spans="2:8" s="1" customFormat="1" ht="16.95" customHeight="1">
      <c r="B84" s="32"/>
      <c r="C84" s="207" t="s">
        <v>1</v>
      </c>
      <c r="D84" s="207" t="s">
        <v>2773</v>
      </c>
      <c r="E84" s="17" t="s">
        <v>1</v>
      </c>
      <c r="F84" s="208">
        <v>16.38</v>
      </c>
      <c r="H84" s="32"/>
    </row>
    <row r="85" spans="2:8" s="1" customFormat="1" ht="16.95" customHeight="1">
      <c r="B85" s="32"/>
      <c r="C85" s="207" t="s">
        <v>1</v>
      </c>
      <c r="D85" s="207" t="s">
        <v>2760</v>
      </c>
      <c r="E85" s="17" t="s">
        <v>1</v>
      </c>
      <c r="F85" s="208">
        <v>0</v>
      </c>
      <c r="H85" s="32"/>
    </row>
    <row r="86" spans="2:8" s="1" customFormat="1" ht="16.95" customHeight="1">
      <c r="B86" s="32"/>
      <c r="C86" s="207" t="s">
        <v>1</v>
      </c>
      <c r="D86" s="207" t="s">
        <v>2774</v>
      </c>
      <c r="E86" s="17" t="s">
        <v>1</v>
      </c>
      <c r="F86" s="208">
        <v>9.77</v>
      </c>
      <c r="H86" s="32"/>
    </row>
    <row r="87" spans="2:8" s="1" customFormat="1" ht="16.95" customHeight="1">
      <c r="B87" s="32"/>
      <c r="C87" s="207" t="s">
        <v>1</v>
      </c>
      <c r="D87" s="207" t="s">
        <v>2762</v>
      </c>
      <c r="E87" s="17" t="s">
        <v>1</v>
      </c>
      <c r="F87" s="208">
        <v>0</v>
      </c>
      <c r="H87" s="32"/>
    </row>
    <row r="88" spans="2:8" s="1" customFormat="1" ht="16.95" customHeight="1">
      <c r="B88" s="32"/>
      <c r="C88" s="207" t="s">
        <v>1</v>
      </c>
      <c r="D88" s="207" t="s">
        <v>2775</v>
      </c>
      <c r="E88" s="17" t="s">
        <v>1</v>
      </c>
      <c r="F88" s="208">
        <v>12.02</v>
      </c>
      <c r="H88" s="32"/>
    </row>
    <row r="89" spans="2:8" s="1" customFormat="1" ht="16.95" customHeight="1">
      <c r="B89" s="32"/>
      <c r="C89" s="207" t="s">
        <v>1</v>
      </c>
      <c r="D89" s="207" t="s">
        <v>2764</v>
      </c>
      <c r="E89" s="17" t="s">
        <v>1</v>
      </c>
      <c r="F89" s="208">
        <v>0</v>
      </c>
      <c r="H89" s="32"/>
    </row>
    <row r="90" spans="2:8" s="1" customFormat="1" ht="16.95" customHeight="1">
      <c r="B90" s="32"/>
      <c r="C90" s="207" t="s">
        <v>1</v>
      </c>
      <c r="D90" s="207" t="s">
        <v>2776</v>
      </c>
      <c r="E90" s="17" t="s">
        <v>1</v>
      </c>
      <c r="F90" s="208">
        <v>9.74</v>
      </c>
      <c r="H90" s="32"/>
    </row>
    <row r="91" spans="2:8" s="1" customFormat="1" ht="16.95" customHeight="1">
      <c r="B91" s="32"/>
      <c r="C91" s="207" t="s">
        <v>217</v>
      </c>
      <c r="D91" s="207" t="s">
        <v>2777</v>
      </c>
      <c r="E91" s="17" t="s">
        <v>1</v>
      </c>
      <c r="F91" s="208">
        <v>66.180000000000007</v>
      </c>
      <c r="H91" s="32"/>
    </row>
    <row r="92" spans="2:8" s="1" customFormat="1" ht="16.95" customHeight="1">
      <c r="B92" s="32"/>
      <c r="C92" s="209" t="s">
        <v>7092</v>
      </c>
      <c r="H92" s="32"/>
    </row>
    <row r="93" spans="2:8" s="1" customFormat="1" ht="20.399999999999999">
      <c r="B93" s="32"/>
      <c r="C93" s="207" t="s">
        <v>780</v>
      </c>
      <c r="D93" s="207" t="s">
        <v>781</v>
      </c>
      <c r="E93" s="17" t="s">
        <v>274</v>
      </c>
      <c r="F93" s="208">
        <v>66.180000000000007</v>
      </c>
      <c r="H93" s="32"/>
    </row>
    <row r="94" spans="2:8" s="1" customFormat="1" ht="16.95" customHeight="1">
      <c r="B94" s="32"/>
      <c r="C94" s="207" t="s">
        <v>745</v>
      </c>
      <c r="D94" s="207" t="s">
        <v>746</v>
      </c>
      <c r="E94" s="17" t="s">
        <v>274</v>
      </c>
      <c r="F94" s="208">
        <v>66.180000000000007</v>
      </c>
      <c r="H94" s="32"/>
    </row>
    <row r="95" spans="2:8" s="1" customFormat="1" ht="16.95" customHeight="1">
      <c r="B95" s="32"/>
      <c r="C95" s="207" t="s">
        <v>2750</v>
      </c>
      <c r="D95" s="207" t="s">
        <v>2751</v>
      </c>
      <c r="E95" s="17" t="s">
        <v>274</v>
      </c>
      <c r="F95" s="208">
        <v>66.180000000000007</v>
      </c>
      <c r="H95" s="32"/>
    </row>
    <row r="96" spans="2:8" s="1" customFormat="1" ht="16.95" customHeight="1">
      <c r="B96" s="32"/>
      <c r="C96" s="207" t="s">
        <v>753</v>
      </c>
      <c r="D96" s="207" t="s">
        <v>754</v>
      </c>
      <c r="E96" s="17" t="s">
        <v>274</v>
      </c>
      <c r="F96" s="208">
        <v>66.180000000000007</v>
      </c>
      <c r="H96" s="32"/>
    </row>
    <row r="97" spans="2:8" s="1" customFormat="1" ht="16.95" customHeight="1">
      <c r="B97" s="32"/>
      <c r="C97" s="207" t="s">
        <v>795</v>
      </c>
      <c r="D97" s="207" t="s">
        <v>796</v>
      </c>
      <c r="E97" s="17" t="s">
        <v>274</v>
      </c>
      <c r="F97" s="208">
        <v>47.91</v>
      </c>
      <c r="H97" s="32"/>
    </row>
    <row r="98" spans="2:8" s="1" customFormat="1" ht="16.95" customHeight="1">
      <c r="B98" s="32"/>
      <c r="C98" s="203" t="s">
        <v>222</v>
      </c>
      <c r="D98" s="204" t="s">
        <v>1</v>
      </c>
      <c r="E98" s="205" t="s">
        <v>1</v>
      </c>
      <c r="F98" s="206">
        <v>133.37299999999999</v>
      </c>
      <c r="H98" s="32"/>
    </row>
    <row r="99" spans="2:8" s="1" customFormat="1" ht="16.95" customHeight="1">
      <c r="B99" s="32"/>
      <c r="C99" s="207" t="s">
        <v>1</v>
      </c>
      <c r="D99" s="207" t="s">
        <v>2641</v>
      </c>
      <c r="E99" s="17" t="s">
        <v>1</v>
      </c>
      <c r="F99" s="208">
        <v>0</v>
      </c>
      <c r="H99" s="32"/>
    </row>
    <row r="100" spans="2:8" s="1" customFormat="1" ht="16.95" customHeight="1">
      <c r="B100" s="32"/>
      <c r="C100" s="207" t="s">
        <v>1</v>
      </c>
      <c r="D100" s="207" t="s">
        <v>2839</v>
      </c>
      <c r="E100" s="17" t="s">
        <v>1</v>
      </c>
      <c r="F100" s="208">
        <v>10.71</v>
      </c>
      <c r="H100" s="32"/>
    </row>
    <row r="101" spans="2:8" s="1" customFormat="1" ht="16.95" customHeight="1">
      <c r="B101" s="32"/>
      <c r="C101" s="207" t="s">
        <v>1</v>
      </c>
      <c r="D101" s="207" t="s">
        <v>2821</v>
      </c>
      <c r="E101" s="17" t="s">
        <v>1</v>
      </c>
      <c r="F101" s="208">
        <v>0</v>
      </c>
      <c r="H101" s="32"/>
    </row>
    <row r="102" spans="2:8" s="1" customFormat="1" ht="16.95" customHeight="1">
      <c r="B102" s="32"/>
      <c r="C102" s="207" t="s">
        <v>1</v>
      </c>
      <c r="D102" s="207" t="s">
        <v>2840</v>
      </c>
      <c r="E102" s="17" t="s">
        <v>1</v>
      </c>
      <c r="F102" s="208">
        <v>19.53</v>
      </c>
      <c r="H102" s="32"/>
    </row>
    <row r="103" spans="2:8" s="1" customFormat="1" ht="16.95" customHeight="1">
      <c r="B103" s="32"/>
      <c r="C103" s="207" t="s">
        <v>1</v>
      </c>
      <c r="D103" s="207" t="s">
        <v>2841</v>
      </c>
      <c r="E103" s="17" t="s">
        <v>1</v>
      </c>
      <c r="F103" s="208">
        <v>0</v>
      </c>
      <c r="H103" s="32"/>
    </row>
    <row r="104" spans="2:8" s="1" customFormat="1" ht="16.95" customHeight="1">
      <c r="B104" s="32"/>
      <c r="C104" s="207" t="s">
        <v>1</v>
      </c>
      <c r="D104" s="207" t="s">
        <v>2842</v>
      </c>
      <c r="E104" s="17" t="s">
        <v>1</v>
      </c>
      <c r="F104" s="208">
        <v>9.4499999999999993</v>
      </c>
      <c r="H104" s="32"/>
    </row>
    <row r="105" spans="2:8" s="1" customFormat="1" ht="16.95" customHeight="1">
      <c r="B105" s="32"/>
      <c r="C105" s="207" t="s">
        <v>1</v>
      </c>
      <c r="D105" s="207" t="s">
        <v>2823</v>
      </c>
      <c r="E105" s="17" t="s">
        <v>1</v>
      </c>
      <c r="F105" s="208">
        <v>0</v>
      </c>
      <c r="H105" s="32"/>
    </row>
    <row r="106" spans="2:8" s="1" customFormat="1" ht="16.95" customHeight="1">
      <c r="B106" s="32"/>
      <c r="C106" s="207" t="s">
        <v>1</v>
      </c>
      <c r="D106" s="207" t="s">
        <v>2843</v>
      </c>
      <c r="E106" s="17" t="s">
        <v>1</v>
      </c>
      <c r="F106" s="208">
        <v>23.73</v>
      </c>
      <c r="H106" s="32"/>
    </row>
    <row r="107" spans="2:8" s="1" customFormat="1" ht="16.95" customHeight="1">
      <c r="B107" s="32"/>
      <c r="C107" s="207" t="s">
        <v>1</v>
      </c>
      <c r="D107" s="207" t="s">
        <v>2844</v>
      </c>
      <c r="E107" s="17" t="s">
        <v>1</v>
      </c>
      <c r="F107" s="208">
        <v>0</v>
      </c>
      <c r="H107" s="32"/>
    </row>
    <row r="108" spans="2:8" s="1" customFormat="1" ht="16.95" customHeight="1">
      <c r="B108" s="32"/>
      <c r="C108" s="207" t="s">
        <v>1</v>
      </c>
      <c r="D108" s="207" t="s">
        <v>2845</v>
      </c>
      <c r="E108" s="17" t="s">
        <v>1</v>
      </c>
      <c r="F108" s="208">
        <v>7.35</v>
      </c>
      <c r="H108" s="32"/>
    </row>
    <row r="109" spans="2:8" s="1" customFormat="1" ht="16.95" customHeight="1">
      <c r="B109" s="32"/>
      <c r="C109" s="207" t="s">
        <v>1</v>
      </c>
      <c r="D109" s="207" t="s">
        <v>2825</v>
      </c>
      <c r="E109" s="17" t="s">
        <v>1</v>
      </c>
      <c r="F109" s="208">
        <v>0</v>
      </c>
      <c r="H109" s="32"/>
    </row>
    <row r="110" spans="2:8" s="1" customFormat="1" ht="16.95" customHeight="1">
      <c r="B110" s="32"/>
      <c r="C110" s="207" t="s">
        <v>1</v>
      </c>
      <c r="D110" s="207" t="s">
        <v>2843</v>
      </c>
      <c r="E110" s="17" t="s">
        <v>1</v>
      </c>
      <c r="F110" s="208">
        <v>23.73</v>
      </c>
      <c r="H110" s="32"/>
    </row>
    <row r="111" spans="2:8" s="1" customFormat="1" ht="16.95" customHeight="1">
      <c r="B111" s="32"/>
      <c r="C111" s="207" t="s">
        <v>1</v>
      </c>
      <c r="D111" s="207" t="s">
        <v>2846</v>
      </c>
      <c r="E111" s="17" t="s">
        <v>1</v>
      </c>
      <c r="F111" s="208">
        <v>0</v>
      </c>
      <c r="H111" s="32"/>
    </row>
    <row r="112" spans="2:8" s="1" customFormat="1" ht="16.95" customHeight="1">
      <c r="B112" s="32"/>
      <c r="C112" s="207" t="s">
        <v>1</v>
      </c>
      <c r="D112" s="207" t="s">
        <v>2847</v>
      </c>
      <c r="E112" s="17" t="s">
        <v>1</v>
      </c>
      <c r="F112" s="208">
        <v>9.3000000000000007</v>
      </c>
      <c r="H112" s="32"/>
    </row>
    <row r="113" spans="2:8" s="1" customFormat="1" ht="16.95" customHeight="1">
      <c r="B113" s="32"/>
      <c r="C113" s="207" t="s">
        <v>1</v>
      </c>
      <c r="D113" s="207" t="s">
        <v>2645</v>
      </c>
      <c r="E113" s="17" t="s">
        <v>1</v>
      </c>
      <c r="F113" s="208">
        <v>0</v>
      </c>
      <c r="H113" s="32"/>
    </row>
    <row r="114" spans="2:8" s="1" customFormat="1" ht="16.95" customHeight="1">
      <c r="B114" s="32"/>
      <c r="C114" s="207" t="s">
        <v>1</v>
      </c>
      <c r="D114" s="207" t="s">
        <v>2848</v>
      </c>
      <c r="E114" s="17" t="s">
        <v>1</v>
      </c>
      <c r="F114" s="208">
        <v>20.16</v>
      </c>
      <c r="H114" s="32"/>
    </row>
    <row r="115" spans="2:8" s="1" customFormat="1" ht="16.95" customHeight="1">
      <c r="B115" s="32"/>
      <c r="C115" s="207" t="s">
        <v>1</v>
      </c>
      <c r="D115" s="207" t="s">
        <v>2849</v>
      </c>
      <c r="E115" s="17" t="s">
        <v>1</v>
      </c>
      <c r="F115" s="208">
        <v>0</v>
      </c>
      <c r="H115" s="32"/>
    </row>
    <row r="116" spans="2:8" s="1" customFormat="1" ht="16.95" customHeight="1">
      <c r="B116" s="32"/>
      <c r="C116" s="207" t="s">
        <v>1</v>
      </c>
      <c r="D116" s="207" t="s">
        <v>2850</v>
      </c>
      <c r="E116" s="17" t="s">
        <v>1</v>
      </c>
      <c r="F116" s="208">
        <v>9.4130000000000003</v>
      </c>
      <c r="H116" s="32"/>
    </row>
    <row r="117" spans="2:8" s="1" customFormat="1" ht="16.95" customHeight="1">
      <c r="B117" s="32"/>
      <c r="C117" s="207" t="s">
        <v>222</v>
      </c>
      <c r="D117" s="207" t="s">
        <v>288</v>
      </c>
      <c r="E117" s="17" t="s">
        <v>1</v>
      </c>
      <c r="F117" s="208">
        <v>133.37299999999999</v>
      </c>
      <c r="H117" s="32"/>
    </row>
    <row r="118" spans="2:8" s="1" customFormat="1" ht="16.95" customHeight="1">
      <c r="B118" s="32"/>
      <c r="C118" s="209" t="s">
        <v>7092</v>
      </c>
      <c r="H118" s="32"/>
    </row>
    <row r="119" spans="2:8" s="1" customFormat="1" ht="20.399999999999999">
      <c r="B119" s="32"/>
      <c r="C119" s="207" t="s">
        <v>895</v>
      </c>
      <c r="D119" s="207" t="s">
        <v>896</v>
      </c>
      <c r="E119" s="17" t="s">
        <v>274</v>
      </c>
      <c r="F119" s="208">
        <v>133.37299999999999</v>
      </c>
      <c r="H119" s="32"/>
    </row>
    <row r="120" spans="2:8" s="1" customFormat="1" ht="16.95" customHeight="1">
      <c r="B120" s="32"/>
      <c r="C120" s="207" t="s">
        <v>867</v>
      </c>
      <c r="D120" s="207" t="s">
        <v>868</v>
      </c>
      <c r="E120" s="17" t="s">
        <v>274</v>
      </c>
      <c r="F120" s="208">
        <v>133.37299999999999</v>
      </c>
      <c r="H120" s="32"/>
    </row>
    <row r="121" spans="2:8" s="1" customFormat="1" ht="16.95" customHeight="1">
      <c r="B121" s="32"/>
      <c r="C121" s="207" t="s">
        <v>891</v>
      </c>
      <c r="D121" s="207" t="s">
        <v>892</v>
      </c>
      <c r="E121" s="17" t="s">
        <v>274</v>
      </c>
      <c r="F121" s="208">
        <v>133.37299999999999</v>
      </c>
      <c r="H121" s="32"/>
    </row>
    <row r="122" spans="2:8" s="1" customFormat="1" ht="16.95" customHeight="1">
      <c r="B122" s="32"/>
      <c r="C122" s="203" t="s">
        <v>224</v>
      </c>
      <c r="D122" s="204" t="s">
        <v>1</v>
      </c>
      <c r="E122" s="205" t="s">
        <v>1</v>
      </c>
      <c r="F122" s="206">
        <v>145.04</v>
      </c>
      <c r="H122" s="32"/>
    </row>
    <row r="123" spans="2:8" s="1" customFormat="1" ht="16.95" customHeight="1">
      <c r="B123" s="32"/>
      <c r="C123" s="207" t="s">
        <v>1</v>
      </c>
      <c r="D123" s="207" t="s">
        <v>2758</v>
      </c>
      <c r="E123" s="17" t="s">
        <v>1</v>
      </c>
      <c r="F123" s="208">
        <v>0</v>
      </c>
      <c r="H123" s="32"/>
    </row>
    <row r="124" spans="2:8" s="1" customFormat="1" ht="16.95" customHeight="1">
      <c r="B124" s="32"/>
      <c r="C124" s="207" t="s">
        <v>1</v>
      </c>
      <c r="D124" s="207" t="s">
        <v>2797</v>
      </c>
      <c r="E124" s="17" t="s">
        <v>1</v>
      </c>
      <c r="F124" s="208">
        <v>42.21</v>
      </c>
      <c r="H124" s="32"/>
    </row>
    <row r="125" spans="2:8" s="1" customFormat="1" ht="16.95" customHeight="1">
      <c r="B125" s="32"/>
      <c r="C125" s="207" t="s">
        <v>1</v>
      </c>
      <c r="D125" s="207" t="s">
        <v>2760</v>
      </c>
      <c r="E125" s="17" t="s">
        <v>1</v>
      </c>
      <c r="F125" s="208">
        <v>0</v>
      </c>
      <c r="H125" s="32"/>
    </row>
    <row r="126" spans="2:8" s="1" customFormat="1" ht="16.95" customHeight="1">
      <c r="B126" s="32"/>
      <c r="C126" s="207" t="s">
        <v>1</v>
      </c>
      <c r="D126" s="207" t="s">
        <v>2798</v>
      </c>
      <c r="E126" s="17" t="s">
        <v>1</v>
      </c>
      <c r="F126" s="208">
        <v>20.14</v>
      </c>
      <c r="H126" s="32"/>
    </row>
    <row r="127" spans="2:8" s="1" customFormat="1" ht="16.95" customHeight="1">
      <c r="B127" s="32"/>
      <c r="C127" s="207" t="s">
        <v>1</v>
      </c>
      <c r="D127" s="207" t="s">
        <v>2762</v>
      </c>
      <c r="E127" s="17" t="s">
        <v>1</v>
      </c>
      <c r="F127" s="208">
        <v>0</v>
      </c>
      <c r="H127" s="32"/>
    </row>
    <row r="128" spans="2:8" s="1" customFormat="1" ht="16.95" customHeight="1">
      <c r="B128" s="32"/>
      <c r="C128" s="207" t="s">
        <v>1</v>
      </c>
      <c r="D128" s="207" t="s">
        <v>2799</v>
      </c>
      <c r="E128" s="17" t="s">
        <v>1</v>
      </c>
      <c r="F128" s="208">
        <v>44.08</v>
      </c>
      <c r="H128" s="32"/>
    </row>
    <row r="129" spans="2:8" s="1" customFormat="1" ht="16.95" customHeight="1">
      <c r="B129" s="32"/>
      <c r="C129" s="207" t="s">
        <v>1</v>
      </c>
      <c r="D129" s="207" t="s">
        <v>2764</v>
      </c>
      <c r="E129" s="17" t="s">
        <v>1</v>
      </c>
      <c r="F129" s="208">
        <v>0</v>
      </c>
      <c r="H129" s="32"/>
    </row>
    <row r="130" spans="2:8" s="1" customFormat="1" ht="16.95" customHeight="1">
      <c r="B130" s="32"/>
      <c r="C130" s="207" t="s">
        <v>1</v>
      </c>
      <c r="D130" s="207" t="s">
        <v>2800</v>
      </c>
      <c r="E130" s="17" t="s">
        <v>1</v>
      </c>
      <c r="F130" s="208">
        <v>38.61</v>
      </c>
      <c r="H130" s="32"/>
    </row>
    <row r="131" spans="2:8" s="1" customFormat="1" ht="16.95" customHeight="1">
      <c r="B131" s="32"/>
      <c r="C131" s="207" t="s">
        <v>224</v>
      </c>
      <c r="D131" s="207" t="s">
        <v>2777</v>
      </c>
      <c r="E131" s="17" t="s">
        <v>1</v>
      </c>
      <c r="F131" s="208">
        <v>145.04</v>
      </c>
      <c r="H131" s="32"/>
    </row>
    <row r="132" spans="2:8" s="1" customFormat="1" ht="16.95" customHeight="1">
      <c r="B132" s="32"/>
      <c r="C132" s="209" t="s">
        <v>7092</v>
      </c>
      <c r="H132" s="32"/>
    </row>
    <row r="133" spans="2:8" s="1" customFormat="1" ht="16.95" customHeight="1">
      <c r="B133" s="32"/>
      <c r="C133" s="207" t="s">
        <v>833</v>
      </c>
      <c r="D133" s="207" t="s">
        <v>834</v>
      </c>
      <c r="E133" s="17" t="s">
        <v>274</v>
      </c>
      <c r="F133" s="208">
        <v>145.04</v>
      </c>
      <c r="H133" s="32"/>
    </row>
    <row r="134" spans="2:8" s="1" customFormat="1" ht="16.95" customHeight="1">
      <c r="B134" s="32"/>
      <c r="C134" s="207" t="s">
        <v>2785</v>
      </c>
      <c r="D134" s="207" t="s">
        <v>2786</v>
      </c>
      <c r="E134" s="17" t="s">
        <v>274</v>
      </c>
      <c r="F134" s="208">
        <v>145.04</v>
      </c>
      <c r="H134" s="32"/>
    </row>
    <row r="135" spans="2:8" s="1" customFormat="1" ht="16.95" customHeight="1">
      <c r="B135" s="32"/>
      <c r="C135" s="207" t="s">
        <v>816</v>
      </c>
      <c r="D135" s="207" t="s">
        <v>817</v>
      </c>
      <c r="E135" s="17" t="s">
        <v>274</v>
      </c>
      <c r="F135" s="208">
        <v>145.04</v>
      </c>
      <c r="H135" s="32"/>
    </row>
    <row r="136" spans="2:8" s="1" customFormat="1" ht="16.95" customHeight="1">
      <c r="B136" s="32"/>
      <c r="C136" s="207" t="s">
        <v>820</v>
      </c>
      <c r="D136" s="207" t="s">
        <v>821</v>
      </c>
      <c r="E136" s="17" t="s">
        <v>274</v>
      </c>
      <c r="F136" s="208">
        <v>145.04</v>
      </c>
      <c r="H136" s="32"/>
    </row>
    <row r="137" spans="2:8" s="1" customFormat="1" ht="20.399999999999999">
      <c r="B137" s="32"/>
      <c r="C137" s="207" t="s">
        <v>824</v>
      </c>
      <c r="D137" s="207" t="s">
        <v>825</v>
      </c>
      <c r="E137" s="17" t="s">
        <v>274</v>
      </c>
      <c r="F137" s="208">
        <v>145.04</v>
      </c>
      <c r="H137" s="32"/>
    </row>
    <row r="138" spans="2:8" s="1" customFormat="1" ht="26.4" customHeight="1">
      <c r="B138" s="32"/>
      <c r="C138" s="202" t="s">
        <v>7095</v>
      </c>
      <c r="D138" s="202" t="s">
        <v>100</v>
      </c>
      <c r="H138" s="32"/>
    </row>
    <row r="139" spans="2:8" s="1" customFormat="1" ht="16.95" customHeight="1">
      <c r="B139" s="32"/>
      <c r="C139" s="203" t="s">
        <v>217</v>
      </c>
      <c r="D139" s="204" t="s">
        <v>1</v>
      </c>
      <c r="E139" s="205" t="s">
        <v>1</v>
      </c>
      <c r="F139" s="206">
        <v>45.96</v>
      </c>
      <c r="H139" s="32"/>
    </row>
    <row r="140" spans="2:8" s="1" customFormat="1" ht="16.95" customHeight="1">
      <c r="B140" s="32"/>
      <c r="C140" s="207" t="s">
        <v>1</v>
      </c>
      <c r="D140" s="207" t="s">
        <v>3325</v>
      </c>
      <c r="E140" s="17" t="s">
        <v>1</v>
      </c>
      <c r="F140" s="208">
        <v>0</v>
      </c>
      <c r="H140" s="32"/>
    </row>
    <row r="141" spans="2:8" s="1" customFormat="1" ht="16.95" customHeight="1">
      <c r="B141" s="32"/>
      <c r="C141" s="207" t="s">
        <v>1</v>
      </c>
      <c r="D141" s="207" t="s">
        <v>3339</v>
      </c>
      <c r="E141" s="17" t="s">
        <v>1</v>
      </c>
      <c r="F141" s="208">
        <v>9.24</v>
      </c>
      <c r="H141" s="32"/>
    </row>
    <row r="142" spans="2:8" s="1" customFormat="1" ht="16.95" customHeight="1">
      <c r="B142" s="32"/>
      <c r="C142" s="207" t="s">
        <v>1</v>
      </c>
      <c r="D142" s="207" t="s">
        <v>3340</v>
      </c>
      <c r="E142" s="17" t="s">
        <v>1</v>
      </c>
      <c r="F142" s="208">
        <v>0</v>
      </c>
      <c r="H142" s="32"/>
    </row>
    <row r="143" spans="2:8" s="1" customFormat="1" ht="16.95" customHeight="1">
      <c r="B143" s="32"/>
      <c r="C143" s="207" t="s">
        <v>1</v>
      </c>
      <c r="D143" s="207" t="s">
        <v>3341</v>
      </c>
      <c r="E143" s="17" t="s">
        <v>1</v>
      </c>
      <c r="F143" s="208">
        <v>12.27</v>
      </c>
      <c r="H143" s="32"/>
    </row>
    <row r="144" spans="2:8" s="1" customFormat="1" ht="16.95" customHeight="1">
      <c r="B144" s="32"/>
      <c r="C144" s="207" t="s">
        <v>1</v>
      </c>
      <c r="D144" s="207" t="s">
        <v>3329</v>
      </c>
      <c r="E144" s="17" t="s">
        <v>1</v>
      </c>
      <c r="F144" s="208">
        <v>0</v>
      </c>
      <c r="H144" s="32"/>
    </row>
    <row r="145" spans="2:8" s="1" customFormat="1" ht="16.95" customHeight="1">
      <c r="B145" s="32"/>
      <c r="C145" s="207" t="s">
        <v>1</v>
      </c>
      <c r="D145" s="207" t="s">
        <v>3342</v>
      </c>
      <c r="E145" s="17" t="s">
        <v>1</v>
      </c>
      <c r="F145" s="208">
        <v>12.6</v>
      </c>
      <c r="H145" s="32"/>
    </row>
    <row r="146" spans="2:8" s="1" customFormat="1" ht="16.95" customHeight="1">
      <c r="B146" s="32"/>
      <c r="C146" s="207" t="s">
        <v>1</v>
      </c>
      <c r="D146" s="207" t="s">
        <v>3331</v>
      </c>
      <c r="E146" s="17" t="s">
        <v>1</v>
      </c>
      <c r="F146" s="208">
        <v>0</v>
      </c>
      <c r="H146" s="32"/>
    </row>
    <row r="147" spans="2:8" s="1" customFormat="1" ht="16.95" customHeight="1">
      <c r="B147" s="32"/>
      <c r="C147" s="207" t="s">
        <v>1</v>
      </c>
      <c r="D147" s="207" t="s">
        <v>3343</v>
      </c>
      <c r="E147" s="17" t="s">
        <v>1</v>
      </c>
      <c r="F147" s="208">
        <v>11.85</v>
      </c>
      <c r="H147" s="32"/>
    </row>
    <row r="148" spans="2:8" s="1" customFormat="1" ht="16.95" customHeight="1">
      <c r="B148" s="32"/>
      <c r="C148" s="207" t="s">
        <v>217</v>
      </c>
      <c r="D148" s="207" t="s">
        <v>2777</v>
      </c>
      <c r="E148" s="17" t="s">
        <v>1</v>
      </c>
      <c r="F148" s="208">
        <v>45.96</v>
      </c>
      <c r="H148" s="32"/>
    </row>
    <row r="149" spans="2:8" s="1" customFormat="1" ht="16.95" customHeight="1">
      <c r="B149" s="32"/>
      <c r="C149" s="209" t="s">
        <v>7092</v>
      </c>
      <c r="H149" s="32"/>
    </row>
    <row r="150" spans="2:8" s="1" customFormat="1" ht="20.399999999999999">
      <c r="B150" s="32"/>
      <c r="C150" s="207" t="s">
        <v>780</v>
      </c>
      <c r="D150" s="207" t="s">
        <v>781</v>
      </c>
      <c r="E150" s="17" t="s">
        <v>274</v>
      </c>
      <c r="F150" s="208">
        <v>45.96</v>
      </c>
      <c r="H150" s="32"/>
    </row>
    <row r="151" spans="2:8" s="1" customFormat="1" ht="16.95" customHeight="1">
      <c r="B151" s="32"/>
      <c r="C151" s="207" t="s">
        <v>745</v>
      </c>
      <c r="D151" s="207" t="s">
        <v>746</v>
      </c>
      <c r="E151" s="17" t="s">
        <v>274</v>
      </c>
      <c r="F151" s="208">
        <v>45.96</v>
      </c>
      <c r="H151" s="32"/>
    </row>
    <row r="152" spans="2:8" s="1" customFormat="1" ht="16.95" customHeight="1">
      <c r="B152" s="32"/>
      <c r="C152" s="207" t="s">
        <v>2750</v>
      </c>
      <c r="D152" s="207" t="s">
        <v>2751</v>
      </c>
      <c r="E152" s="17" t="s">
        <v>274</v>
      </c>
      <c r="F152" s="208">
        <v>45.96</v>
      </c>
      <c r="H152" s="32"/>
    </row>
    <row r="153" spans="2:8" s="1" customFormat="1" ht="16.95" customHeight="1">
      <c r="B153" s="32"/>
      <c r="C153" s="207" t="s">
        <v>753</v>
      </c>
      <c r="D153" s="207" t="s">
        <v>754</v>
      </c>
      <c r="E153" s="17" t="s">
        <v>274</v>
      </c>
      <c r="F153" s="208">
        <v>45.96</v>
      </c>
      <c r="H153" s="32"/>
    </row>
    <row r="154" spans="2:8" s="1" customFormat="1" ht="16.95" customHeight="1">
      <c r="B154" s="32"/>
      <c r="C154" s="203" t="s">
        <v>222</v>
      </c>
      <c r="D154" s="204" t="s">
        <v>1</v>
      </c>
      <c r="E154" s="205" t="s">
        <v>1</v>
      </c>
      <c r="F154" s="206">
        <v>105.53400000000001</v>
      </c>
      <c r="H154" s="32"/>
    </row>
    <row r="155" spans="2:8" s="1" customFormat="1" ht="16.95" customHeight="1">
      <c r="B155" s="32"/>
      <c r="C155" s="207" t="s">
        <v>1</v>
      </c>
      <c r="D155" s="207" t="s">
        <v>3382</v>
      </c>
      <c r="E155" s="17" t="s">
        <v>1</v>
      </c>
      <c r="F155" s="208">
        <v>0</v>
      </c>
      <c r="H155" s="32"/>
    </row>
    <row r="156" spans="2:8" s="1" customFormat="1" ht="16.95" customHeight="1">
      <c r="B156" s="32"/>
      <c r="C156" s="207" t="s">
        <v>1</v>
      </c>
      <c r="D156" s="207" t="s">
        <v>3403</v>
      </c>
      <c r="E156" s="17" t="s">
        <v>1</v>
      </c>
      <c r="F156" s="208">
        <v>8.61</v>
      </c>
      <c r="H156" s="32"/>
    </row>
    <row r="157" spans="2:8" s="1" customFormat="1" ht="16.95" customHeight="1">
      <c r="B157" s="32"/>
      <c r="C157" s="207" t="s">
        <v>1</v>
      </c>
      <c r="D157" s="207" t="s">
        <v>3384</v>
      </c>
      <c r="E157" s="17" t="s">
        <v>1</v>
      </c>
      <c r="F157" s="208">
        <v>0</v>
      </c>
      <c r="H157" s="32"/>
    </row>
    <row r="158" spans="2:8" s="1" customFormat="1" ht="16.95" customHeight="1">
      <c r="B158" s="32"/>
      <c r="C158" s="207" t="s">
        <v>1</v>
      </c>
      <c r="D158" s="207" t="s">
        <v>3404</v>
      </c>
      <c r="E158" s="17" t="s">
        <v>1</v>
      </c>
      <c r="F158" s="208">
        <v>20.58</v>
      </c>
      <c r="H158" s="32"/>
    </row>
    <row r="159" spans="2:8" s="1" customFormat="1" ht="16.95" customHeight="1">
      <c r="B159" s="32"/>
      <c r="C159" s="207" t="s">
        <v>1</v>
      </c>
      <c r="D159" s="207" t="s">
        <v>3405</v>
      </c>
      <c r="E159" s="17" t="s">
        <v>1</v>
      </c>
      <c r="F159" s="208">
        <v>0</v>
      </c>
      <c r="H159" s="32"/>
    </row>
    <row r="160" spans="2:8" s="1" customFormat="1" ht="16.95" customHeight="1">
      <c r="B160" s="32"/>
      <c r="C160" s="207" t="s">
        <v>1</v>
      </c>
      <c r="D160" s="207" t="s">
        <v>3406</v>
      </c>
      <c r="E160" s="17" t="s">
        <v>1</v>
      </c>
      <c r="F160" s="208">
        <v>12.54</v>
      </c>
      <c r="H160" s="32"/>
    </row>
    <row r="161" spans="2:8" s="1" customFormat="1" ht="16.95" customHeight="1">
      <c r="B161" s="32"/>
      <c r="C161" s="207" t="s">
        <v>1</v>
      </c>
      <c r="D161" s="207" t="s">
        <v>3386</v>
      </c>
      <c r="E161" s="17" t="s">
        <v>1</v>
      </c>
      <c r="F161" s="208">
        <v>0</v>
      </c>
      <c r="H161" s="32"/>
    </row>
    <row r="162" spans="2:8" s="1" customFormat="1" ht="16.95" customHeight="1">
      <c r="B162" s="32"/>
      <c r="C162" s="207" t="s">
        <v>1</v>
      </c>
      <c r="D162" s="207" t="s">
        <v>3407</v>
      </c>
      <c r="E162" s="17" t="s">
        <v>1</v>
      </c>
      <c r="F162" s="208">
        <v>25.2</v>
      </c>
      <c r="H162" s="32"/>
    </row>
    <row r="163" spans="2:8" s="1" customFormat="1" ht="16.95" customHeight="1">
      <c r="B163" s="32"/>
      <c r="C163" s="207" t="s">
        <v>1</v>
      </c>
      <c r="D163" s="207" t="s">
        <v>3408</v>
      </c>
      <c r="E163" s="17" t="s">
        <v>1</v>
      </c>
      <c r="F163" s="208">
        <v>0</v>
      </c>
      <c r="H163" s="32"/>
    </row>
    <row r="164" spans="2:8" s="1" customFormat="1" ht="16.95" customHeight="1">
      <c r="B164" s="32"/>
      <c r="C164" s="207" t="s">
        <v>1</v>
      </c>
      <c r="D164" s="207" t="s">
        <v>3409</v>
      </c>
      <c r="E164" s="17" t="s">
        <v>1</v>
      </c>
      <c r="F164" s="208">
        <v>8.67</v>
      </c>
      <c r="H164" s="32"/>
    </row>
    <row r="165" spans="2:8" s="1" customFormat="1" ht="16.95" customHeight="1">
      <c r="B165" s="32"/>
      <c r="C165" s="207" t="s">
        <v>1</v>
      </c>
      <c r="D165" s="207" t="s">
        <v>3388</v>
      </c>
      <c r="E165" s="17" t="s">
        <v>1</v>
      </c>
      <c r="F165" s="208">
        <v>0</v>
      </c>
      <c r="H165" s="32"/>
    </row>
    <row r="166" spans="2:8" s="1" customFormat="1" ht="16.95" customHeight="1">
      <c r="B166" s="32"/>
      <c r="C166" s="207" t="s">
        <v>1</v>
      </c>
      <c r="D166" s="207" t="s">
        <v>3410</v>
      </c>
      <c r="E166" s="17" t="s">
        <v>1</v>
      </c>
      <c r="F166" s="208">
        <v>23.184000000000001</v>
      </c>
      <c r="H166" s="32"/>
    </row>
    <row r="167" spans="2:8" s="1" customFormat="1" ht="16.95" customHeight="1">
      <c r="B167" s="32"/>
      <c r="C167" s="207" t="s">
        <v>1</v>
      </c>
      <c r="D167" s="207" t="s">
        <v>3411</v>
      </c>
      <c r="E167" s="17" t="s">
        <v>1</v>
      </c>
      <c r="F167" s="208">
        <v>0</v>
      </c>
      <c r="H167" s="32"/>
    </row>
    <row r="168" spans="2:8" s="1" customFormat="1" ht="16.95" customHeight="1">
      <c r="B168" s="32"/>
      <c r="C168" s="207" t="s">
        <v>1</v>
      </c>
      <c r="D168" s="207" t="s">
        <v>3412</v>
      </c>
      <c r="E168" s="17" t="s">
        <v>1</v>
      </c>
      <c r="F168" s="208">
        <v>6.75</v>
      </c>
      <c r="H168" s="32"/>
    </row>
    <row r="169" spans="2:8" s="1" customFormat="1" ht="16.95" customHeight="1">
      <c r="B169" s="32"/>
      <c r="C169" s="207" t="s">
        <v>222</v>
      </c>
      <c r="D169" s="207" t="s">
        <v>288</v>
      </c>
      <c r="E169" s="17" t="s">
        <v>1</v>
      </c>
      <c r="F169" s="208">
        <v>105.53400000000001</v>
      </c>
      <c r="H169" s="32"/>
    </row>
    <row r="170" spans="2:8" s="1" customFormat="1" ht="16.95" customHeight="1">
      <c r="B170" s="32"/>
      <c r="C170" s="209" t="s">
        <v>7092</v>
      </c>
      <c r="H170" s="32"/>
    </row>
    <row r="171" spans="2:8" s="1" customFormat="1" ht="20.399999999999999">
      <c r="B171" s="32"/>
      <c r="C171" s="207" t="s">
        <v>895</v>
      </c>
      <c r="D171" s="207" t="s">
        <v>896</v>
      </c>
      <c r="E171" s="17" t="s">
        <v>274</v>
      </c>
      <c r="F171" s="208">
        <v>105.53400000000001</v>
      </c>
      <c r="H171" s="32"/>
    </row>
    <row r="172" spans="2:8" s="1" customFormat="1" ht="16.95" customHeight="1">
      <c r="B172" s="32"/>
      <c r="C172" s="207" t="s">
        <v>867</v>
      </c>
      <c r="D172" s="207" t="s">
        <v>868</v>
      </c>
      <c r="E172" s="17" t="s">
        <v>274</v>
      </c>
      <c r="F172" s="208">
        <v>105.53400000000001</v>
      </c>
      <c r="H172" s="32"/>
    </row>
    <row r="173" spans="2:8" s="1" customFormat="1" ht="16.95" customHeight="1">
      <c r="B173" s="32"/>
      <c r="C173" s="207" t="s">
        <v>891</v>
      </c>
      <c r="D173" s="207" t="s">
        <v>892</v>
      </c>
      <c r="E173" s="17" t="s">
        <v>274</v>
      </c>
      <c r="F173" s="208">
        <v>105.53400000000001</v>
      </c>
      <c r="H173" s="32"/>
    </row>
    <row r="174" spans="2:8" s="1" customFormat="1" ht="16.95" customHeight="1">
      <c r="B174" s="32"/>
      <c r="C174" s="203" t="s">
        <v>224</v>
      </c>
      <c r="D174" s="204" t="s">
        <v>1</v>
      </c>
      <c r="E174" s="205" t="s">
        <v>1</v>
      </c>
      <c r="F174" s="206">
        <v>106.6</v>
      </c>
      <c r="H174" s="32"/>
    </row>
    <row r="175" spans="2:8" s="1" customFormat="1" ht="16.95" customHeight="1">
      <c r="B175" s="32"/>
      <c r="C175" s="207" t="s">
        <v>1</v>
      </c>
      <c r="D175" s="207" t="s">
        <v>3327</v>
      </c>
      <c r="E175" s="17" t="s">
        <v>1</v>
      </c>
      <c r="F175" s="208">
        <v>0</v>
      </c>
      <c r="H175" s="32"/>
    </row>
    <row r="176" spans="2:8" s="1" customFormat="1" ht="16.95" customHeight="1">
      <c r="B176" s="32"/>
      <c r="C176" s="207" t="s">
        <v>1</v>
      </c>
      <c r="D176" s="207" t="s">
        <v>3362</v>
      </c>
      <c r="E176" s="17" t="s">
        <v>1</v>
      </c>
      <c r="F176" s="208">
        <v>49.31</v>
      </c>
      <c r="H176" s="32"/>
    </row>
    <row r="177" spans="2:8" s="1" customFormat="1" ht="16.95" customHeight="1">
      <c r="B177" s="32"/>
      <c r="C177" s="207" t="s">
        <v>1</v>
      </c>
      <c r="D177" s="207" t="s">
        <v>3329</v>
      </c>
      <c r="E177" s="17" t="s">
        <v>1</v>
      </c>
      <c r="F177" s="208">
        <v>0</v>
      </c>
      <c r="H177" s="32"/>
    </row>
    <row r="178" spans="2:8" s="1" customFormat="1" ht="16.95" customHeight="1">
      <c r="B178" s="32"/>
      <c r="C178" s="207" t="s">
        <v>1</v>
      </c>
      <c r="D178" s="207" t="s">
        <v>3363</v>
      </c>
      <c r="E178" s="17" t="s">
        <v>1</v>
      </c>
      <c r="F178" s="208">
        <v>37.99</v>
      </c>
      <c r="H178" s="32"/>
    </row>
    <row r="179" spans="2:8" s="1" customFormat="1" ht="16.95" customHeight="1">
      <c r="B179" s="32"/>
      <c r="C179" s="207" t="s">
        <v>1</v>
      </c>
      <c r="D179" s="207" t="s">
        <v>3331</v>
      </c>
      <c r="E179" s="17" t="s">
        <v>1</v>
      </c>
      <c r="F179" s="208">
        <v>0</v>
      </c>
      <c r="H179" s="32"/>
    </row>
    <row r="180" spans="2:8" s="1" customFormat="1" ht="16.95" customHeight="1">
      <c r="B180" s="32"/>
      <c r="C180" s="207" t="s">
        <v>1</v>
      </c>
      <c r="D180" s="207" t="s">
        <v>3364</v>
      </c>
      <c r="E180" s="17" t="s">
        <v>1</v>
      </c>
      <c r="F180" s="208">
        <v>19.3</v>
      </c>
      <c r="H180" s="32"/>
    </row>
    <row r="181" spans="2:8" s="1" customFormat="1" ht="16.95" customHeight="1">
      <c r="B181" s="32"/>
      <c r="C181" s="207" t="s">
        <v>224</v>
      </c>
      <c r="D181" s="207" t="s">
        <v>2777</v>
      </c>
      <c r="E181" s="17" t="s">
        <v>1</v>
      </c>
      <c r="F181" s="208">
        <v>106.6</v>
      </c>
      <c r="H181" s="32"/>
    </row>
    <row r="182" spans="2:8" s="1" customFormat="1" ht="16.95" customHeight="1">
      <c r="B182" s="32"/>
      <c r="C182" s="209" t="s">
        <v>7092</v>
      </c>
      <c r="H182" s="32"/>
    </row>
    <row r="183" spans="2:8" s="1" customFormat="1" ht="16.95" customHeight="1">
      <c r="B183" s="32"/>
      <c r="C183" s="207" t="s">
        <v>833</v>
      </c>
      <c r="D183" s="207" t="s">
        <v>834</v>
      </c>
      <c r="E183" s="17" t="s">
        <v>274</v>
      </c>
      <c r="F183" s="208">
        <v>106.6</v>
      </c>
      <c r="H183" s="32"/>
    </row>
    <row r="184" spans="2:8" s="1" customFormat="1" ht="16.95" customHeight="1">
      <c r="B184" s="32"/>
      <c r="C184" s="207" t="s">
        <v>2785</v>
      </c>
      <c r="D184" s="207" t="s">
        <v>2786</v>
      </c>
      <c r="E184" s="17" t="s">
        <v>274</v>
      </c>
      <c r="F184" s="208">
        <v>106.6</v>
      </c>
      <c r="H184" s="32"/>
    </row>
    <row r="185" spans="2:8" s="1" customFormat="1" ht="16.95" customHeight="1">
      <c r="B185" s="32"/>
      <c r="C185" s="207" t="s">
        <v>816</v>
      </c>
      <c r="D185" s="207" t="s">
        <v>817</v>
      </c>
      <c r="E185" s="17" t="s">
        <v>274</v>
      </c>
      <c r="F185" s="208">
        <v>106.6</v>
      </c>
      <c r="H185" s="32"/>
    </row>
    <row r="186" spans="2:8" s="1" customFormat="1" ht="16.95" customHeight="1">
      <c r="B186" s="32"/>
      <c r="C186" s="207" t="s">
        <v>820</v>
      </c>
      <c r="D186" s="207" t="s">
        <v>821</v>
      </c>
      <c r="E186" s="17" t="s">
        <v>274</v>
      </c>
      <c r="F186" s="208">
        <v>106.6</v>
      </c>
      <c r="H186" s="32"/>
    </row>
    <row r="187" spans="2:8" s="1" customFormat="1" ht="20.399999999999999">
      <c r="B187" s="32"/>
      <c r="C187" s="207" t="s">
        <v>824</v>
      </c>
      <c r="D187" s="207" t="s">
        <v>825</v>
      </c>
      <c r="E187" s="17" t="s">
        <v>274</v>
      </c>
      <c r="F187" s="208">
        <v>106.6</v>
      </c>
      <c r="H187" s="32"/>
    </row>
    <row r="188" spans="2:8" s="1" customFormat="1" ht="26.4" customHeight="1">
      <c r="B188" s="32"/>
      <c r="C188" s="202" t="s">
        <v>7096</v>
      </c>
      <c r="D188" s="202" t="s">
        <v>100</v>
      </c>
      <c r="H188" s="32"/>
    </row>
    <row r="189" spans="2:8" s="1" customFormat="1" ht="16.95" customHeight="1">
      <c r="B189" s="32"/>
      <c r="C189" s="203" t="s">
        <v>215</v>
      </c>
      <c r="D189" s="204" t="s">
        <v>1</v>
      </c>
      <c r="E189" s="205" t="s">
        <v>1</v>
      </c>
      <c r="F189" s="206">
        <v>12.25</v>
      </c>
      <c r="H189" s="32"/>
    </row>
    <row r="190" spans="2:8" s="1" customFormat="1" ht="16.95" customHeight="1">
      <c r="B190" s="32"/>
      <c r="C190" s="207" t="s">
        <v>1</v>
      </c>
      <c r="D190" s="207" t="s">
        <v>3917</v>
      </c>
      <c r="E190" s="17" t="s">
        <v>1</v>
      </c>
      <c r="F190" s="208">
        <v>12.25</v>
      </c>
      <c r="H190" s="32"/>
    </row>
    <row r="191" spans="2:8" s="1" customFormat="1" ht="16.95" customHeight="1">
      <c r="B191" s="32"/>
      <c r="C191" s="207" t="s">
        <v>215</v>
      </c>
      <c r="D191" s="207" t="s">
        <v>288</v>
      </c>
      <c r="E191" s="17" t="s">
        <v>1</v>
      </c>
      <c r="F191" s="208">
        <v>12.25</v>
      </c>
      <c r="H191" s="32"/>
    </row>
    <row r="192" spans="2:8" s="1" customFormat="1" ht="16.95" customHeight="1">
      <c r="B192" s="32"/>
      <c r="C192" s="209" t="s">
        <v>7092</v>
      </c>
      <c r="H192" s="32"/>
    </row>
    <row r="193" spans="2:8" s="1" customFormat="1" ht="16.95" customHeight="1">
      <c r="B193" s="32"/>
      <c r="C193" s="207" t="s">
        <v>585</v>
      </c>
      <c r="D193" s="207" t="s">
        <v>586</v>
      </c>
      <c r="E193" s="17" t="s">
        <v>274</v>
      </c>
      <c r="F193" s="208">
        <v>12.25</v>
      </c>
      <c r="H193" s="32"/>
    </row>
    <row r="194" spans="2:8" s="1" customFormat="1" ht="16.95" customHeight="1">
      <c r="B194" s="32"/>
      <c r="C194" s="207" t="s">
        <v>604</v>
      </c>
      <c r="D194" s="207" t="s">
        <v>605</v>
      </c>
      <c r="E194" s="17" t="s">
        <v>274</v>
      </c>
      <c r="F194" s="208">
        <v>24.5</v>
      </c>
      <c r="H194" s="32"/>
    </row>
    <row r="195" spans="2:8" s="1" customFormat="1" ht="16.95" customHeight="1">
      <c r="B195" s="32"/>
      <c r="C195" s="203" t="s">
        <v>3654</v>
      </c>
      <c r="D195" s="204" t="s">
        <v>1</v>
      </c>
      <c r="E195" s="205" t="s">
        <v>1</v>
      </c>
      <c r="F195" s="206">
        <v>20.88</v>
      </c>
      <c r="H195" s="32"/>
    </row>
    <row r="196" spans="2:8" s="1" customFormat="1" ht="16.95" customHeight="1">
      <c r="B196" s="32"/>
      <c r="C196" s="207" t="s">
        <v>3654</v>
      </c>
      <c r="D196" s="207" t="s">
        <v>3921</v>
      </c>
      <c r="E196" s="17" t="s">
        <v>1</v>
      </c>
      <c r="F196" s="208">
        <v>20.88</v>
      </c>
      <c r="H196" s="32"/>
    </row>
    <row r="197" spans="2:8" s="1" customFormat="1" ht="16.95" customHeight="1">
      <c r="B197" s="32"/>
      <c r="C197" s="209" t="s">
        <v>7092</v>
      </c>
      <c r="H197" s="32"/>
    </row>
    <row r="198" spans="2:8" s="1" customFormat="1" ht="16.95" customHeight="1">
      <c r="B198" s="32"/>
      <c r="C198" s="207" t="s">
        <v>597</v>
      </c>
      <c r="D198" s="207" t="s">
        <v>598</v>
      </c>
      <c r="E198" s="17" t="s">
        <v>274</v>
      </c>
      <c r="F198" s="208">
        <v>20.88</v>
      </c>
      <c r="H198" s="32"/>
    </row>
    <row r="199" spans="2:8" s="1" customFormat="1" ht="16.95" customHeight="1">
      <c r="B199" s="32"/>
      <c r="C199" s="207" t="s">
        <v>614</v>
      </c>
      <c r="D199" s="207" t="s">
        <v>615</v>
      </c>
      <c r="E199" s="17" t="s">
        <v>274</v>
      </c>
      <c r="F199" s="208">
        <v>41.76</v>
      </c>
      <c r="H199" s="32"/>
    </row>
    <row r="200" spans="2:8" s="1" customFormat="1" ht="16.95" customHeight="1">
      <c r="B200" s="32"/>
      <c r="C200" s="207" t="s">
        <v>3931</v>
      </c>
      <c r="D200" s="207" t="s">
        <v>3932</v>
      </c>
      <c r="E200" s="17" t="s">
        <v>274</v>
      </c>
      <c r="F200" s="208">
        <v>20.88</v>
      </c>
      <c r="H200" s="32"/>
    </row>
    <row r="201" spans="2:8" s="1" customFormat="1" ht="20.399999999999999">
      <c r="B201" s="32"/>
      <c r="C201" s="207" t="s">
        <v>609</v>
      </c>
      <c r="D201" s="207" t="s">
        <v>610</v>
      </c>
      <c r="E201" s="17" t="s">
        <v>274</v>
      </c>
      <c r="F201" s="208">
        <v>50.759</v>
      </c>
      <c r="H201" s="32"/>
    </row>
    <row r="202" spans="2:8" s="1" customFormat="1" ht="16.95" customHeight="1">
      <c r="B202" s="32"/>
      <c r="C202" s="203" t="s">
        <v>217</v>
      </c>
      <c r="D202" s="204" t="s">
        <v>1</v>
      </c>
      <c r="E202" s="205" t="s">
        <v>1</v>
      </c>
      <c r="F202" s="206">
        <v>152.85</v>
      </c>
      <c r="H202" s="32"/>
    </row>
    <row r="203" spans="2:8" s="1" customFormat="1" ht="16.95" customHeight="1">
      <c r="B203" s="32"/>
      <c r="C203" s="207" t="s">
        <v>1</v>
      </c>
      <c r="D203" s="207" t="s">
        <v>492</v>
      </c>
      <c r="E203" s="17" t="s">
        <v>1</v>
      </c>
      <c r="F203" s="208">
        <v>0</v>
      </c>
      <c r="H203" s="32"/>
    </row>
    <row r="204" spans="2:8" s="1" customFormat="1" ht="16.95" customHeight="1">
      <c r="B204" s="32"/>
      <c r="C204" s="207" t="s">
        <v>1</v>
      </c>
      <c r="D204" s="207" t="s">
        <v>3791</v>
      </c>
      <c r="E204" s="17" t="s">
        <v>1</v>
      </c>
      <c r="F204" s="208">
        <v>45.66</v>
      </c>
      <c r="H204" s="32"/>
    </row>
    <row r="205" spans="2:8" s="1" customFormat="1" ht="16.95" customHeight="1">
      <c r="B205" s="32"/>
      <c r="C205" s="207" t="s">
        <v>1</v>
      </c>
      <c r="D205" s="207" t="s">
        <v>2656</v>
      </c>
      <c r="E205" s="17" t="s">
        <v>1</v>
      </c>
      <c r="F205" s="208">
        <v>0</v>
      </c>
      <c r="H205" s="32"/>
    </row>
    <row r="206" spans="2:8" s="1" customFormat="1" ht="16.95" customHeight="1">
      <c r="B206" s="32"/>
      <c r="C206" s="207" t="s">
        <v>1</v>
      </c>
      <c r="D206" s="207" t="s">
        <v>3790</v>
      </c>
      <c r="E206" s="17" t="s">
        <v>1</v>
      </c>
      <c r="F206" s="208">
        <v>57.03</v>
      </c>
      <c r="H206" s="32"/>
    </row>
    <row r="207" spans="2:8" s="1" customFormat="1" ht="16.95" customHeight="1">
      <c r="B207" s="32"/>
      <c r="C207" s="207" t="s">
        <v>1</v>
      </c>
      <c r="D207" s="207" t="s">
        <v>3205</v>
      </c>
      <c r="E207" s="17" t="s">
        <v>1</v>
      </c>
      <c r="F207" s="208">
        <v>0</v>
      </c>
      <c r="H207" s="32"/>
    </row>
    <row r="208" spans="2:8" s="1" customFormat="1" ht="16.95" customHeight="1">
      <c r="B208" s="32"/>
      <c r="C208" s="207" t="s">
        <v>1</v>
      </c>
      <c r="D208" s="207" t="s">
        <v>3844</v>
      </c>
      <c r="E208" s="17" t="s">
        <v>1</v>
      </c>
      <c r="F208" s="208">
        <v>50.16</v>
      </c>
      <c r="H208" s="32"/>
    </row>
    <row r="209" spans="2:8" s="1" customFormat="1" ht="16.95" customHeight="1">
      <c r="B209" s="32"/>
      <c r="C209" s="207" t="s">
        <v>217</v>
      </c>
      <c r="D209" s="207" t="s">
        <v>2777</v>
      </c>
      <c r="E209" s="17" t="s">
        <v>1</v>
      </c>
      <c r="F209" s="208">
        <v>152.85</v>
      </c>
      <c r="H209" s="32"/>
    </row>
    <row r="210" spans="2:8" s="1" customFormat="1" ht="16.95" customHeight="1">
      <c r="B210" s="32"/>
      <c r="C210" s="209" t="s">
        <v>7092</v>
      </c>
      <c r="H210" s="32"/>
    </row>
    <row r="211" spans="2:8" s="1" customFormat="1" ht="20.399999999999999">
      <c r="B211" s="32"/>
      <c r="C211" s="207" t="s">
        <v>780</v>
      </c>
      <c r="D211" s="207" t="s">
        <v>781</v>
      </c>
      <c r="E211" s="17" t="s">
        <v>274</v>
      </c>
      <c r="F211" s="208">
        <v>152.85</v>
      </c>
      <c r="H211" s="32"/>
    </row>
    <row r="212" spans="2:8" s="1" customFormat="1" ht="16.95" customHeight="1">
      <c r="B212" s="32"/>
      <c r="C212" s="207" t="s">
        <v>745</v>
      </c>
      <c r="D212" s="207" t="s">
        <v>746</v>
      </c>
      <c r="E212" s="17" t="s">
        <v>274</v>
      </c>
      <c r="F212" s="208">
        <v>152.85</v>
      </c>
      <c r="H212" s="32"/>
    </row>
    <row r="213" spans="2:8" s="1" customFormat="1" ht="16.95" customHeight="1">
      <c r="B213" s="32"/>
      <c r="C213" s="207" t="s">
        <v>2750</v>
      </c>
      <c r="D213" s="207" t="s">
        <v>2751</v>
      </c>
      <c r="E213" s="17" t="s">
        <v>274</v>
      </c>
      <c r="F213" s="208">
        <v>152.85</v>
      </c>
      <c r="H213" s="32"/>
    </row>
    <row r="214" spans="2:8" s="1" customFormat="1" ht="16.95" customHeight="1">
      <c r="B214" s="32"/>
      <c r="C214" s="207" t="s">
        <v>753</v>
      </c>
      <c r="D214" s="207" t="s">
        <v>754</v>
      </c>
      <c r="E214" s="17" t="s">
        <v>274</v>
      </c>
      <c r="F214" s="208">
        <v>152.85</v>
      </c>
      <c r="H214" s="32"/>
    </row>
    <row r="215" spans="2:8" s="1" customFormat="1" ht="20.399999999999999">
      <c r="B215" s="32"/>
      <c r="C215" s="207" t="s">
        <v>941</v>
      </c>
      <c r="D215" s="207" t="s">
        <v>942</v>
      </c>
      <c r="E215" s="17" t="s">
        <v>274</v>
      </c>
      <c r="F215" s="208">
        <v>520.16600000000005</v>
      </c>
      <c r="H215" s="32"/>
    </row>
    <row r="216" spans="2:8" s="1" customFormat="1" ht="16.95" customHeight="1">
      <c r="B216" s="32"/>
      <c r="C216" s="203" t="s">
        <v>3657</v>
      </c>
      <c r="D216" s="204" t="s">
        <v>1</v>
      </c>
      <c r="E216" s="205" t="s">
        <v>1</v>
      </c>
      <c r="F216" s="206">
        <v>32.423000000000002</v>
      </c>
      <c r="H216" s="32"/>
    </row>
    <row r="217" spans="2:8" s="1" customFormat="1" ht="16.95" customHeight="1">
      <c r="B217" s="32"/>
      <c r="C217" s="207" t="s">
        <v>1</v>
      </c>
      <c r="D217" s="207" t="s">
        <v>4068</v>
      </c>
      <c r="E217" s="17" t="s">
        <v>1</v>
      </c>
      <c r="F217" s="208">
        <v>0</v>
      </c>
      <c r="H217" s="32"/>
    </row>
    <row r="218" spans="2:8" s="1" customFormat="1" ht="16.95" customHeight="1">
      <c r="B218" s="32"/>
      <c r="C218" s="207" t="s">
        <v>1</v>
      </c>
      <c r="D218" s="207" t="s">
        <v>4069</v>
      </c>
      <c r="E218" s="17" t="s">
        <v>1</v>
      </c>
      <c r="F218" s="208">
        <v>29.7</v>
      </c>
      <c r="H218" s="32"/>
    </row>
    <row r="219" spans="2:8" s="1" customFormat="1" ht="16.95" customHeight="1">
      <c r="B219" s="32"/>
      <c r="C219" s="207" t="s">
        <v>1</v>
      </c>
      <c r="D219" s="207" t="s">
        <v>4070</v>
      </c>
      <c r="E219" s="17" t="s">
        <v>1</v>
      </c>
      <c r="F219" s="208">
        <v>2.7229999999999999</v>
      </c>
      <c r="H219" s="32"/>
    </row>
    <row r="220" spans="2:8" s="1" customFormat="1" ht="16.95" customHeight="1">
      <c r="B220" s="32"/>
      <c r="C220" s="207" t="s">
        <v>3657</v>
      </c>
      <c r="D220" s="207" t="s">
        <v>2777</v>
      </c>
      <c r="E220" s="17" t="s">
        <v>1</v>
      </c>
      <c r="F220" s="208">
        <v>32.423000000000002</v>
      </c>
      <c r="H220" s="32"/>
    </row>
    <row r="221" spans="2:8" s="1" customFormat="1" ht="16.95" customHeight="1">
      <c r="B221" s="32"/>
      <c r="C221" s="209" t="s">
        <v>7092</v>
      </c>
      <c r="H221" s="32"/>
    </row>
    <row r="222" spans="2:8" s="1" customFormat="1" ht="16.95" customHeight="1">
      <c r="B222" s="32"/>
      <c r="C222" s="207" t="s">
        <v>4065</v>
      </c>
      <c r="D222" s="207" t="s">
        <v>4066</v>
      </c>
      <c r="E222" s="17" t="s">
        <v>274</v>
      </c>
      <c r="F222" s="208">
        <v>64.846000000000004</v>
      </c>
      <c r="H222" s="32"/>
    </row>
    <row r="223" spans="2:8" s="1" customFormat="1" ht="16.95" customHeight="1">
      <c r="B223" s="32"/>
      <c r="C223" s="207" t="s">
        <v>4059</v>
      </c>
      <c r="D223" s="207" t="s">
        <v>4060</v>
      </c>
      <c r="E223" s="17" t="s">
        <v>274</v>
      </c>
      <c r="F223" s="208">
        <v>32.423000000000002</v>
      </c>
      <c r="H223" s="32"/>
    </row>
    <row r="224" spans="2:8" s="1" customFormat="1" ht="16.95" customHeight="1">
      <c r="B224" s="32"/>
      <c r="C224" s="207" t="s">
        <v>4062</v>
      </c>
      <c r="D224" s="207" t="s">
        <v>4063</v>
      </c>
      <c r="E224" s="17" t="s">
        <v>274</v>
      </c>
      <c r="F224" s="208">
        <v>32.423000000000002</v>
      </c>
      <c r="H224" s="32"/>
    </row>
    <row r="225" spans="2:8" s="1" customFormat="1" ht="16.95" customHeight="1">
      <c r="B225" s="32"/>
      <c r="C225" s="203" t="s">
        <v>3659</v>
      </c>
      <c r="D225" s="204" t="s">
        <v>1</v>
      </c>
      <c r="E225" s="205" t="s">
        <v>1</v>
      </c>
      <c r="F225" s="206">
        <v>14.297000000000001</v>
      </c>
      <c r="H225" s="32"/>
    </row>
    <row r="226" spans="2:8" s="1" customFormat="1" ht="16.95" customHeight="1">
      <c r="B226" s="32"/>
      <c r="C226" s="207" t="s">
        <v>1</v>
      </c>
      <c r="D226" s="207" t="s">
        <v>3687</v>
      </c>
      <c r="E226" s="17" t="s">
        <v>1</v>
      </c>
      <c r="F226" s="208">
        <v>0</v>
      </c>
      <c r="H226" s="32"/>
    </row>
    <row r="227" spans="2:8" s="1" customFormat="1" ht="16.95" customHeight="1">
      <c r="B227" s="32"/>
      <c r="C227" s="207" t="s">
        <v>3659</v>
      </c>
      <c r="D227" s="207" t="s">
        <v>3688</v>
      </c>
      <c r="E227" s="17" t="s">
        <v>1</v>
      </c>
      <c r="F227" s="208">
        <v>14.297000000000001</v>
      </c>
      <c r="H227" s="32"/>
    </row>
    <row r="228" spans="2:8" s="1" customFormat="1" ht="16.95" customHeight="1">
      <c r="B228" s="32"/>
      <c r="C228" s="209" t="s">
        <v>7092</v>
      </c>
      <c r="H228" s="32"/>
    </row>
    <row r="229" spans="2:8" s="1" customFormat="1" ht="20.399999999999999">
      <c r="B229" s="32"/>
      <c r="C229" s="207" t="s">
        <v>3684</v>
      </c>
      <c r="D229" s="207" t="s">
        <v>3685</v>
      </c>
      <c r="E229" s="17" t="s">
        <v>443</v>
      </c>
      <c r="F229" s="208">
        <v>14.297000000000001</v>
      </c>
      <c r="H229" s="32"/>
    </row>
    <row r="230" spans="2:8" s="1" customFormat="1" ht="20.399999999999999">
      <c r="B230" s="32"/>
      <c r="C230" s="207" t="s">
        <v>3689</v>
      </c>
      <c r="D230" s="207" t="s">
        <v>3690</v>
      </c>
      <c r="E230" s="17" t="s">
        <v>299</v>
      </c>
      <c r="F230" s="208">
        <v>28.594000000000001</v>
      </c>
      <c r="H230" s="32"/>
    </row>
    <row r="231" spans="2:8" s="1" customFormat="1" ht="16.95" customHeight="1">
      <c r="B231" s="32"/>
      <c r="C231" s="207" t="s">
        <v>3693</v>
      </c>
      <c r="D231" s="207" t="s">
        <v>3694</v>
      </c>
      <c r="E231" s="17" t="s">
        <v>443</v>
      </c>
      <c r="F231" s="208">
        <v>14.297000000000001</v>
      </c>
      <c r="H231" s="32"/>
    </row>
    <row r="232" spans="2:8" s="1" customFormat="1" ht="16.95" customHeight="1">
      <c r="B232" s="32"/>
      <c r="C232" s="203" t="s">
        <v>220</v>
      </c>
      <c r="D232" s="204" t="s">
        <v>1</v>
      </c>
      <c r="E232" s="205" t="s">
        <v>1</v>
      </c>
      <c r="F232" s="206">
        <v>90.483000000000004</v>
      </c>
      <c r="H232" s="32"/>
    </row>
    <row r="233" spans="2:8" s="1" customFormat="1" ht="16.95" customHeight="1">
      <c r="B233" s="32"/>
      <c r="C233" s="203" t="s">
        <v>222</v>
      </c>
      <c r="D233" s="204" t="s">
        <v>1</v>
      </c>
      <c r="E233" s="205" t="s">
        <v>1</v>
      </c>
      <c r="F233" s="206">
        <v>105.53400000000001</v>
      </c>
      <c r="H233" s="32"/>
    </row>
    <row r="234" spans="2:8" s="1" customFormat="1" ht="16.95" customHeight="1">
      <c r="B234" s="32"/>
      <c r="C234" s="209" t="s">
        <v>7092</v>
      </c>
      <c r="H234" s="32"/>
    </row>
    <row r="235" spans="2:8" s="1" customFormat="1" ht="16.95" customHeight="1">
      <c r="B235" s="32"/>
      <c r="C235" s="207" t="s">
        <v>434</v>
      </c>
      <c r="D235" s="207" t="s">
        <v>435</v>
      </c>
      <c r="E235" s="17" t="s">
        <v>274</v>
      </c>
      <c r="F235" s="208">
        <v>105.53400000000001</v>
      </c>
      <c r="H235" s="32"/>
    </row>
    <row r="236" spans="2:8" s="1" customFormat="1" ht="16.95" customHeight="1">
      <c r="B236" s="32"/>
      <c r="C236" s="203" t="s">
        <v>3661</v>
      </c>
      <c r="D236" s="204" t="s">
        <v>1</v>
      </c>
      <c r="E236" s="205" t="s">
        <v>1</v>
      </c>
      <c r="F236" s="206">
        <v>34.86</v>
      </c>
      <c r="H236" s="32"/>
    </row>
    <row r="237" spans="2:8" s="1" customFormat="1" ht="16.95" customHeight="1">
      <c r="B237" s="32"/>
      <c r="C237" s="207" t="s">
        <v>1</v>
      </c>
      <c r="D237" s="207" t="s">
        <v>4050</v>
      </c>
      <c r="E237" s="17" t="s">
        <v>1</v>
      </c>
      <c r="F237" s="208">
        <v>0</v>
      </c>
      <c r="H237" s="32"/>
    </row>
    <row r="238" spans="2:8" s="1" customFormat="1" ht="16.95" customHeight="1">
      <c r="B238" s="32"/>
      <c r="C238" s="207" t="s">
        <v>1</v>
      </c>
      <c r="D238" s="207" t="s">
        <v>4051</v>
      </c>
      <c r="E238" s="17" t="s">
        <v>1</v>
      </c>
      <c r="F238" s="208">
        <v>34.86</v>
      </c>
      <c r="H238" s="32"/>
    </row>
    <row r="239" spans="2:8" s="1" customFormat="1" ht="16.95" customHeight="1">
      <c r="B239" s="32"/>
      <c r="C239" s="207" t="s">
        <v>3661</v>
      </c>
      <c r="D239" s="207" t="s">
        <v>288</v>
      </c>
      <c r="E239" s="17" t="s">
        <v>1</v>
      </c>
      <c r="F239" s="208">
        <v>34.86</v>
      </c>
      <c r="H239" s="32"/>
    </row>
    <row r="240" spans="2:8" s="1" customFormat="1" ht="16.95" customHeight="1">
      <c r="B240" s="32"/>
      <c r="C240" s="209" t="s">
        <v>7092</v>
      </c>
      <c r="H240" s="32"/>
    </row>
    <row r="241" spans="2:8" s="1" customFormat="1" ht="20.399999999999999">
      <c r="B241" s="32"/>
      <c r="C241" s="207" t="s">
        <v>895</v>
      </c>
      <c r="D241" s="207" t="s">
        <v>896</v>
      </c>
      <c r="E241" s="17" t="s">
        <v>274</v>
      </c>
      <c r="F241" s="208">
        <v>34.86</v>
      </c>
      <c r="H241" s="32"/>
    </row>
    <row r="242" spans="2:8" s="1" customFormat="1" ht="16.95" customHeight="1">
      <c r="B242" s="32"/>
      <c r="C242" s="207" t="s">
        <v>867</v>
      </c>
      <c r="D242" s="207" t="s">
        <v>868</v>
      </c>
      <c r="E242" s="17" t="s">
        <v>274</v>
      </c>
      <c r="F242" s="208">
        <v>34.86</v>
      </c>
      <c r="H242" s="32"/>
    </row>
    <row r="243" spans="2:8" s="1" customFormat="1" ht="16.95" customHeight="1">
      <c r="B243" s="32"/>
      <c r="C243" s="207" t="s">
        <v>891</v>
      </c>
      <c r="D243" s="207" t="s">
        <v>892</v>
      </c>
      <c r="E243" s="17" t="s">
        <v>274</v>
      </c>
      <c r="F243" s="208">
        <v>34.86</v>
      </c>
      <c r="H243" s="32"/>
    </row>
    <row r="244" spans="2:8" s="1" customFormat="1" ht="16.95" customHeight="1">
      <c r="B244" s="32"/>
      <c r="C244" s="203" t="s">
        <v>224</v>
      </c>
      <c r="D244" s="204" t="s">
        <v>1</v>
      </c>
      <c r="E244" s="205" t="s">
        <v>1</v>
      </c>
      <c r="F244" s="206">
        <v>106.6</v>
      </c>
      <c r="H244" s="32"/>
    </row>
    <row r="245" spans="2:8" s="1" customFormat="1" ht="16.95" customHeight="1">
      <c r="B245" s="32"/>
      <c r="C245" s="203" t="s">
        <v>48</v>
      </c>
      <c r="D245" s="204" t="s">
        <v>1</v>
      </c>
      <c r="E245" s="205" t="s">
        <v>1</v>
      </c>
      <c r="F245" s="206">
        <v>20.824999999999999</v>
      </c>
      <c r="H245" s="32"/>
    </row>
    <row r="246" spans="2:8" s="1" customFormat="1" ht="16.95" customHeight="1">
      <c r="B246" s="32"/>
      <c r="C246" s="207" t="s">
        <v>1</v>
      </c>
      <c r="D246" s="207" t="s">
        <v>3674</v>
      </c>
      <c r="E246" s="17" t="s">
        <v>1</v>
      </c>
      <c r="F246" s="208">
        <v>0</v>
      </c>
      <c r="H246" s="32"/>
    </row>
    <row r="247" spans="2:8" s="1" customFormat="1" ht="16.95" customHeight="1">
      <c r="B247" s="32"/>
      <c r="C247" s="207" t="s">
        <v>48</v>
      </c>
      <c r="D247" s="207" t="s">
        <v>3675</v>
      </c>
      <c r="E247" s="17" t="s">
        <v>1</v>
      </c>
      <c r="F247" s="208">
        <v>20.824999999999999</v>
      </c>
      <c r="H247" s="32"/>
    </row>
    <row r="248" spans="2:8" s="1" customFormat="1" ht="16.95" customHeight="1">
      <c r="B248" s="32"/>
      <c r="C248" s="209" t="s">
        <v>7092</v>
      </c>
      <c r="H248" s="32"/>
    </row>
    <row r="249" spans="2:8" s="1" customFormat="1" ht="16.95" customHeight="1">
      <c r="B249" s="32"/>
      <c r="C249" s="207" t="s">
        <v>3671</v>
      </c>
      <c r="D249" s="207" t="s">
        <v>3672</v>
      </c>
      <c r="E249" s="17" t="s">
        <v>443</v>
      </c>
      <c r="F249" s="208">
        <v>20.824999999999999</v>
      </c>
      <c r="H249" s="32"/>
    </row>
    <row r="250" spans="2:8" s="1" customFormat="1" ht="20.399999999999999">
      <c r="B250" s="32"/>
      <c r="C250" s="207" t="s">
        <v>3676</v>
      </c>
      <c r="D250" s="207" t="s">
        <v>3677</v>
      </c>
      <c r="E250" s="17" t="s">
        <v>443</v>
      </c>
      <c r="F250" s="208">
        <v>27.353000000000002</v>
      </c>
      <c r="H250" s="32"/>
    </row>
    <row r="251" spans="2:8" s="1" customFormat="1" ht="20.399999999999999">
      <c r="B251" s="32"/>
      <c r="C251" s="207" t="s">
        <v>3684</v>
      </c>
      <c r="D251" s="207" t="s">
        <v>3685</v>
      </c>
      <c r="E251" s="17" t="s">
        <v>443</v>
      </c>
      <c r="F251" s="208">
        <v>14.297000000000001</v>
      </c>
      <c r="H251" s="32"/>
    </row>
    <row r="252" spans="2:8" s="1" customFormat="1" ht="16.95" customHeight="1">
      <c r="B252" s="32"/>
      <c r="C252" s="207" t="s">
        <v>3696</v>
      </c>
      <c r="D252" s="207" t="s">
        <v>3697</v>
      </c>
      <c r="E252" s="17" t="s">
        <v>443</v>
      </c>
      <c r="F252" s="208">
        <v>6.5279999999999996</v>
      </c>
      <c r="H252" s="32"/>
    </row>
    <row r="253" spans="2:8" s="1" customFormat="1" ht="16.95" customHeight="1">
      <c r="B253" s="32"/>
      <c r="C253" s="203" t="s">
        <v>3664</v>
      </c>
      <c r="D253" s="204" t="s">
        <v>1</v>
      </c>
      <c r="E253" s="205" t="s">
        <v>1</v>
      </c>
      <c r="F253" s="206">
        <v>6.5279999999999996</v>
      </c>
      <c r="H253" s="32"/>
    </row>
    <row r="254" spans="2:8" s="1" customFormat="1" ht="16.95" customHeight="1">
      <c r="B254" s="32"/>
      <c r="C254" s="207" t="s">
        <v>1</v>
      </c>
      <c r="D254" s="207" t="s">
        <v>1</v>
      </c>
      <c r="E254" s="17" t="s">
        <v>1</v>
      </c>
      <c r="F254" s="208">
        <v>0</v>
      </c>
      <c r="H254" s="32"/>
    </row>
    <row r="255" spans="2:8" s="1" customFormat="1" ht="16.95" customHeight="1">
      <c r="B255" s="32"/>
      <c r="C255" s="207" t="s">
        <v>1</v>
      </c>
      <c r="D255" s="207" t="s">
        <v>48</v>
      </c>
      <c r="E255" s="17" t="s">
        <v>1</v>
      </c>
      <c r="F255" s="208">
        <v>20.824999999999999</v>
      </c>
      <c r="H255" s="32"/>
    </row>
    <row r="256" spans="2:8" s="1" customFormat="1" ht="16.95" customHeight="1">
      <c r="B256" s="32"/>
      <c r="C256" s="207" t="s">
        <v>1</v>
      </c>
      <c r="D256" s="207" t="s">
        <v>3699</v>
      </c>
      <c r="E256" s="17" t="s">
        <v>1</v>
      </c>
      <c r="F256" s="208">
        <v>-14.297000000000001</v>
      </c>
      <c r="H256" s="32"/>
    </row>
    <row r="257" spans="2:8" s="1" customFormat="1" ht="16.95" customHeight="1">
      <c r="B257" s="32"/>
      <c r="C257" s="207" t="s">
        <v>3664</v>
      </c>
      <c r="D257" s="207" t="s">
        <v>288</v>
      </c>
      <c r="E257" s="17" t="s">
        <v>1</v>
      </c>
      <c r="F257" s="208">
        <v>6.5279999999999996</v>
      </c>
      <c r="H257" s="32"/>
    </row>
    <row r="258" spans="2:8" s="1" customFormat="1" ht="16.95" customHeight="1">
      <c r="B258" s="32"/>
      <c r="C258" s="209" t="s">
        <v>7092</v>
      </c>
      <c r="H258" s="32"/>
    </row>
    <row r="259" spans="2:8" s="1" customFormat="1" ht="16.95" customHeight="1">
      <c r="B259" s="32"/>
      <c r="C259" s="207" t="s">
        <v>3696</v>
      </c>
      <c r="D259" s="207" t="s">
        <v>3697</v>
      </c>
      <c r="E259" s="17" t="s">
        <v>443</v>
      </c>
      <c r="F259" s="208">
        <v>6.5279999999999996</v>
      </c>
      <c r="H259" s="32"/>
    </row>
    <row r="260" spans="2:8" s="1" customFormat="1" ht="20.399999999999999">
      <c r="B260" s="32"/>
      <c r="C260" s="207" t="s">
        <v>3676</v>
      </c>
      <c r="D260" s="207" t="s">
        <v>3677</v>
      </c>
      <c r="E260" s="17" t="s">
        <v>443</v>
      </c>
      <c r="F260" s="208">
        <v>27.353000000000002</v>
      </c>
      <c r="H260" s="32"/>
    </row>
    <row r="261" spans="2:8" s="1" customFormat="1" ht="20.399999999999999">
      <c r="B261" s="32"/>
      <c r="C261" s="207" t="s">
        <v>3684</v>
      </c>
      <c r="D261" s="207" t="s">
        <v>3685</v>
      </c>
      <c r="E261" s="17" t="s">
        <v>443</v>
      </c>
      <c r="F261" s="208">
        <v>14.297000000000001</v>
      </c>
      <c r="H261" s="32"/>
    </row>
    <row r="262" spans="2:8" s="1" customFormat="1" ht="26.4" customHeight="1">
      <c r="B262" s="32"/>
      <c r="C262" s="202" t="s">
        <v>7097</v>
      </c>
      <c r="D262" s="202" t="s">
        <v>163</v>
      </c>
      <c r="H262" s="32"/>
    </row>
    <row r="263" spans="2:8" s="1" customFormat="1" ht="16.95" customHeight="1">
      <c r="B263" s="32"/>
      <c r="C263" s="203" t="s">
        <v>5140</v>
      </c>
      <c r="D263" s="204" t="s">
        <v>1</v>
      </c>
      <c r="E263" s="205" t="s">
        <v>1</v>
      </c>
      <c r="F263" s="206">
        <v>245.4</v>
      </c>
      <c r="H263" s="32"/>
    </row>
    <row r="264" spans="2:8" s="1" customFormat="1" ht="16.95" customHeight="1">
      <c r="B264" s="32"/>
      <c r="C264" s="207" t="s">
        <v>1</v>
      </c>
      <c r="D264" s="207" t="s">
        <v>5253</v>
      </c>
      <c r="E264" s="17" t="s">
        <v>1</v>
      </c>
      <c r="F264" s="208">
        <v>0</v>
      </c>
      <c r="H264" s="32"/>
    </row>
    <row r="265" spans="2:8" s="1" customFormat="1" ht="16.95" customHeight="1">
      <c r="B265" s="32"/>
      <c r="C265" s="207" t="s">
        <v>1</v>
      </c>
      <c r="D265" s="207" t="s">
        <v>5254</v>
      </c>
      <c r="E265" s="17" t="s">
        <v>1</v>
      </c>
      <c r="F265" s="208">
        <v>124.2</v>
      </c>
      <c r="H265" s="32"/>
    </row>
    <row r="266" spans="2:8" s="1" customFormat="1" ht="16.95" customHeight="1">
      <c r="B266" s="32"/>
      <c r="C266" s="207" t="s">
        <v>1</v>
      </c>
      <c r="D266" s="207" t="s">
        <v>5255</v>
      </c>
      <c r="E266" s="17" t="s">
        <v>1</v>
      </c>
      <c r="F266" s="208">
        <v>14.8</v>
      </c>
      <c r="H266" s="32"/>
    </row>
    <row r="267" spans="2:8" s="1" customFormat="1" ht="16.95" customHeight="1">
      <c r="B267" s="32"/>
      <c r="C267" s="207" t="s">
        <v>1</v>
      </c>
      <c r="D267" s="207" t="s">
        <v>5256</v>
      </c>
      <c r="E267" s="17" t="s">
        <v>1</v>
      </c>
      <c r="F267" s="208">
        <v>16</v>
      </c>
      <c r="H267" s="32"/>
    </row>
    <row r="268" spans="2:8" s="1" customFormat="1" ht="16.95" customHeight="1">
      <c r="B268" s="32"/>
      <c r="C268" s="207" t="s">
        <v>1</v>
      </c>
      <c r="D268" s="207" t="s">
        <v>5257</v>
      </c>
      <c r="E268" s="17" t="s">
        <v>1</v>
      </c>
      <c r="F268" s="208">
        <v>4.8</v>
      </c>
      <c r="H268" s="32"/>
    </row>
    <row r="269" spans="2:8" s="1" customFormat="1" ht="16.95" customHeight="1">
      <c r="B269" s="32"/>
      <c r="C269" s="207" t="s">
        <v>1</v>
      </c>
      <c r="D269" s="207" t="s">
        <v>5258</v>
      </c>
      <c r="E269" s="17" t="s">
        <v>1</v>
      </c>
      <c r="F269" s="208">
        <v>36</v>
      </c>
      <c r="H269" s="32"/>
    </row>
    <row r="270" spans="2:8" s="1" customFormat="1" ht="16.95" customHeight="1">
      <c r="B270" s="32"/>
      <c r="C270" s="207" t="s">
        <v>1</v>
      </c>
      <c r="D270" s="207" t="s">
        <v>5259</v>
      </c>
      <c r="E270" s="17" t="s">
        <v>1</v>
      </c>
      <c r="F270" s="208">
        <v>29.4</v>
      </c>
      <c r="H270" s="32"/>
    </row>
    <row r="271" spans="2:8" s="1" customFormat="1" ht="16.95" customHeight="1">
      <c r="B271" s="32"/>
      <c r="C271" s="207" t="s">
        <v>1</v>
      </c>
      <c r="D271" s="207" t="s">
        <v>5260</v>
      </c>
      <c r="E271" s="17" t="s">
        <v>1</v>
      </c>
      <c r="F271" s="208">
        <v>3.5</v>
      </c>
      <c r="H271" s="32"/>
    </row>
    <row r="272" spans="2:8" s="1" customFormat="1" ht="16.95" customHeight="1">
      <c r="B272" s="32"/>
      <c r="C272" s="207" t="s">
        <v>1</v>
      </c>
      <c r="D272" s="207" t="s">
        <v>5238</v>
      </c>
      <c r="E272" s="17" t="s">
        <v>1</v>
      </c>
      <c r="F272" s="208">
        <v>5.55</v>
      </c>
      <c r="H272" s="32"/>
    </row>
    <row r="273" spans="2:8" s="1" customFormat="1" ht="16.95" customHeight="1">
      <c r="B273" s="32"/>
      <c r="C273" s="207" t="s">
        <v>1</v>
      </c>
      <c r="D273" s="207" t="s">
        <v>5261</v>
      </c>
      <c r="E273" s="17" t="s">
        <v>1</v>
      </c>
      <c r="F273" s="208">
        <v>5.4</v>
      </c>
      <c r="H273" s="32"/>
    </row>
    <row r="274" spans="2:8" s="1" customFormat="1" ht="16.95" customHeight="1">
      <c r="B274" s="32"/>
      <c r="C274" s="207" t="s">
        <v>1</v>
      </c>
      <c r="D274" s="207" t="s">
        <v>5262</v>
      </c>
      <c r="E274" s="17" t="s">
        <v>1</v>
      </c>
      <c r="F274" s="208">
        <v>5.75</v>
      </c>
      <c r="H274" s="32"/>
    </row>
    <row r="275" spans="2:8" s="1" customFormat="1" ht="16.95" customHeight="1">
      <c r="B275" s="32"/>
      <c r="C275" s="207" t="s">
        <v>5140</v>
      </c>
      <c r="D275" s="207" t="s">
        <v>2777</v>
      </c>
      <c r="E275" s="17" t="s">
        <v>1</v>
      </c>
      <c r="F275" s="208">
        <v>245.4</v>
      </c>
      <c r="H275" s="32"/>
    </row>
    <row r="276" spans="2:8" s="1" customFormat="1" ht="16.95" customHeight="1">
      <c r="B276" s="32"/>
      <c r="C276" s="209" t="s">
        <v>7092</v>
      </c>
      <c r="H276" s="32"/>
    </row>
    <row r="277" spans="2:8" s="1" customFormat="1" ht="16.95" customHeight="1">
      <c r="B277" s="32"/>
      <c r="C277" s="207" t="s">
        <v>5250</v>
      </c>
      <c r="D277" s="207" t="s">
        <v>5251</v>
      </c>
      <c r="E277" s="17" t="s">
        <v>305</v>
      </c>
      <c r="F277" s="208">
        <v>445.31</v>
      </c>
      <c r="H277" s="32"/>
    </row>
    <row r="278" spans="2:8" s="1" customFormat="1" ht="16.95" customHeight="1">
      <c r="B278" s="32"/>
      <c r="C278" s="207" t="s">
        <v>5278</v>
      </c>
      <c r="D278" s="207" t="s">
        <v>5279</v>
      </c>
      <c r="E278" s="17" t="s">
        <v>305</v>
      </c>
      <c r="F278" s="208">
        <v>257.67</v>
      </c>
      <c r="H278" s="32"/>
    </row>
    <row r="279" spans="2:8" s="1" customFormat="1" ht="16.95" customHeight="1">
      <c r="B279" s="32"/>
      <c r="C279" s="203" t="s">
        <v>5142</v>
      </c>
      <c r="D279" s="204" t="s">
        <v>1</v>
      </c>
      <c r="E279" s="205" t="s">
        <v>1</v>
      </c>
      <c r="F279" s="206">
        <v>58.25</v>
      </c>
      <c r="H279" s="32"/>
    </row>
    <row r="280" spans="2:8" s="1" customFormat="1" ht="16.95" customHeight="1">
      <c r="B280" s="32"/>
      <c r="C280" s="207" t="s">
        <v>1</v>
      </c>
      <c r="D280" s="207" t="s">
        <v>5263</v>
      </c>
      <c r="E280" s="17" t="s">
        <v>1</v>
      </c>
      <c r="F280" s="208">
        <v>0</v>
      </c>
      <c r="H280" s="32"/>
    </row>
    <row r="281" spans="2:8" s="1" customFormat="1" ht="16.95" customHeight="1">
      <c r="B281" s="32"/>
      <c r="C281" s="207" t="s">
        <v>1</v>
      </c>
      <c r="D281" s="207" t="s">
        <v>5264</v>
      </c>
      <c r="E281" s="17" t="s">
        <v>1</v>
      </c>
      <c r="F281" s="208">
        <v>44.4</v>
      </c>
      <c r="H281" s="32"/>
    </row>
    <row r="282" spans="2:8" s="1" customFormat="1" ht="16.95" customHeight="1">
      <c r="B282" s="32"/>
      <c r="C282" s="207" t="s">
        <v>1</v>
      </c>
      <c r="D282" s="207" t="s">
        <v>5265</v>
      </c>
      <c r="E282" s="17" t="s">
        <v>1</v>
      </c>
      <c r="F282" s="208">
        <v>13.85</v>
      </c>
      <c r="H282" s="32"/>
    </row>
    <row r="283" spans="2:8" s="1" customFormat="1" ht="16.95" customHeight="1">
      <c r="B283" s="32"/>
      <c r="C283" s="207" t="s">
        <v>5142</v>
      </c>
      <c r="D283" s="207" t="s">
        <v>2777</v>
      </c>
      <c r="E283" s="17" t="s">
        <v>1</v>
      </c>
      <c r="F283" s="208">
        <v>58.25</v>
      </c>
      <c r="H283" s="32"/>
    </row>
    <row r="284" spans="2:8" s="1" customFormat="1" ht="16.95" customHeight="1">
      <c r="B284" s="32"/>
      <c r="C284" s="209" t="s">
        <v>7092</v>
      </c>
      <c r="H284" s="32"/>
    </row>
    <row r="285" spans="2:8" s="1" customFormat="1" ht="16.95" customHeight="1">
      <c r="B285" s="32"/>
      <c r="C285" s="207" t="s">
        <v>5250</v>
      </c>
      <c r="D285" s="207" t="s">
        <v>5251</v>
      </c>
      <c r="E285" s="17" t="s">
        <v>305</v>
      </c>
      <c r="F285" s="208">
        <v>445.31</v>
      </c>
      <c r="H285" s="32"/>
    </row>
    <row r="286" spans="2:8" s="1" customFormat="1" ht="16.95" customHeight="1">
      <c r="B286" s="32"/>
      <c r="C286" s="207" t="s">
        <v>5286</v>
      </c>
      <c r="D286" s="207" t="s">
        <v>5287</v>
      </c>
      <c r="E286" s="17" t="s">
        <v>305</v>
      </c>
      <c r="F286" s="208">
        <v>61.162999999999997</v>
      </c>
      <c r="H286" s="32"/>
    </row>
    <row r="287" spans="2:8" s="1" customFormat="1" ht="16.95" customHeight="1">
      <c r="B287" s="32"/>
      <c r="C287" s="203" t="s">
        <v>5144</v>
      </c>
      <c r="D287" s="204" t="s">
        <v>1</v>
      </c>
      <c r="E287" s="205" t="s">
        <v>1</v>
      </c>
      <c r="F287" s="206">
        <v>62.65</v>
      </c>
      <c r="H287" s="32"/>
    </row>
    <row r="288" spans="2:8" s="1" customFormat="1" ht="16.95" customHeight="1">
      <c r="B288" s="32"/>
      <c r="C288" s="207" t="s">
        <v>1</v>
      </c>
      <c r="D288" s="207" t="s">
        <v>5266</v>
      </c>
      <c r="E288" s="17" t="s">
        <v>1</v>
      </c>
      <c r="F288" s="208">
        <v>0</v>
      </c>
      <c r="H288" s="32"/>
    </row>
    <row r="289" spans="2:8" s="1" customFormat="1" ht="16.95" customHeight="1">
      <c r="B289" s="32"/>
      <c r="C289" s="207" t="s">
        <v>1</v>
      </c>
      <c r="D289" s="207" t="s">
        <v>5264</v>
      </c>
      <c r="E289" s="17" t="s">
        <v>1</v>
      </c>
      <c r="F289" s="208">
        <v>44.4</v>
      </c>
      <c r="H289" s="32"/>
    </row>
    <row r="290" spans="2:8" s="1" customFormat="1" ht="16.95" customHeight="1">
      <c r="B290" s="32"/>
      <c r="C290" s="207" t="s">
        <v>1</v>
      </c>
      <c r="D290" s="207" t="s">
        <v>5267</v>
      </c>
      <c r="E290" s="17" t="s">
        <v>1</v>
      </c>
      <c r="F290" s="208">
        <v>13.85</v>
      </c>
      <c r="H290" s="32"/>
    </row>
    <row r="291" spans="2:8" s="1" customFormat="1" ht="16.95" customHeight="1">
      <c r="B291" s="32"/>
      <c r="C291" s="207" t="s">
        <v>1</v>
      </c>
      <c r="D291" s="207" t="s">
        <v>5268</v>
      </c>
      <c r="E291" s="17" t="s">
        <v>1</v>
      </c>
      <c r="F291" s="208">
        <v>4.4000000000000004</v>
      </c>
      <c r="H291" s="32"/>
    </row>
    <row r="292" spans="2:8" s="1" customFormat="1" ht="16.95" customHeight="1">
      <c r="B292" s="32"/>
      <c r="C292" s="207" t="s">
        <v>5144</v>
      </c>
      <c r="D292" s="207" t="s">
        <v>2777</v>
      </c>
      <c r="E292" s="17" t="s">
        <v>1</v>
      </c>
      <c r="F292" s="208">
        <v>62.65</v>
      </c>
      <c r="H292" s="32"/>
    </row>
    <row r="293" spans="2:8" s="1" customFormat="1" ht="16.95" customHeight="1">
      <c r="B293" s="32"/>
      <c r="C293" s="209" t="s">
        <v>7092</v>
      </c>
      <c r="H293" s="32"/>
    </row>
    <row r="294" spans="2:8" s="1" customFormat="1" ht="16.95" customHeight="1">
      <c r="B294" s="32"/>
      <c r="C294" s="207" t="s">
        <v>5250</v>
      </c>
      <c r="D294" s="207" t="s">
        <v>5251</v>
      </c>
      <c r="E294" s="17" t="s">
        <v>305</v>
      </c>
      <c r="F294" s="208">
        <v>445.31</v>
      </c>
      <c r="H294" s="32"/>
    </row>
    <row r="295" spans="2:8" s="1" customFormat="1" ht="16.95" customHeight="1">
      <c r="B295" s="32"/>
      <c r="C295" s="207" t="s">
        <v>5282</v>
      </c>
      <c r="D295" s="207" t="s">
        <v>5283</v>
      </c>
      <c r="E295" s="17" t="s">
        <v>305</v>
      </c>
      <c r="F295" s="208">
        <v>65.783000000000001</v>
      </c>
      <c r="H295" s="32"/>
    </row>
    <row r="296" spans="2:8" s="1" customFormat="1" ht="16.95" customHeight="1">
      <c r="B296" s="32"/>
      <c r="C296" s="203" t="s">
        <v>5146</v>
      </c>
      <c r="D296" s="204" t="s">
        <v>1</v>
      </c>
      <c r="E296" s="205" t="s">
        <v>1</v>
      </c>
      <c r="F296" s="206">
        <v>43.03</v>
      </c>
      <c r="H296" s="32"/>
    </row>
    <row r="297" spans="2:8" s="1" customFormat="1" ht="16.95" customHeight="1">
      <c r="B297" s="32"/>
      <c r="C297" s="207" t="s">
        <v>1</v>
      </c>
      <c r="D297" s="207" t="s">
        <v>5269</v>
      </c>
      <c r="E297" s="17" t="s">
        <v>1</v>
      </c>
      <c r="F297" s="208">
        <v>0</v>
      </c>
      <c r="H297" s="32"/>
    </row>
    <row r="298" spans="2:8" s="1" customFormat="1" ht="16.95" customHeight="1">
      <c r="B298" s="32"/>
      <c r="C298" s="207" t="s">
        <v>1</v>
      </c>
      <c r="D298" s="207" t="s">
        <v>5270</v>
      </c>
      <c r="E298" s="17" t="s">
        <v>1</v>
      </c>
      <c r="F298" s="208">
        <v>34.18</v>
      </c>
      <c r="H298" s="32"/>
    </row>
    <row r="299" spans="2:8" s="1" customFormat="1" ht="16.95" customHeight="1">
      <c r="B299" s="32"/>
      <c r="C299" s="207" t="s">
        <v>1</v>
      </c>
      <c r="D299" s="207" t="s">
        <v>5271</v>
      </c>
      <c r="E299" s="17" t="s">
        <v>1</v>
      </c>
      <c r="F299" s="208">
        <v>8.85</v>
      </c>
      <c r="H299" s="32"/>
    </row>
    <row r="300" spans="2:8" s="1" customFormat="1" ht="16.95" customHeight="1">
      <c r="B300" s="32"/>
      <c r="C300" s="207" t="s">
        <v>5146</v>
      </c>
      <c r="D300" s="207" t="s">
        <v>2777</v>
      </c>
      <c r="E300" s="17" t="s">
        <v>1</v>
      </c>
      <c r="F300" s="208">
        <v>43.03</v>
      </c>
      <c r="H300" s="32"/>
    </row>
    <row r="301" spans="2:8" s="1" customFormat="1" ht="16.95" customHeight="1">
      <c r="B301" s="32"/>
      <c r="C301" s="209" t="s">
        <v>7092</v>
      </c>
      <c r="H301" s="32"/>
    </row>
    <row r="302" spans="2:8" s="1" customFormat="1" ht="16.95" customHeight="1">
      <c r="B302" s="32"/>
      <c r="C302" s="207" t="s">
        <v>5250</v>
      </c>
      <c r="D302" s="207" t="s">
        <v>5251</v>
      </c>
      <c r="E302" s="17" t="s">
        <v>305</v>
      </c>
      <c r="F302" s="208">
        <v>445.31</v>
      </c>
      <c r="H302" s="32"/>
    </row>
    <row r="303" spans="2:8" s="1" customFormat="1" ht="16.95" customHeight="1">
      <c r="B303" s="32"/>
      <c r="C303" s="207" t="s">
        <v>5274</v>
      </c>
      <c r="D303" s="207" t="s">
        <v>5275</v>
      </c>
      <c r="E303" s="17" t="s">
        <v>305</v>
      </c>
      <c r="F303" s="208">
        <v>45.182000000000002</v>
      </c>
      <c r="H303" s="32"/>
    </row>
    <row r="304" spans="2:8" s="1" customFormat="1" ht="16.95" customHeight="1">
      <c r="B304" s="32"/>
      <c r="C304" s="203" t="s">
        <v>5148</v>
      </c>
      <c r="D304" s="204" t="s">
        <v>1</v>
      </c>
      <c r="E304" s="205" t="s">
        <v>1</v>
      </c>
      <c r="F304" s="206">
        <v>17.989999999999998</v>
      </c>
      <c r="H304" s="32"/>
    </row>
    <row r="305" spans="2:8" s="1" customFormat="1" ht="16.95" customHeight="1">
      <c r="B305" s="32"/>
      <c r="C305" s="207" t="s">
        <v>1</v>
      </c>
      <c r="D305" s="207" t="s">
        <v>5269</v>
      </c>
      <c r="E305" s="17" t="s">
        <v>1</v>
      </c>
      <c r="F305" s="208">
        <v>0</v>
      </c>
      <c r="H305" s="32"/>
    </row>
    <row r="306" spans="2:8" s="1" customFormat="1" ht="16.95" customHeight="1">
      <c r="B306" s="32"/>
      <c r="C306" s="207" t="s">
        <v>5148</v>
      </c>
      <c r="D306" s="207" t="s">
        <v>5272</v>
      </c>
      <c r="E306" s="17" t="s">
        <v>1</v>
      </c>
      <c r="F306" s="208">
        <v>17.989999999999998</v>
      </c>
      <c r="H306" s="32"/>
    </row>
    <row r="307" spans="2:8" s="1" customFormat="1" ht="16.95" customHeight="1">
      <c r="B307" s="32"/>
      <c r="C307" s="209" t="s">
        <v>7092</v>
      </c>
      <c r="H307" s="32"/>
    </row>
    <row r="308" spans="2:8" s="1" customFormat="1" ht="16.95" customHeight="1">
      <c r="B308" s="32"/>
      <c r="C308" s="207" t="s">
        <v>5250</v>
      </c>
      <c r="D308" s="207" t="s">
        <v>5251</v>
      </c>
      <c r="E308" s="17" t="s">
        <v>305</v>
      </c>
      <c r="F308" s="208">
        <v>445.31</v>
      </c>
      <c r="H308" s="32"/>
    </row>
    <row r="309" spans="2:8" s="1" customFormat="1" ht="16.95" customHeight="1">
      <c r="B309" s="32"/>
      <c r="C309" s="207" t="s">
        <v>5290</v>
      </c>
      <c r="D309" s="207" t="s">
        <v>5291</v>
      </c>
      <c r="E309" s="17" t="s">
        <v>305</v>
      </c>
      <c r="F309" s="208">
        <v>18.89</v>
      </c>
      <c r="H309" s="32"/>
    </row>
    <row r="310" spans="2:8" s="1" customFormat="1" ht="16.95" customHeight="1">
      <c r="B310" s="32"/>
      <c r="C310" s="203" t="s">
        <v>5150</v>
      </c>
      <c r="D310" s="204" t="s">
        <v>1</v>
      </c>
      <c r="E310" s="205" t="s">
        <v>1</v>
      </c>
      <c r="F310" s="206">
        <v>17.989999999999998</v>
      </c>
      <c r="H310" s="32"/>
    </row>
    <row r="311" spans="2:8" s="1" customFormat="1" ht="16.95" customHeight="1">
      <c r="B311" s="32"/>
      <c r="C311" s="207" t="s">
        <v>1</v>
      </c>
      <c r="D311" s="207" t="s">
        <v>5273</v>
      </c>
      <c r="E311" s="17" t="s">
        <v>1</v>
      </c>
      <c r="F311" s="208">
        <v>0</v>
      </c>
      <c r="H311" s="32"/>
    </row>
    <row r="312" spans="2:8" s="1" customFormat="1" ht="16.95" customHeight="1">
      <c r="B312" s="32"/>
      <c r="C312" s="207" t="s">
        <v>5150</v>
      </c>
      <c r="D312" s="207" t="s">
        <v>5272</v>
      </c>
      <c r="E312" s="17" t="s">
        <v>1</v>
      </c>
      <c r="F312" s="208">
        <v>17.989999999999998</v>
      </c>
      <c r="H312" s="32"/>
    </row>
    <row r="313" spans="2:8" s="1" customFormat="1" ht="16.95" customHeight="1">
      <c r="B313" s="32"/>
      <c r="C313" s="209" t="s">
        <v>7092</v>
      </c>
      <c r="H313" s="32"/>
    </row>
    <row r="314" spans="2:8" s="1" customFormat="1" ht="16.95" customHeight="1">
      <c r="B314" s="32"/>
      <c r="C314" s="207" t="s">
        <v>5250</v>
      </c>
      <c r="D314" s="207" t="s">
        <v>5251</v>
      </c>
      <c r="E314" s="17" t="s">
        <v>305</v>
      </c>
      <c r="F314" s="208">
        <v>445.31</v>
      </c>
      <c r="H314" s="32"/>
    </row>
    <row r="315" spans="2:8" s="1" customFormat="1" ht="16.95" customHeight="1">
      <c r="B315" s="32"/>
      <c r="C315" s="207" t="s">
        <v>5294</v>
      </c>
      <c r="D315" s="207" t="s">
        <v>5295</v>
      </c>
      <c r="E315" s="17" t="s">
        <v>305</v>
      </c>
      <c r="F315" s="208">
        <v>18.89</v>
      </c>
      <c r="H315" s="32"/>
    </row>
    <row r="316" spans="2:8" s="1" customFormat="1" ht="16.95" customHeight="1">
      <c r="B316" s="32"/>
      <c r="C316" s="203" t="s">
        <v>5151</v>
      </c>
      <c r="D316" s="204" t="s">
        <v>1</v>
      </c>
      <c r="E316" s="205" t="s">
        <v>1</v>
      </c>
      <c r="F316" s="206">
        <v>1113.778</v>
      </c>
      <c r="H316" s="32"/>
    </row>
    <row r="317" spans="2:8" s="1" customFormat="1" ht="16.95" customHeight="1">
      <c r="B317" s="32"/>
      <c r="C317" s="207" t="s">
        <v>1</v>
      </c>
      <c r="D317" s="207" t="s">
        <v>5337</v>
      </c>
      <c r="E317" s="17" t="s">
        <v>1</v>
      </c>
      <c r="F317" s="208">
        <v>880.71699999999998</v>
      </c>
      <c r="H317" s="32"/>
    </row>
    <row r="318" spans="2:8" s="1" customFormat="1" ht="16.95" customHeight="1">
      <c r="B318" s="32"/>
      <c r="C318" s="207" t="s">
        <v>1</v>
      </c>
      <c r="D318" s="207" t="s">
        <v>5338</v>
      </c>
      <c r="E318" s="17" t="s">
        <v>1</v>
      </c>
      <c r="F318" s="208">
        <v>69.653999999999996</v>
      </c>
      <c r="H318" s="32"/>
    </row>
    <row r="319" spans="2:8" s="1" customFormat="1" ht="16.95" customHeight="1">
      <c r="B319" s="32"/>
      <c r="C319" s="207" t="s">
        <v>1</v>
      </c>
      <c r="D319" s="207" t="s">
        <v>5339</v>
      </c>
      <c r="E319" s="17" t="s">
        <v>1</v>
      </c>
      <c r="F319" s="208">
        <v>127.687</v>
      </c>
      <c r="H319" s="32"/>
    </row>
    <row r="320" spans="2:8" s="1" customFormat="1" ht="16.95" customHeight="1">
      <c r="B320" s="32"/>
      <c r="C320" s="207" t="s">
        <v>1</v>
      </c>
      <c r="D320" s="207" t="s">
        <v>5340</v>
      </c>
      <c r="E320" s="17" t="s">
        <v>1</v>
      </c>
      <c r="F320" s="208">
        <v>35.72</v>
      </c>
      <c r="H320" s="32"/>
    </row>
    <row r="321" spans="2:8" s="1" customFormat="1" ht="16.95" customHeight="1">
      <c r="B321" s="32"/>
      <c r="C321" s="207" t="s">
        <v>5151</v>
      </c>
      <c r="D321" s="207" t="s">
        <v>288</v>
      </c>
      <c r="E321" s="17" t="s">
        <v>1</v>
      </c>
      <c r="F321" s="208">
        <v>1113.778</v>
      </c>
      <c r="H321" s="32"/>
    </row>
    <row r="322" spans="2:8" s="1" customFormat="1" ht="16.95" customHeight="1">
      <c r="B322" s="32"/>
      <c r="C322" s="209" t="s">
        <v>7092</v>
      </c>
      <c r="H322" s="32"/>
    </row>
    <row r="323" spans="2:8" s="1" customFormat="1" ht="20.399999999999999">
      <c r="B323" s="32"/>
      <c r="C323" s="207" t="s">
        <v>3832</v>
      </c>
      <c r="D323" s="207" t="s">
        <v>3833</v>
      </c>
      <c r="E323" s="17" t="s">
        <v>274</v>
      </c>
      <c r="F323" s="208">
        <v>1113.778</v>
      </c>
      <c r="H323" s="32"/>
    </row>
    <row r="324" spans="2:8" s="1" customFormat="1" ht="20.399999999999999">
      <c r="B324" s="32"/>
      <c r="C324" s="207" t="s">
        <v>3836</v>
      </c>
      <c r="D324" s="207" t="s">
        <v>3837</v>
      </c>
      <c r="E324" s="17" t="s">
        <v>274</v>
      </c>
      <c r="F324" s="208">
        <v>66826.679999999993</v>
      </c>
      <c r="H324" s="32"/>
    </row>
    <row r="325" spans="2:8" s="1" customFormat="1" ht="20.399999999999999">
      <c r="B325" s="32"/>
      <c r="C325" s="207" t="s">
        <v>3840</v>
      </c>
      <c r="D325" s="207" t="s">
        <v>3841</v>
      </c>
      <c r="E325" s="17" t="s">
        <v>274</v>
      </c>
      <c r="F325" s="208">
        <v>1113.778</v>
      </c>
      <c r="H325" s="32"/>
    </row>
    <row r="326" spans="2:8" s="1" customFormat="1" ht="16.95" customHeight="1">
      <c r="B326" s="32"/>
      <c r="C326" s="207" t="s">
        <v>5344</v>
      </c>
      <c r="D326" s="207" t="s">
        <v>5345</v>
      </c>
      <c r="E326" s="17" t="s">
        <v>274</v>
      </c>
      <c r="F326" s="208">
        <v>1113.778</v>
      </c>
      <c r="H326" s="32"/>
    </row>
    <row r="327" spans="2:8" s="1" customFormat="1" ht="16.95" customHeight="1">
      <c r="B327" s="32"/>
      <c r="C327" s="207" t="s">
        <v>5347</v>
      </c>
      <c r="D327" s="207" t="s">
        <v>5348</v>
      </c>
      <c r="E327" s="17" t="s">
        <v>274</v>
      </c>
      <c r="F327" s="208">
        <v>66826.679999999993</v>
      </c>
      <c r="H327" s="32"/>
    </row>
    <row r="328" spans="2:8" s="1" customFormat="1" ht="16.95" customHeight="1">
      <c r="B328" s="32"/>
      <c r="C328" s="207" t="s">
        <v>5350</v>
      </c>
      <c r="D328" s="207" t="s">
        <v>5351</v>
      </c>
      <c r="E328" s="17" t="s">
        <v>274</v>
      </c>
      <c r="F328" s="208">
        <v>1113.778</v>
      </c>
      <c r="H328" s="32"/>
    </row>
    <row r="329" spans="2:8" s="1" customFormat="1" ht="16.95" customHeight="1">
      <c r="B329" s="32"/>
      <c r="C329" s="203" t="s">
        <v>48</v>
      </c>
      <c r="D329" s="204" t="s">
        <v>1</v>
      </c>
      <c r="E329" s="205" t="s">
        <v>1</v>
      </c>
      <c r="F329" s="206">
        <v>15.471</v>
      </c>
      <c r="H329" s="32"/>
    </row>
    <row r="330" spans="2:8" s="1" customFormat="1" ht="16.95" customHeight="1">
      <c r="B330" s="32"/>
      <c r="C330" s="207" t="s">
        <v>1</v>
      </c>
      <c r="D330" s="207" t="s">
        <v>5159</v>
      </c>
      <c r="E330" s="17" t="s">
        <v>1</v>
      </c>
      <c r="F330" s="208">
        <v>0</v>
      </c>
      <c r="H330" s="32"/>
    </row>
    <row r="331" spans="2:8" s="1" customFormat="1" ht="16.95" customHeight="1">
      <c r="B331" s="32"/>
      <c r="C331" s="207" t="s">
        <v>1</v>
      </c>
      <c r="D331" s="207" t="s">
        <v>5160</v>
      </c>
      <c r="E331" s="17" t="s">
        <v>1</v>
      </c>
      <c r="F331" s="208">
        <v>12.741</v>
      </c>
      <c r="H331" s="32"/>
    </row>
    <row r="332" spans="2:8" s="1" customFormat="1" ht="16.95" customHeight="1">
      <c r="B332" s="32"/>
      <c r="C332" s="207" t="s">
        <v>1</v>
      </c>
      <c r="D332" s="207" t="s">
        <v>5161</v>
      </c>
      <c r="E332" s="17" t="s">
        <v>1</v>
      </c>
      <c r="F332" s="208">
        <v>2.73</v>
      </c>
      <c r="H332" s="32"/>
    </row>
    <row r="333" spans="2:8" s="1" customFormat="1" ht="16.95" customHeight="1">
      <c r="B333" s="32"/>
      <c r="C333" s="207" t="s">
        <v>48</v>
      </c>
      <c r="D333" s="207" t="s">
        <v>288</v>
      </c>
      <c r="E333" s="17" t="s">
        <v>1</v>
      </c>
      <c r="F333" s="208">
        <v>15.471</v>
      </c>
      <c r="H333" s="32"/>
    </row>
    <row r="334" spans="2:8" s="1" customFormat="1" ht="16.95" customHeight="1">
      <c r="B334" s="32"/>
      <c r="C334" s="209" t="s">
        <v>7092</v>
      </c>
      <c r="H334" s="32"/>
    </row>
    <row r="335" spans="2:8" s="1" customFormat="1" ht="20.399999999999999">
      <c r="B335" s="32"/>
      <c r="C335" s="207" t="s">
        <v>5156</v>
      </c>
      <c r="D335" s="207" t="s">
        <v>5157</v>
      </c>
      <c r="E335" s="17" t="s">
        <v>443</v>
      </c>
      <c r="F335" s="208">
        <v>15.471</v>
      </c>
      <c r="H335" s="32"/>
    </row>
    <row r="336" spans="2:8" s="1" customFormat="1" ht="16.95" customHeight="1">
      <c r="B336" s="32"/>
      <c r="C336" s="207" t="s">
        <v>5162</v>
      </c>
      <c r="D336" s="207" t="s">
        <v>5163</v>
      </c>
      <c r="E336" s="17" t="s">
        <v>443</v>
      </c>
      <c r="F336" s="208">
        <v>15.471</v>
      </c>
      <c r="H336" s="32"/>
    </row>
    <row r="337" spans="2:8" s="1" customFormat="1" ht="26.4" customHeight="1">
      <c r="B337" s="32"/>
      <c r="C337" s="202" t="s">
        <v>7098</v>
      </c>
      <c r="D337" s="202" t="s">
        <v>193</v>
      </c>
      <c r="H337" s="32"/>
    </row>
    <row r="338" spans="2:8" s="1" customFormat="1" ht="16.95" customHeight="1">
      <c r="B338" s="32"/>
      <c r="C338" s="203" t="s">
        <v>6396</v>
      </c>
      <c r="D338" s="204" t="s">
        <v>1</v>
      </c>
      <c r="E338" s="205" t="s">
        <v>1</v>
      </c>
      <c r="F338" s="206">
        <v>3.1850000000000001</v>
      </c>
      <c r="H338" s="32"/>
    </row>
    <row r="339" spans="2:8" s="1" customFormat="1" ht="16.95" customHeight="1">
      <c r="B339" s="32"/>
      <c r="C339" s="207" t="s">
        <v>1</v>
      </c>
      <c r="D339" s="207" t="s">
        <v>6390</v>
      </c>
      <c r="E339" s="17" t="s">
        <v>1</v>
      </c>
      <c r="F339" s="208">
        <v>0</v>
      </c>
      <c r="H339" s="32"/>
    </row>
    <row r="340" spans="2:8" s="1" customFormat="1" ht="16.95" customHeight="1">
      <c r="B340" s="32"/>
      <c r="C340" s="207" t="s">
        <v>1</v>
      </c>
      <c r="D340" s="207" t="s">
        <v>6391</v>
      </c>
      <c r="E340" s="17" t="s">
        <v>1</v>
      </c>
      <c r="F340" s="208">
        <v>0.72</v>
      </c>
      <c r="H340" s="32"/>
    </row>
    <row r="341" spans="2:8" s="1" customFormat="1" ht="16.95" customHeight="1">
      <c r="B341" s="32"/>
      <c r="C341" s="207" t="s">
        <v>1</v>
      </c>
      <c r="D341" s="207" t="s">
        <v>6392</v>
      </c>
      <c r="E341" s="17" t="s">
        <v>1</v>
      </c>
      <c r="F341" s="208">
        <v>1.0920000000000001</v>
      </c>
      <c r="H341" s="32"/>
    </row>
    <row r="342" spans="2:8" s="1" customFormat="1" ht="16.95" customHeight="1">
      <c r="B342" s="32"/>
      <c r="C342" s="207" t="s">
        <v>1</v>
      </c>
      <c r="D342" s="207" t="s">
        <v>6393</v>
      </c>
      <c r="E342" s="17" t="s">
        <v>1</v>
      </c>
      <c r="F342" s="208">
        <v>0</v>
      </c>
      <c r="H342" s="32"/>
    </row>
    <row r="343" spans="2:8" s="1" customFormat="1" ht="16.95" customHeight="1">
      <c r="B343" s="32"/>
      <c r="C343" s="207" t="s">
        <v>1</v>
      </c>
      <c r="D343" s="207" t="s">
        <v>6394</v>
      </c>
      <c r="E343" s="17" t="s">
        <v>1</v>
      </c>
      <c r="F343" s="208">
        <v>1.2290000000000001</v>
      </c>
      <c r="H343" s="32"/>
    </row>
    <row r="344" spans="2:8" s="1" customFormat="1" ht="16.95" customHeight="1">
      <c r="B344" s="32"/>
      <c r="C344" s="207" t="s">
        <v>1</v>
      </c>
      <c r="D344" s="207" t="s">
        <v>6395</v>
      </c>
      <c r="E344" s="17" t="s">
        <v>1</v>
      </c>
      <c r="F344" s="208">
        <v>0.14399999999999999</v>
      </c>
      <c r="H344" s="32"/>
    </row>
    <row r="345" spans="2:8" s="1" customFormat="1" ht="16.95" customHeight="1">
      <c r="B345" s="32"/>
      <c r="C345" s="207" t="s">
        <v>6396</v>
      </c>
      <c r="D345" s="207" t="s">
        <v>288</v>
      </c>
      <c r="E345" s="17" t="s">
        <v>1</v>
      </c>
      <c r="F345" s="208">
        <v>3.1850000000000001</v>
      </c>
      <c r="H345" s="32"/>
    </row>
    <row r="346" spans="2:8" s="1" customFormat="1" ht="16.95" customHeight="1">
      <c r="B346" s="32"/>
      <c r="C346" s="203" t="s">
        <v>3664</v>
      </c>
      <c r="D346" s="204" t="s">
        <v>1</v>
      </c>
      <c r="E346" s="205" t="s">
        <v>1</v>
      </c>
      <c r="F346" s="206">
        <v>5.0640000000000001</v>
      </c>
      <c r="H346" s="32"/>
    </row>
    <row r="347" spans="2:8" s="1" customFormat="1" ht="16.95" customHeight="1">
      <c r="B347" s="32"/>
      <c r="C347" s="207" t="s">
        <v>1</v>
      </c>
      <c r="D347" s="207" t="s">
        <v>6401</v>
      </c>
      <c r="E347" s="17" t="s">
        <v>1</v>
      </c>
      <c r="F347" s="208">
        <v>0</v>
      </c>
      <c r="H347" s="32"/>
    </row>
    <row r="348" spans="2:8" s="1" customFormat="1" ht="16.95" customHeight="1">
      <c r="B348" s="32"/>
      <c r="C348" s="207" t="s">
        <v>1</v>
      </c>
      <c r="D348" s="207" t="s">
        <v>6402</v>
      </c>
      <c r="E348" s="17" t="s">
        <v>1</v>
      </c>
      <c r="F348" s="208">
        <v>0</v>
      </c>
      <c r="H348" s="32"/>
    </row>
    <row r="349" spans="2:8" s="1" customFormat="1" ht="16.95" customHeight="1">
      <c r="B349" s="32"/>
      <c r="C349" s="207" t="s">
        <v>1</v>
      </c>
      <c r="D349" s="207" t="s">
        <v>6403</v>
      </c>
      <c r="E349" s="17" t="s">
        <v>1</v>
      </c>
      <c r="F349" s="208">
        <v>3.3119999999999998</v>
      </c>
      <c r="H349" s="32"/>
    </row>
    <row r="350" spans="2:8" s="1" customFormat="1" ht="16.95" customHeight="1">
      <c r="B350" s="32"/>
      <c r="C350" s="207" t="s">
        <v>1</v>
      </c>
      <c r="D350" s="207" t="s">
        <v>6404</v>
      </c>
      <c r="E350" s="17" t="s">
        <v>1</v>
      </c>
      <c r="F350" s="208">
        <v>1.752</v>
      </c>
      <c r="H350" s="32"/>
    </row>
    <row r="351" spans="2:8" s="1" customFormat="1" ht="16.95" customHeight="1">
      <c r="B351" s="32"/>
      <c r="C351" s="207" t="s">
        <v>3664</v>
      </c>
      <c r="D351" s="207" t="s">
        <v>288</v>
      </c>
      <c r="E351" s="17" t="s">
        <v>1</v>
      </c>
      <c r="F351" s="208">
        <v>5.0640000000000001</v>
      </c>
      <c r="H351" s="32"/>
    </row>
    <row r="352" spans="2:8" s="1" customFormat="1" ht="26.4" customHeight="1">
      <c r="B352" s="32"/>
      <c r="C352" s="202" t="s">
        <v>7099</v>
      </c>
      <c r="D352" s="202" t="s">
        <v>196</v>
      </c>
      <c r="H352" s="32"/>
    </row>
    <row r="353" spans="2:8" s="1" customFormat="1" ht="16.95" customHeight="1">
      <c r="B353" s="32"/>
      <c r="C353" s="203" t="s">
        <v>48</v>
      </c>
      <c r="D353" s="204" t="s">
        <v>1</v>
      </c>
      <c r="E353" s="205" t="s">
        <v>1</v>
      </c>
      <c r="F353" s="206">
        <v>20.25</v>
      </c>
      <c r="H353" s="32"/>
    </row>
    <row r="354" spans="2:8" s="1" customFormat="1" ht="16.95" customHeight="1">
      <c r="B354" s="32"/>
      <c r="C354" s="207" t="s">
        <v>48</v>
      </c>
      <c r="D354" s="207" t="s">
        <v>6617</v>
      </c>
      <c r="E354" s="17" t="s">
        <v>1</v>
      </c>
      <c r="F354" s="208">
        <v>20.25</v>
      </c>
      <c r="H354" s="32"/>
    </row>
    <row r="355" spans="2:8" s="1" customFormat="1" ht="16.95" customHeight="1">
      <c r="B355" s="32"/>
      <c r="C355" s="209" t="s">
        <v>7092</v>
      </c>
      <c r="H355" s="32"/>
    </row>
    <row r="356" spans="2:8" s="1" customFormat="1" ht="20.399999999999999">
      <c r="B356" s="32"/>
      <c r="C356" s="207" t="s">
        <v>6614</v>
      </c>
      <c r="D356" s="207" t="s">
        <v>6615</v>
      </c>
      <c r="E356" s="17" t="s">
        <v>443</v>
      </c>
      <c r="F356" s="208">
        <v>20.25</v>
      </c>
      <c r="H356" s="32"/>
    </row>
    <row r="357" spans="2:8" s="1" customFormat="1" ht="20.399999999999999">
      <c r="B357" s="32"/>
      <c r="C357" s="207" t="s">
        <v>3684</v>
      </c>
      <c r="D357" s="207" t="s">
        <v>3685</v>
      </c>
      <c r="E357" s="17" t="s">
        <v>443</v>
      </c>
      <c r="F357" s="208">
        <v>20.25</v>
      </c>
      <c r="H357" s="32"/>
    </row>
    <row r="358" spans="2:8" s="1" customFormat="1" ht="20.399999999999999">
      <c r="B358" s="32"/>
      <c r="C358" s="207" t="s">
        <v>6619</v>
      </c>
      <c r="D358" s="207" t="s">
        <v>6620</v>
      </c>
      <c r="E358" s="17" t="s">
        <v>443</v>
      </c>
      <c r="F358" s="208">
        <v>202.5</v>
      </c>
      <c r="H358" s="32"/>
    </row>
    <row r="359" spans="2:8" s="1" customFormat="1" ht="20.399999999999999">
      <c r="B359" s="32"/>
      <c r="C359" s="207" t="s">
        <v>3689</v>
      </c>
      <c r="D359" s="207" t="s">
        <v>3690</v>
      </c>
      <c r="E359" s="17" t="s">
        <v>299</v>
      </c>
      <c r="F359" s="208">
        <v>40.5</v>
      </c>
      <c r="H359" s="32"/>
    </row>
    <row r="360" spans="2:8" s="1" customFormat="1" ht="16.95" customHeight="1">
      <c r="B360" s="32"/>
      <c r="C360" s="207" t="s">
        <v>3693</v>
      </c>
      <c r="D360" s="207" t="s">
        <v>3694</v>
      </c>
      <c r="E360" s="17" t="s">
        <v>443</v>
      </c>
      <c r="F360" s="208">
        <v>20.25</v>
      </c>
      <c r="H360" s="32"/>
    </row>
    <row r="361" spans="2:8" s="1" customFormat="1" ht="26.4" customHeight="1">
      <c r="B361" s="32"/>
      <c r="C361" s="202" t="s">
        <v>7100</v>
      </c>
      <c r="D361" s="202" t="s">
        <v>199</v>
      </c>
      <c r="H361" s="32"/>
    </row>
    <row r="362" spans="2:8" s="1" customFormat="1" ht="16.95" customHeight="1">
      <c r="B362" s="32"/>
      <c r="C362" s="203" t="s">
        <v>3659</v>
      </c>
      <c r="D362" s="204" t="s">
        <v>1</v>
      </c>
      <c r="E362" s="205" t="s">
        <v>1</v>
      </c>
      <c r="F362" s="206">
        <v>22.8</v>
      </c>
      <c r="H362" s="32"/>
    </row>
    <row r="363" spans="2:8" s="1" customFormat="1" ht="16.95" customHeight="1">
      <c r="B363" s="32"/>
      <c r="C363" s="207" t="s">
        <v>3659</v>
      </c>
      <c r="D363" s="207" t="s">
        <v>6683</v>
      </c>
      <c r="E363" s="17" t="s">
        <v>1</v>
      </c>
      <c r="F363" s="208">
        <v>22.8</v>
      </c>
      <c r="H363" s="32"/>
    </row>
    <row r="364" spans="2:8" s="1" customFormat="1" ht="16.95" customHeight="1">
      <c r="B364" s="32"/>
      <c r="C364" s="209" t="s">
        <v>7092</v>
      </c>
      <c r="H364" s="32"/>
    </row>
    <row r="365" spans="2:8" s="1" customFormat="1" ht="20.399999999999999">
      <c r="B365" s="32"/>
      <c r="C365" s="207" t="s">
        <v>3684</v>
      </c>
      <c r="D365" s="207" t="s">
        <v>3685</v>
      </c>
      <c r="E365" s="17" t="s">
        <v>443</v>
      </c>
      <c r="F365" s="208">
        <v>22.8</v>
      </c>
      <c r="H365" s="32"/>
    </row>
    <row r="366" spans="2:8" s="1" customFormat="1" ht="20.399999999999999">
      <c r="B366" s="32"/>
      <c r="C366" s="207" t="s">
        <v>6619</v>
      </c>
      <c r="D366" s="207" t="s">
        <v>6620</v>
      </c>
      <c r="E366" s="17" t="s">
        <v>443</v>
      </c>
      <c r="F366" s="208">
        <v>228</v>
      </c>
      <c r="H366" s="32"/>
    </row>
    <row r="367" spans="2:8" s="1" customFormat="1" ht="20.399999999999999">
      <c r="B367" s="32"/>
      <c r="C367" s="207" t="s">
        <v>3689</v>
      </c>
      <c r="D367" s="207" t="s">
        <v>3690</v>
      </c>
      <c r="E367" s="17" t="s">
        <v>299</v>
      </c>
      <c r="F367" s="208">
        <v>45.6</v>
      </c>
      <c r="H367" s="32"/>
    </row>
    <row r="368" spans="2:8" s="1" customFormat="1" ht="16.95" customHeight="1">
      <c r="B368" s="32"/>
      <c r="C368" s="207" t="s">
        <v>3693</v>
      </c>
      <c r="D368" s="207" t="s">
        <v>3694</v>
      </c>
      <c r="E368" s="17" t="s">
        <v>443</v>
      </c>
      <c r="F368" s="208">
        <v>22.8</v>
      </c>
      <c r="H368" s="32"/>
    </row>
    <row r="369" spans="2:8" s="1" customFormat="1" ht="16.95" customHeight="1">
      <c r="B369" s="32"/>
      <c r="C369" s="203" t="s">
        <v>48</v>
      </c>
      <c r="D369" s="204" t="s">
        <v>1</v>
      </c>
      <c r="E369" s="205" t="s">
        <v>1</v>
      </c>
      <c r="F369" s="206">
        <v>45.6</v>
      </c>
      <c r="H369" s="32"/>
    </row>
    <row r="370" spans="2:8" s="1" customFormat="1" ht="16.95" customHeight="1">
      <c r="B370" s="32"/>
      <c r="C370" s="207" t="s">
        <v>48</v>
      </c>
      <c r="D370" s="207" t="s">
        <v>6676</v>
      </c>
      <c r="E370" s="17" t="s">
        <v>1</v>
      </c>
      <c r="F370" s="208">
        <v>45.6</v>
      </c>
      <c r="H370" s="32"/>
    </row>
    <row r="371" spans="2:8" s="1" customFormat="1" ht="16.95" customHeight="1">
      <c r="B371" s="32"/>
      <c r="C371" s="209" t="s">
        <v>7092</v>
      </c>
      <c r="H371" s="32"/>
    </row>
    <row r="372" spans="2:8" s="1" customFormat="1" ht="20.399999999999999">
      <c r="B372" s="32"/>
      <c r="C372" s="207" t="s">
        <v>6673</v>
      </c>
      <c r="D372" s="207" t="s">
        <v>6674</v>
      </c>
      <c r="E372" s="17" t="s">
        <v>443</v>
      </c>
      <c r="F372" s="208">
        <v>45.6</v>
      </c>
      <c r="H372" s="32"/>
    </row>
    <row r="373" spans="2:8" s="1" customFormat="1" ht="20.399999999999999">
      <c r="B373" s="32"/>
      <c r="C373" s="207" t="s">
        <v>3684</v>
      </c>
      <c r="D373" s="207" t="s">
        <v>3685</v>
      </c>
      <c r="E373" s="17" t="s">
        <v>443</v>
      </c>
      <c r="F373" s="208">
        <v>22.8</v>
      </c>
      <c r="H373" s="32"/>
    </row>
    <row r="374" spans="2:8" s="1" customFormat="1" ht="16.95" customHeight="1">
      <c r="B374" s="32"/>
      <c r="C374" s="207" t="s">
        <v>6687</v>
      </c>
      <c r="D374" s="207" t="s">
        <v>6688</v>
      </c>
      <c r="E374" s="17" t="s">
        <v>443</v>
      </c>
      <c r="F374" s="208">
        <v>22.8</v>
      </c>
      <c r="H374" s="32"/>
    </row>
    <row r="375" spans="2:8" s="1" customFormat="1" ht="26.4" customHeight="1">
      <c r="B375" s="32"/>
      <c r="C375" s="202" t="s">
        <v>7101</v>
      </c>
      <c r="D375" s="202" t="s">
        <v>213</v>
      </c>
      <c r="H375" s="32"/>
    </row>
    <row r="376" spans="2:8" s="1" customFormat="1" ht="16.95" customHeight="1">
      <c r="B376" s="32"/>
      <c r="C376" s="203" t="s">
        <v>5140</v>
      </c>
      <c r="D376" s="204" t="s">
        <v>1</v>
      </c>
      <c r="E376" s="205" t="s">
        <v>1</v>
      </c>
      <c r="F376" s="206">
        <v>27.2</v>
      </c>
      <c r="H376" s="32"/>
    </row>
    <row r="377" spans="2:8" s="1" customFormat="1" ht="16.95" customHeight="1">
      <c r="B377" s="32"/>
      <c r="C377" s="207" t="s">
        <v>1</v>
      </c>
      <c r="D377" s="207" t="s">
        <v>5253</v>
      </c>
      <c r="E377" s="17" t="s">
        <v>1</v>
      </c>
      <c r="F377" s="208">
        <v>0</v>
      </c>
      <c r="H377" s="32"/>
    </row>
    <row r="378" spans="2:8" s="1" customFormat="1" ht="16.95" customHeight="1">
      <c r="B378" s="32"/>
      <c r="C378" s="207" t="s">
        <v>1</v>
      </c>
      <c r="D378" s="207" t="s">
        <v>5261</v>
      </c>
      <c r="E378" s="17" t="s">
        <v>1</v>
      </c>
      <c r="F378" s="208">
        <v>5.4</v>
      </c>
      <c r="H378" s="32"/>
    </row>
    <row r="379" spans="2:8" s="1" customFormat="1" ht="16.95" customHeight="1">
      <c r="B379" s="32"/>
      <c r="C379" s="207" t="s">
        <v>1</v>
      </c>
      <c r="D379" s="207" t="s">
        <v>6990</v>
      </c>
      <c r="E379" s="17" t="s">
        <v>1</v>
      </c>
      <c r="F379" s="208">
        <v>7.1</v>
      </c>
      <c r="H379" s="32"/>
    </row>
    <row r="380" spans="2:8" s="1" customFormat="1" ht="16.95" customHeight="1">
      <c r="B380" s="32"/>
      <c r="C380" s="207" t="s">
        <v>1</v>
      </c>
      <c r="D380" s="207" t="s">
        <v>6991</v>
      </c>
      <c r="E380" s="17" t="s">
        <v>1</v>
      </c>
      <c r="F380" s="208">
        <v>5.0999999999999996</v>
      </c>
      <c r="H380" s="32"/>
    </row>
    <row r="381" spans="2:8" s="1" customFormat="1" ht="16.95" customHeight="1">
      <c r="B381" s="32"/>
      <c r="C381" s="207" t="s">
        <v>1</v>
      </c>
      <c r="D381" s="207" t="s">
        <v>6992</v>
      </c>
      <c r="E381" s="17" t="s">
        <v>1</v>
      </c>
      <c r="F381" s="208">
        <v>9.6</v>
      </c>
      <c r="H381" s="32"/>
    </row>
    <row r="382" spans="2:8" s="1" customFormat="1" ht="16.95" customHeight="1">
      <c r="B382" s="32"/>
      <c r="C382" s="207" t="s">
        <v>5140</v>
      </c>
      <c r="D382" s="207" t="s">
        <v>2777</v>
      </c>
      <c r="E382" s="17" t="s">
        <v>1</v>
      </c>
      <c r="F382" s="208">
        <v>27.2</v>
      </c>
      <c r="H382" s="32"/>
    </row>
    <row r="383" spans="2:8" s="1" customFormat="1" ht="16.95" customHeight="1">
      <c r="B383" s="32"/>
      <c r="C383" s="209" t="s">
        <v>7092</v>
      </c>
      <c r="H383" s="32"/>
    </row>
    <row r="384" spans="2:8" s="1" customFormat="1" ht="16.95" customHeight="1">
      <c r="B384" s="32"/>
      <c r="C384" s="207" t="s">
        <v>5250</v>
      </c>
      <c r="D384" s="207" t="s">
        <v>5251</v>
      </c>
      <c r="E384" s="17" t="s">
        <v>305</v>
      </c>
      <c r="F384" s="208">
        <v>55.8</v>
      </c>
      <c r="H384" s="32"/>
    </row>
    <row r="385" spans="2:8" s="1" customFormat="1" ht="16.95" customHeight="1">
      <c r="B385" s="32"/>
      <c r="C385" s="207" t="s">
        <v>5278</v>
      </c>
      <c r="D385" s="207" t="s">
        <v>5279</v>
      </c>
      <c r="E385" s="17" t="s">
        <v>305</v>
      </c>
      <c r="F385" s="208">
        <v>28.56</v>
      </c>
      <c r="H385" s="32"/>
    </row>
    <row r="386" spans="2:8" s="1" customFormat="1" ht="16.95" customHeight="1">
      <c r="B386" s="32"/>
      <c r="C386" s="203" t="s">
        <v>5142</v>
      </c>
      <c r="D386" s="204" t="s">
        <v>1</v>
      </c>
      <c r="E386" s="205" t="s">
        <v>1</v>
      </c>
      <c r="F386" s="206">
        <v>3.6</v>
      </c>
      <c r="H386" s="32"/>
    </row>
    <row r="387" spans="2:8" s="1" customFormat="1" ht="16.95" customHeight="1">
      <c r="B387" s="32"/>
      <c r="C387" s="207" t="s">
        <v>1</v>
      </c>
      <c r="D387" s="207" t="s">
        <v>5263</v>
      </c>
      <c r="E387" s="17" t="s">
        <v>1</v>
      </c>
      <c r="F387" s="208">
        <v>0</v>
      </c>
      <c r="H387" s="32"/>
    </row>
    <row r="388" spans="2:8" s="1" customFormat="1" ht="16.95" customHeight="1">
      <c r="B388" s="32"/>
      <c r="C388" s="207" t="s">
        <v>1</v>
      </c>
      <c r="D388" s="207" t="s">
        <v>6993</v>
      </c>
      <c r="E388" s="17" t="s">
        <v>1</v>
      </c>
      <c r="F388" s="208">
        <v>3.6</v>
      </c>
      <c r="H388" s="32"/>
    </row>
    <row r="389" spans="2:8" s="1" customFormat="1" ht="16.95" customHeight="1">
      <c r="B389" s="32"/>
      <c r="C389" s="207" t="s">
        <v>5142</v>
      </c>
      <c r="D389" s="207" t="s">
        <v>2777</v>
      </c>
      <c r="E389" s="17" t="s">
        <v>1</v>
      </c>
      <c r="F389" s="208">
        <v>3.6</v>
      </c>
      <c r="H389" s="32"/>
    </row>
    <row r="390" spans="2:8" s="1" customFormat="1" ht="16.95" customHeight="1">
      <c r="B390" s="32"/>
      <c r="C390" s="209" t="s">
        <v>7092</v>
      </c>
      <c r="H390" s="32"/>
    </row>
    <row r="391" spans="2:8" s="1" customFormat="1" ht="16.95" customHeight="1">
      <c r="B391" s="32"/>
      <c r="C391" s="207" t="s">
        <v>5250</v>
      </c>
      <c r="D391" s="207" t="s">
        <v>5251</v>
      </c>
      <c r="E391" s="17" t="s">
        <v>305</v>
      </c>
      <c r="F391" s="208">
        <v>55.8</v>
      </c>
      <c r="H391" s="32"/>
    </row>
    <row r="392" spans="2:8" s="1" customFormat="1" ht="16.95" customHeight="1">
      <c r="B392" s="32"/>
      <c r="C392" s="207" t="s">
        <v>5286</v>
      </c>
      <c r="D392" s="207" t="s">
        <v>5287</v>
      </c>
      <c r="E392" s="17" t="s">
        <v>305</v>
      </c>
      <c r="F392" s="208">
        <v>3.78</v>
      </c>
      <c r="H392" s="32"/>
    </row>
    <row r="393" spans="2:8" s="1" customFormat="1" ht="16.95" customHeight="1">
      <c r="B393" s="32"/>
      <c r="C393" s="203" t="s">
        <v>5144</v>
      </c>
      <c r="D393" s="204" t="s">
        <v>1</v>
      </c>
      <c r="E393" s="205" t="s">
        <v>1</v>
      </c>
      <c r="F393" s="206">
        <v>7</v>
      </c>
      <c r="H393" s="32"/>
    </row>
    <row r="394" spans="2:8" s="1" customFormat="1" ht="16.95" customHeight="1">
      <c r="B394" s="32"/>
      <c r="C394" s="207" t="s">
        <v>1</v>
      </c>
      <c r="D394" s="207" t="s">
        <v>5266</v>
      </c>
      <c r="E394" s="17" t="s">
        <v>1</v>
      </c>
      <c r="F394" s="208">
        <v>0</v>
      </c>
      <c r="H394" s="32"/>
    </row>
    <row r="395" spans="2:8" s="1" customFormat="1" ht="16.95" customHeight="1">
      <c r="B395" s="32"/>
      <c r="C395" s="207" t="s">
        <v>1</v>
      </c>
      <c r="D395" s="207" t="s">
        <v>6993</v>
      </c>
      <c r="E395" s="17" t="s">
        <v>1</v>
      </c>
      <c r="F395" s="208">
        <v>3.6</v>
      </c>
      <c r="H395" s="32"/>
    </row>
    <row r="396" spans="2:8" s="1" customFormat="1" ht="16.95" customHeight="1">
      <c r="B396" s="32"/>
      <c r="C396" s="207" t="s">
        <v>1</v>
      </c>
      <c r="D396" s="207" t="s">
        <v>6994</v>
      </c>
      <c r="E396" s="17" t="s">
        <v>1</v>
      </c>
      <c r="F396" s="208">
        <v>3.4</v>
      </c>
      <c r="H396" s="32"/>
    </row>
    <row r="397" spans="2:8" s="1" customFormat="1" ht="16.95" customHeight="1">
      <c r="B397" s="32"/>
      <c r="C397" s="207" t="s">
        <v>5144</v>
      </c>
      <c r="D397" s="207" t="s">
        <v>2777</v>
      </c>
      <c r="E397" s="17" t="s">
        <v>1</v>
      </c>
      <c r="F397" s="208">
        <v>7</v>
      </c>
      <c r="H397" s="32"/>
    </row>
    <row r="398" spans="2:8" s="1" customFormat="1" ht="16.95" customHeight="1">
      <c r="B398" s="32"/>
      <c r="C398" s="209" t="s">
        <v>7092</v>
      </c>
      <c r="H398" s="32"/>
    </row>
    <row r="399" spans="2:8" s="1" customFormat="1" ht="16.95" customHeight="1">
      <c r="B399" s="32"/>
      <c r="C399" s="207" t="s">
        <v>5250</v>
      </c>
      <c r="D399" s="207" t="s">
        <v>5251</v>
      </c>
      <c r="E399" s="17" t="s">
        <v>305</v>
      </c>
      <c r="F399" s="208">
        <v>55.8</v>
      </c>
      <c r="H399" s="32"/>
    </row>
    <row r="400" spans="2:8" s="1" customFormat="1" ht="16.95" customHeight="1">
      <c r="B400" s="32"/>
      <c r="C400" s="207" t="s">
        <v>5282</v>
      </c>
      <c r="D400" s="207" t="s">
        <v>5283</v>
      </c>
      <c r="E400" s="17" t="s">
        <v>305</v>
      </c>
      <c r="F400" s="208">
        <v>7.35</v>
      </c>
      <c r="H400" s="32"/>
    </row>
    <row r="401" spans="2:8" s="1" customFormat="1" ht="16.95" customHeight="1">
      <c r="B401" s="32"/>
      <c r="C401" s="203" t="s">
        <v>5146</v>
      </c>
      <c r="D401" s="204" t="s">
        <v>1</v>
      </c>
      <c r="E401" s="205" t="s">
        <v>1</v>
      </c>
      <c r="F401" s="206">
        <v>0</v>
      </c>
      <c r="H401" s="32"/>
    </row>
    <row r="402" spans="2:8" s="1" customFormat="1" ht="16.95" customHeight="1">
      <c r="B402" s="32"/>
      <c r="C402" s="203" t="s">
        <v>5148</v>
      </c>
      <c r="D402" s="204" t="s">
        <v>1</v>
      </c>
      <c r="E402" s="205" t="s">
        <v>1</v>
      </c>
      <c r="F402" s="206">
        <v>9</v>
      </c>
      <c r="H402" s="32"/>
    </row>
    <row r="403" spans="2:8" s="1" customFormat="1" ht="16.95" customHeight="1">
      <c r="B403" s="32"/>
      <c r="C403" s="207" t="s">
        <v>1</v>
      </c>
      <c r="D403" s="207" t="s">
        <v>5269</v>
      </c>
      <c r="E403" s="17" t="s">
        <v>1</v>
      </c>
      <c r="F403" s="208">
        <v>0</v>
      </c>
      <c r="H403" s="32"/>
    </row>
    <row r="404" spans="2:8" s="1" customFormat="1" ht="16.95" customHeight="1">
      <c r="B404" s="32"/>
      <c r="C404" s="207" t="s">
        <v>5148</v>
      </c>
      <c r="D404" s="207" t="s">
        <v>6995</v>
      </c>
      <c r="E404" s="17" t="s">
        <v>1</v>
      </c>
      <c r="F404" s="208">
        <v>9</v>
      </c>
      <c r="H404" s="32"/>
    </row>
    <row r="405" spans="2:8" s="1" customFormat="1" ht="16.95" customHeight="1">
      <c r="B405" s="32"/>
      <c r="C405" s="209" t="s">
        <v>7092</v>
      </c>
      <c r="H405" s="32"/>
    </row>
    <row r="406" spans="2:8" s="1" customFormat="1" ht="16.95" customHeight="1">
      <c r="B406" s="32"/>
      <c r="C406" s="207" t="s">
        <v>5250</v>
      </c>
      <c r="D406" s="207" t="s">
        <v>5251</v>
      </c>
      <c r="E406" s="17" t="s">
        <v>305</v>
      </c>
      <c r="F406" s="208">
        <v>55.8</v>
      </c>
      <c r="H406" s="32"/>
    </row>
    <row r="407" spans="2:8" s="1" customFormat="1" ht="16.95" customHeight="1">
      <c r="B407" s="32"/>
      <c r="C407" s="207" t="s">
        <v>5290</v>
      </c>
      <c r="D407" s="207" t="s">
        <v>5291</v>
      </c>
      <c r="E407" s="17" t="s">
        <v>305</v>
      </c>
      <c r="F407" s="208">
        <v>9.4499999999999993</v>
      </c>
      <c r="H407" s="32"/>
    </row>
    <row r="408" spans="2:8" s="1" customFormat="1" ht="16.95" customHeight="1">
      <c r="B408" s="32"/>
      <c r="C408" s="203" t="s">
        <v>5150</v>
      </c>
      <c r="D408" s="204" t="s">
        <v>1</v>
      </c>
      <c r="E408" s="205" t="s">
        <v>1</v>
      </c>
      <c r="F408" s="206">
        <v>9</v>
      </c>
      <c r="H408" s="32"/>
    </row>
    <row r="409" spans="2:8" s="1" customFormat="1" ht="16.95" customHeight="1">
      <c r="B409" s="32"/>
      <c r="C409" s="207" t="s">
        <v>1</v>
      </c>
      <c r="D409" s="207" t="s">
        <v>5273</v>
      </c>
      <c r="E409" s="17" t="s">
        <v>1</v>
      </c>
      <c r="F409" s="208">
        <v>0</v>
      </c>
      <c r="H409" s="32"/>
    </row>
    <row r="410" spans="2:8" s="1" customFormat="1" ht="16.95" customHeight="1">
      <c r="B410" s="32"/>
      <c r="C410" s="207" t="s">
        <v>5150</v>
      </c>
      <c r="D410" s="207" t="s">
        <v>6995</v>
      </c>
      <c r="E410" s="17" t="s">
        <v>1</v>
      </c>
      <c r="F410" s="208">
        <v>9</v>
      </c>
      <c r="H410" s="32"/>
    </row>
    <row r="411" spans="2:8" s="1" customFormat="1" ht="16.95" customHeight="1">
      <c r="B411" s="32"/>
      <c r="C411" s="209" t="s">
        <v>7092</v>
      </c>
      <c r="H411" s="32"/>
    </row>
    <row r="412" spans="2:8" s="1" customFormat="1" ht="16.95" customHeight="1">
      <c r="B412" s="32"/>
      <c r="C412" s="207" t="s">
        <v>5250</v>
      </c>
      <c r="D412" s="207" t="s">
        <v>5251</v>
      </c>
      <c r="E412" s="17" t="s">
        <v>305</v>
      </c>
      <c r="F412" s="208">
        <v>55.8</v>
      </c>
      <c r="H412" s="32"/>
    </row>
    <row r="413" spans="2:8" s="1" customFormat="1" ht="16.95" customHeight="1">
      <c r="B413" s="32"/>
      <c r="C413" s="207" t="s">
        <v>5294</v>
      </c>
      <c r="D413" s="207" t="s">
        <v>5295</v>
      </c>
      <c r="E413" s="17" t="s">
        <v>305</v>
      </c>
      <c r="F413" s="208">
        <v>9.4499999999999993</v>
      </c>
      <c r="H413" s="32"/>
    </row>
    <row r="414" spans="2:8" s="1" customFormat="1" ht="16.95" customHeight="1">
      <c r="B414" s="32"/>
      <c r="C414" s="203" t="s">
        <v>5151</v>
      </c>
      <c r="D414" s="204" t="s">
        <v>1</v>
      </c>
      <c r="E414" s="205" t="s">
        <v>1</v>
      </c>
      <c r="F414" s="206">
        <v>50.85</v>
      </c>
      <c r="H414" s="32"/>
    </row>
    <row r="415" spans="2:8" s="1" customFormat="1" ht="16.95" customHeight="1">
      <c r="B415" s="32"/>
      <c r="C415" s="207" t="s">
        <v>1</v>
      </c>
      <c r="D415" s="207" t="s">
        <v>7014</v>
      </c>
      <c r="E415" s="17" t="s">
        <v>1</v>
      </c>
      <c r="F415" s="208">
        <v>50.85</v>
      </c>
      <c r="H415" s="32"/>
    </row>
    <row r="416" spans="2:8" s="1" customFormat="1" ht="16.95" customHeight="1">
      <c r="B416" s="32"/>
      <c r="C416" s="207" t="s">
        <v>5151</v>
      </c>
      <c r="D416" s="207" t="s">
        <v>288</v>
      </c>
      <c r="E416" s="17" t="s">
        <v>1</v>
      </c>
      <c r="F416" s="208">
        <v>50.85</v>
      </c>
      <c r="H416" s="32"/>
    </row>
    <row r="417" spans="2:8" s="1" customFormat="1" ht="16.95" customHeight="1">
      <c r="B417" s="32"/>
      <c r="C417" s="209" t="s">
        <v>7092</v>
      </c>
      <c r="H417" s="32"/>
    </row>
    <row r="418" spans="2:8" s="1" customFormat="1" ht="20.399999999999999">
      <c r="B418" s="32"/>
      <c r="C418" s="207" t="s">
        <v>3832</v>
      </c>
      <c r="D418" s="207" t="s">
        <v>3833</v>
      </c>
      <c r="E418" s="17" t="s">
        <v>274</v>
      </c>
      <c r="F418" s="208">
        <v>50.85</v>
      </c>
      <c r="H418" s="32"/>
    </row>
    <row r="419" spans="2:8" s="1" customFormat="1" ht="20.399999999999999">
      <c r="B419" s="32"/>
      <c r="C419" s="207" t="s">
        <v>3836</v>
      </c>
      <c r="D419" s="207" t="s">
        <v>3837</v>
      </c>
      <c r="E419" s="17" t="s">
        <v>274</v>
      </c>
      <c r="F419" s="208">
        <v>3051</v>
      </c>
      <c r="H419" s="32"/>
    </row>
    <row r="420" spans="2:8" s="1" customFormat="1" ht="20.399999999999999">
      <c r="B420" s="32"/>
      <c r="C420" s="207" t="s">
        <v>3840</v>
      </c>
      <c r="D420" s="207" t="s">
        <v>3841</v>
      </c>
      <c r="E420" s="17" t="s">
        <v>274</v>
      </c>
      <c r="F420" s="208">
        <v>50.85</v>
      </c>
      <c r="H420" s="32"/>
    </row>
    <row r="421" spans="2:8" s="1" customFormat="1" ht="16.95" customHeight="1">
      <c r="B421" s="32"/>
      <c r="C421" s="207" t="s">
        <v>5344</v>
      </c>
      <c r="D421" s="207" t="s">
        <v>5345</v>
      </c>
      <c r="E421" s="17" t="s">
        <v>274</v>
      </c>
      <c r="F421" s="208">
        <v>50.85</v>
      </c>
      <c r="H421" s="32"/>
    </row>
    <row r="422" spans="2:8" s="1" customFormat="1" ht="16.95" customHeight="1">
      <c r="B422" s="32"/>
      <c r="C422" s="207" t="s">
        <v>5347</v>
      </c>
      <c r="D422" s="207" t="s">
        <v>5348</v>
      </c>
      <c r="E422" s="17" t="s">
        <v>274</v>
      </c>
      <c r="F422" s="208">
        <v>3051</v>
      </c>
      <c r="H422" s="32"/>
    </row>
    <row r="423" spans="2:8" s="1" customFormat="1" ht="16.95" customHeight="1">
      <c r="B423" s="32"/>
      <c r="C423" s="207" t="s">
        <v>5350</v>
      </c>
      <c r="D423" s="207" t="s">
        <v>5351</v>
      </c>
      <c r="E423" s="17" t="s">
        <v>274</v>
      </c>
      <c r="F423" s="208">
        <v>50.85</v>
      </c>
      <c r="H423" s="32"/>
    </row>
    <row r="424" spans="2:8" s="1" customFormat="1" ht="16.95" customHeight="1">
      <c r="B424" s="32"/>
      <c r="C424" s="203" t="s">
        <v>48</v>
      </c>
      <c r="D424" s="204" t="s">
        <v>1</v>
      </c>
      <c r="E424" s="205" t="s">
        <v>1</v>
      </c>
      <c r="F424" s="206">
        <v>2.5649999999999999</v>
      </c>
      <c r="H424" s="32"/>
    </row>
    <row r="425" spans="2:8" s="1" customFormat="1" ht="16.95" customHeight="1">
      <c r="B425" s="32"/>
      <c r="C425" s="207" t="s">
        <v>1</v>
      </c>
      <c r="D425" s="207" t="s">
        <v>5159</v>
      </c>
      <c r="E425" s="17" t="s">
        <v>1</v>
      </c>
      <c r="F425" s="208">
        <v>0</v>
      </c>
      <c r="H425" s="32"/>
    </row>
    <row r="426" spans="2:8" s="1" customFormat="1" ht="16.95" customHeight="1">
      <c r="B426" s="32"/>
      <c r="C426" s="207" t="s">
        <v>1</v>
      </c>
      <c r="D426" s="207" t="s">
        <v>6956</v>
      </c>
      <c r="E426" s="17" t="s">
        <v>1</v>
      </c>
      <c r="F426" s="208">
        <v>2.5649999999999999</v>
      </c>
      <c r="H426" s="32"/>
    </row>
    <row r="427" spans="2:8" s="1" customFormat="1" ht="16.95" customHeight="1">
      <c r="B427" s="32"/>
      <c r="C427" s="207" t="s">
        <v>48</v>
      </c>
      <c r="D427" s="207" t="s">
        <v>288</v>
      </c>
      <c r="E427" s="17" t="s">
        <v>1</v>
      </c>
      <c r="F427" s="208">
        <v>2.5649999999999999</v>
      </c>
      <c r="H427" s="32"/>
    </row>
    <row r="428" spans="2:8" s="1" customFormat="1" ht="7.35" customHeight="1">
      <c r="B428" s="44"/>
      <c r="C428" s="45"/>
      <c r="D428" s="45"/>
      <c r="E428" s="45"/>
      <c r="F428" s="45"/>
      <c r="G428" s="45"/>
      <c r="H428" s="32"/>
    </row>
    <row r="429" spans="2:8" s="1" customFormat="1"/>
  </sheetData>
  <sheetProtection algorithmName="SHA-512" hashValue="x3LTUaR9rEuAeQcdf1lp+KVk8mJTMtF/ogVAN/a+XEPhjeSTDsQf4tgUPY2JVCQmWq5iFs1qfyCWcAkO8wZ4eg==" saltValue="oaGksnzs2S8rR8Pojx5XLpqJ3jBOEE3vpTKFsWPVMK8QGt+h8kcSsBnDnSsO+Zps7DxF3/1c+nwN8M7tqGUS8w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41</vt:i4>
      </vt:variant>
      <vt:variant>
        <vt:lpstr>Pojmenované oblasti</vt:lpstr>
      </vt:variant>
      <vt:variant>
        <vt:i4>82</vt:i4>
      </vt:variant>
    </vt:vector>
  </HeadingPairs>
  <TitlesOfParts>
    <vt:vector size="123" baseType="lpstr">
      <vt:lpstr>Rekapitulace stavby</vt:lpstr>
      <vt:lpstr>111 - Stavební část</vt:lpstr>
      <vt:lpstr>112 - Zdravotechnika</vt:lpstr>
      <vt:lpstr>113 - Vytápění</vt:lpstr>
      <vt:lpstr>114 - Elektroinstalace</vt:lpstr>
      <vt:lpstr>115 - Plynoinstalace</vt:lpstr>
      <vt:lpstr>116 - Vzduchotechnika</vt:lpstr>
      <vt:lpstr>121 - Stavební část</vt:lpstr>
      <vt:lpstr>122 - Zdravotechnika</vt:lpstr>
      <vt:lpstr>123 - Vytápění</vt:lpstr>
      <vt:lpstr>124 - Plynoinstalace</vt:lpstr>
      <vt:lpstr>125 - Vzduchotechnika</vt:lpstr>
      <vt:lpstr>131 - Stavební část</vt:lpstr>
      <vt:lpstr>132 - Zdravotechnika</vt:lpstr>
      <vt:lpstr>133 - Vytápění</vt:lpstr>
      <vt:lpstr>134 - Plynoinstalace</vt:lpstr>
      <vt:lpstr>135 - Vzduchotechnika</vt:lpstr>
      <vt:lpstr>141 - Stavební část</vt:lpstr>
      <vt:lpstr>015 - Elektroinstalace mi...</vt:lpstr>
      <vt:lpstr>112 - Dětská skupina - vý...</vt:lpstr>
      <vt:lpstr>113 - Byty 2.NP - 4 bytov...</vt:lpstr>
      <vt:lpstr>114 - Byty podkroví - 3 b...</vt:lpstr>
      <vt:lpstr>115 - Společné prostory -...</vt:lpstr>
      <vt:lpstr>116 - Zateplení venkovní ...</vt:lpstr>
      <vt:lpstr>013 - Krov vč.střešní kon...</vt:lpstr>
      <vt:lpstr>014 - Vybavení interiéru ...</vt:lpstr>
      <vt:lpstr>015 - Výsadba</vt:lpstr>
      <vt:lpstr>016 - Oplocení</vt:lpstr>
      <vt:lpstr>017 - Vedlejší rozpočtové...</vt:lpstr>
      <vt:lpstr>025 - SO 05 Venkovní spla...</vt:lpstr>
      <vt:lpstr>026 - SO 06 Venkovní dešť...</vt:lpstr>
      <vt:lpstr>027 - SO 07 Venkovní dešť...</vt:lpstr>
      <vt:lpstr>028 - Vodovodní přípojka</vt:lpstr>
      <vt:lpstr>021 - Zádveří,zpevněná pl...</vt:lpstr>
      <vt:lpstr>022 - Zpevněné plochy</vt:lpstr>
      <vt:lpstr>023 - Parkoviště</vt:lpstr>
      <vt:lpstr>029 - Vybavení interiéru ...</vt:lpstr>
      <vt:lpstr>030 - Venkovní vybevení DS</vt:lpstr>
      <vt:lpstr>032 - Vedlejší rozpočtové...</vt:lpstr>
      <vt:lpstr>032 - Zateplení venkovní ...</vt:lpstr>
      <vt:lpstr>Seznam figur</vt:lpstr>
      <vt:lpstr>'013 - Krov vč.střešní kon...'!Názvy_tisku</vt:lpstr>
      <vt:lpstr>'014 - Vybavení interiéru ...'!Názvy_tisku</vt:lpstr>
      <vt:lpstr>'015 - Elektroinstalace mi...'!Názvy_tisku</vt:lpstr>
      <vt:lpstr>'015 - Výsadba'!Názvy_tisku</vt:lpstr>
      <vt:lpstr>'016 - Oplocení'!Názvy_tisku</vt:lpstr>
      <vt:lpstr>'017 - Vedlejší rozpočtové...'!Názvy_tisku</vt:lpstr>
      <vt:lpstr>'021 - Zádveří,zpevněná pl...'!Názvy_tisku</vt:lpstr>
      <vt:lpstr>'022 - Zpevněné plochy'!Názvy_tisku</vt:lpstr>
      <vt:lpstr>'023 - Parkoviště'!Názvy_tisku</vt:lpstr>
      <vt:lpstr>'025 - SO 05 Venkovní spla...'!Názvy_tisku</vt:lpstr>
      <vt:lpstr>'026 - SO 06 Venkovní dešť...'!Názvy_tisku</vt:lpstr>
      <vt:lpstr>'027 - SO 07 Venkovní dešť...'!Názvy_tisku</vt:lpstr>
      <vt:lpstr>'028 - Vodovodní přípojka'!Názvy_tisku</vt:lpstr>
      <vt:lpstr>'029 - Vybavení interiéru ...'!Názvy_tisku</vt:lpstr>
      <vt:lpstr>'030 - Venkovní vybevení DS'!Názvy_tisku</vt:lpstr>
      <vt:lpstr>'032 - Vedlejší rozpočtové...'!Názvy_tisku</vt:lpstr>
      <vt:lpstr>'032 - Zateplení venkovní ...'!Názvy_tisku</vt:lpstr>
      <vt:lpstr>'111 - Stavební část'!Názvy_tisku</vt:lpstr>
      <vt:lpstr>'112 - Dětská skupina - vý...'!Názvy_tisku</vt:lpstr>
      <vt:lpstr>'112 - Zdravotechnika'!Názvy_tisku</vt:lpstr>
      <vt:lpstr>'113 - Byty 2.NP - 4 bytov...'!Názvy_tisku</vt:lpstr>
      <vt:lpstr>'113 - Vytápění'!Názvy_tisku</vt:lpstr>
      <vt:lpstr>'114 - Byty podkroví - 3 b...'!Názvy_tisku</vt:lpstr>
      <vt:lpstr>'114 - Elektroinstalace'!Názvy_tisku</vt:lpstr>
      <vt:lpstr>'115 - Plynoinstalace'!Názvy_tisku</vt:lpstr>
      <vt:lpstr>'115 - Společné prostory -...'!Názvy_tisku</vt:lpstr>
      <vt:lpstr>'116 - Vzduchotechnika'!Názvy_tisku</vt:lpstr>
      <vt:lpstr>'116 - Zateplení venkovní ...'!Názvy_tisku</vt:lpstr>
      <vt:lpstr>'121 - Stavební část'!Názvy_tisku</vt:lpstr>
      <vt:lpstr>'122 - Zdravotechnika'!Názvy_tisku</vt:lpstr>
      <vt:lpstr>'123 - Vytápění'!Názvy_tisku</vt:lpstr>
      <vt:lpstr>'124 - Plynoinstalace'!Názvy_tisku</vt:lpstr>
      <vt:lpstr>'125 - Vzduchotechnika'!Názvy_tisku</vt:lpstr>
      <vt:lpstr>'131 - Stavební část'!Názvy_tisku</vt:lpstr>
      <vt:lpstr>'132 - Zdravotechnika'!Názvy_tisku</vt:lpstr>
      <vt:lpstr>'133 - Vytápění'!Názvy_tisku</vt:lpstr>
      <vt:lpstr>'134 - Plynoinstalace'!Názvy_tisku</vt:lpstr>
      <vt:lpstr>'135 - Vzduchotechnika'!Názvy_tisku</vt:lpstr>
      <vt:lpstr>'141 - Stavební část'!Názvy_tisku</vt:lpstr>
      <vt:lpstr>'Rekapitulace stavby'!Názvy_tisku</vt:lpstr>
      <vt:lpstr>'Seznam figur'!Názvy_tisku</vt:lpstr>
      <vt:lpstr>'013 - Krov vč.střešní kon...'!Oblast_tisku</vt:lpstr>
      <vt:lpstr>'014 - Vybavení interiéru ...'!Oblast_tisku</vt:lpstr>
      <vt:lpstr>'015 - Elektroinstalace mi...'!Oblast_tisku</vt:lpstr>
      <vt:lpstr>'015 - Výsadba'!Oblast_tisku</vt:lpstr>
      <vt:lpstr>'016 - Oplocení'!Oblast_tisku</vt:lpstr>
      <vt:lpstr>'017 - Vedlejší rozpočtové...'!Oblast_tisku</vt:lpstr>
      <vt:lpstr>'021 - Zádveří,zpevněná pl...'!Oblast_tisku</vt:lpstr>
      <vt:lpstr>'022 - Zpevněné plochy'!Oblast_tisku</vt:lpstr>
      <vt:lpstr>'023 - Parkoviště'!Oblast_tisku</vt:lpstr>
      <vt:lpstr>'025 - SO 05 Venkovní spla...'!Oblast_tisku</vt:lpstr>
      <vt:lpstr>'026 - SO 06 Venkovní dešť...'!Oblast_tisku</vt:lpstr>
      <vt:lpstr>'027 - SO 07 Venkovní dešť...'!Oblast_tisku</vt:lpstr>
      <vt:lpstr>'028 - Vodovodní přípojka'!Oblast_tisku</vt:lpstr>
      <vt:lpstr>'029 - Vybavení interiéru ...'!Oblast_tisku</vt:lpstr>
      <vt:lpstr>'030 - Venkovní vybevení DS'!Oblast_tisku</vt:lpstr>
      <vt:lpstr>'032 - Vedlejší rozpočtové...'!Oblast_tisku</vt:lpstr>
      <vt:lpstr>'032 - Zateplení venkovní ...'!Oblast_tisku</vt:lpstr>
      <vt:lpstr>'111 - Stavební část'!Oblast_tisku</vt:lpstr>
      <vt:lpstr>'112 - Dětská skupina - vý...'!Oblast_tisku</vt:lpstr>
      <vt:lpstr>'112 - Zdravotechnika'!Oblast_tisku</vt:lpstr>
      <vt:lpstr>'113 - Byty 2.NP - 4 bytov...'!Oblast_tisku</vt:lpstr>
      <vt:lpstr>'113 - Vytápění'!Oblast_tisku</vt:lpstr>
      <vt:lpstr>'114 - Byty podkroví - 3 b...'!Oblast_tisku</vt:lpstr>
      <vt:lpstr>'114 - Elektroinstalace'!Oblast_tisku</vt:lpstr>
      <vt:lpstr>'115 - Plynoinstalace'!Oblast_tisku</vt:lpstr>
      <vt:lpstr>'115 - Společné prostory -...'!Oblast_tisku</vt:lpstr>
      <vt:lpstr>'116 - Vzduchotechnika'!Oblast_tisku</vt:lpstr>
      <vt:lpstr>'116 - Zateplení venkovní ...'!Oblast_tisku</vt:lpstr>
      <vt:lpstr>'121 - Stavební část'!Oblast_tisku</vt:lpstr>
      <vt:lpstr>'122 - Zdravotechnika'!Oblast_tisku</vt:lpstr>
      <vt:lpstr>'123 - Vytápění'!Oblast_tisku</vt:lpstr>
      <vt:lpstr>'124 - Plynoinstalace'!Oblast_tisku</vt:lpstr>
      <vt:lpstr>'125 - Vzduchotechnika'!Oblast_tisku</vt:lpstr>
      <vt:lpstr>'131 - Stavební část'!Oblast_tisku</vt:lpstr>
      <vt:lpstr>'132 - Zdravotechnika'!Oblast_tisku</vt:lpstr>
      <vt:lpstr>'133 - Vytápění'!Oblast_tisku</vt:lpstr>
      <vt:lpstr>'134 - Plynoinstalace'!Oblast_tisku</vt:lpstr>
      <vt:lpstr>'135 - Vzduchotechnika'!Oblast_tisku</vt:lpstr>
      <vt:lpstr>'141 - Stavební část'!Oblast_tisku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Fajfrová</dc:creator>
  <cp:lastModifiedBy>Uzivatel</cp:lastModifiedBy>
  <dcterms:created xsi:type="dcterms:W3CDTF">2025-05-14T11:12:35Z</dcterms:created>
  <dcterms:modified xsi:type="dcterms:W3CDTF">2025-05-15T07:17:06Z</dcterms:modified>
</cp:coreProperties>
</file>